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3.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D:\Users\t.piketty\Dropbox\GJP2026Planet\MainTables\"/>
    </mc:Choice>
  </mc:AlternateContent>
  <xr:revisionPtr revIDLastSave="0" documentId="13_ncr:1_{71132451-64E1-476B-A457-BD4D072D9BFD}" xr6:coauthVersionLast="47" xr6:coauthVersionMax="47" xr10:uidLastSave="{00000000-0000-0000-0000-000000000000}"/>
  <bookViews>
    <workbookView xWindow="-108" yWindow="-108" windowWidth="23256" windowHeight="12576" xr2:uid="{CADA1F87-0AA0-A046-8BB4-249DC0C0CFC0}"/>
  </bookViews>
  <sheets>
    <sheet name="ReadMe" sheetId="125" r:id="rId1"/>
    <sheet name="FT1_Total" sheetId="126" r:id="rId2"/>
    <sheet name="FT2a_Elec_SD" sheetId="61" r:id="rId3"/>
    <sheet name="FT2b_Elec_ID" sheetId="99" r:id="rId4"/>
    <sheet name="FT2c_Elec_FD" sheetId="100" r:id="rId5"/>
    <sheet name="FT3a_Food" sheetId="101" r:id="rId6"/>
    <sheet name="FT3b_Construction" sheetId="118" r:id="rId7"/>
    <sheet name="FT3c_Manu" sheetId="104" r:id="rId8"/>
    <sheet name="FT3d_Transport" sheetId="112" r:id="rId9"/>
    <sheet name="FT3e_Edu Health" sheetId="108" r:id="rId10"/>
    <sheet name="FT3f_Leisure Culture" sheetId="110" r:id="rId11"/>
    <sheet name="FT3g_Other Services" sheetId="114" r:id="rId12"/>
    <sheet name="FT3h_Households" sheetId="116" r:id="rId13"/>
    <sheet name="FT4_Electricity" sheetId="57" r:id="rId14"/>
    <sheet name="FT5a_WaterWaste" sheetId="66" r:id="rId15"/>
    <sheet name="FT5b_IndProcesses" sheetId="67" r:id="rId16"/>
    <sheet name="TT1" sheetId="127" r:id="rId17"/>
    <sheet name="Elec_Gen_SD" sheetId="24" r:id="rId18"/>
    <sheet name="Elec_Sh_SD" sheetId="25" r:id="rId19"/>
    <sheet name="Prim_sh_SD" sheetId="26" r:id="rId20"/>
    <sheet name="EI_SD" sheetId="27" r:id="rId21"/>
    <sheet name="EI_industry_SD" sheetId="45" r:id="rId22"/>
    <sheet name="EI_eff_SD" sheetId="119" r:id="rId23"/>
    <sheet name="Elec_Gen_ID" sheetId="73" r:id="rId24"/>
    <sheet name="Elec_Sh_ID" sheetId="81" r:id="rId25"/>
    <sheet name="Prim_sh_ID" sheetId="84" r:id="rId26"/>
    <sheet name="EI_ID" sheetId="85" r:id="rId27"/>
    <sheet name="EI_industry_ID" sheetId="77" r:id="rId28"/>
    <sheet name="EI_eff_ID" sheetId="122" r:id="rId29"/>
    <sheet name="Elec_Gen_FD" sheetId="3" r:id="rId30"/>
    <sheet name="Elec_Sh_FD" sheetId="82" r:id="rId31"/>
    <sheet name="Prim_sh_FD" sheetId="86" r:id="rId32"/>
    <sheet name="EI_FD" sheetId="87" r:id="rId33"/>
    <sheet name="EI_industry_FD" sheetId="44" r:id="rId34"/>
    <sheet name="EI_eff_FD" sheetId="123" r:id="rId35"/>
    <sheet name="Efficiency" sheetId="42" r:id="rId36"/>
    <sheet name="Rel_prices" sheetId="124" r:id="rId37"/>
    <sheet name="Figure data" sheetId="56" r:id="rId38"/>
    <sheet name="Figure data Food" sheetId="102" r:id="rId39"/>
    <sheet name="Figure data Construction" sheetId="117" r:id="rId40"/>
    <sheet name="Figure data Manu" sheetId="103" r:id="rId41"/>
    <sheet name="Figure data Edu Health" sheetId="107" r:id="rId42"/>
    <sheet name="Figure data Leisure Culture" sheetId="109" r:id="rId43"/>
    <sheet name="Figure data Transport" sheetId="111" r:id="rId44"/>
    <sheet name="Figure data Other Services" sheetId="113" r:id="rId45"/>
    <sheet name="Figure data Households" sheetId="115" r:id="rId46"/>
  </sheets>
  <definedNames>
    <definedName name="__ISC01">#REF!</definedName>
    <definedName name="__ISC2" localSheetId="0">#REF!</definedName>
    <definedName name="__ISC2">#REF!</definedName>
    <definedName name="__ISC3" localSheetId="0">#REF!+#REF!</definedName>
    <definedName name="__ISC3">#REF!+#REF!</definedName>
    <definedName name="__ISC567" localSheetId="0">#REF!</definedName>
    <definedName name="__ISC567">#REF!</definedName>
    <definedName name="_10000" localSheetId="0">#REF!</definedName>
    <definedName name="_10000">#REF!</definedName>
    <definedName name="_1080" localSheetId="0">#REF!</definedName>
    <definedName name="_1080">#REF!</definedName>
    <definedName name="_1090" localSheetId="0">#REF!</definedName>
    <definedName name="_1090">#REF!</definedName>
    <definedName name="_1100" localSheetId="0">#REF!</definedName>
    <definedName name="_1100">#REF!</definedName>
    <definedName name="_1110" localSheetId="0">#REF!</definedName>
    <definedName name="_1110">#REF!</definedName>
    <definedName name="_2" localSheetId="0">#REF!</definedName>
    <definedName name="_2">#REF!</definedName>
    <definedName name="_2010" localSheetId="0">#REF!</definedName>
    <definedName name="_2010">#REF!</definedName>
    <definedName name="_2080" localSheetId="0">#REF!</definedName>
    <definedName name="_2080">#REF!</definedName>
    <definedName name="_2090" localSheetId="0">#REF!</definedName>
    <definedName name="_2090">#REF!</definedName>
    <definedName name="_2100" localSheetId="0">#REF!</definedName>
    <definedName name="_2100">#REF!</definedName>
    <definedName name="_2110" localSheetId="0">#REF!</definedName>
    <definedName name="_2110">#REF!</definedName>
    <definedName name="_3080" localSheetId="0">#REF!</definedName>
    <definedName name="_3080">#REF!</definedName>
    <definedName name="_3090" localSheetId="0">#REF!</definedName>
    <definedName name="_3090">#REF!</definedName>
    <definedName name="_3100" localSheetId="0">#REF!</definedName>
    <definedName name="_3100">#REF!</definedName>
    <definedName name="_3110" localSheetId="0">#REF!</definedName>
    <definedName name="_3110">#REF!</definedName>
    <definedName name="_4080" localSheetId="0">#REF!</definedName>
    <definedName name="_4080">#REF!</definedName>
    <definedName name="_4090" localSheetId="0">#REF!</definedName>
    <definedName name="_4090">#REF!</definedName>
    <definedName name="_4100" localSheetId="0">#REF!</definedName>
    <definedName name="_4100">#REF!</definedName>
    <definedName name="_4110" localSheetId="0">#REF!</definedName>
    <definedName name="_4110">#REF!</definedName>
    <definedName name="_5080" localSheetId="0">#REF!</definedName>
    <definedName name="_5080">#REF!</definedName>
    <definedName name="_5090" localSheetId="0">#REF!</definedName>
    <definedName name="_5090">#REF!</definedName>
    <definedName name="_5100" localSheetId="0">#REF!</definedName>
    <definedName name="_5100">#REF!</definedName>
    <definedName name="_5110" localSheetId="0">#REF!</definedName>
    <definedName name="_5110">#REF!</definedName>
    <definedName name="_6080" localSheetId="0">#REF!</definedName>
    <definedName name="_6080">#REF!</definedName>
    <definedName name="_6090" localSheetId="0">#REF!</definedName>
    <definedName name="_6090">#REF!</definedName>
    <definedName name="_6100" localSheetId="0">#REF!</definedName>
    <definedName name="_6100">#REF!</definedName>
    <definedName name="_6110" localSheetId="0">#REF!</definedName>
    <definedName name="_6110">#REF!</definedName>
    <definedName name="_7031_1" localSheetId="0">#REF!</definedName>
    <definedName name="_7031_1">#REF!</definedName>
    <definedName name="_7031_2" localSheetId="0">#REF!</definedName>
    <definedName name="_7031_2">#REF!</definedName>
    <definedName name="_7032_1" localSheetId="0">#REF!</definedName>
    <definedName name="_7032_1">#REF!</definedName>
    <definedName name="_7032_2" localSheetId="0">#REF!</definedName>
    <definedName name="_7032_2">#REF!</definedName>
    <definedName name="_7033_1" localSheetId="0">#REF!</definedName>
    <definedName name="_7033_1">#REF!</definedName>
    <definedName name="_7033_2" localSheetId="0">#REF!</definedName>
    <definedName name="_7033_2">#REF!</definedName>
    <definedName name="_7034_1" localSheetId="0">#REF!</definedName>
    <definedName name="_7034_1">#REF!</definedName>
    <definedName name="_7034_2" localSheetId="0">#REF!</definedName>
    <definedName name="_7034_2">#REF!</definedName>
    <definedName name="_AMO_UniqueIdentifier" hidden="1">"'16080110-a65e-4b7d-bbc4-c28d125b3946'"</definedName>
    <definedName name="_CEL96">#N/A</definedName>
    <definedName name="_DEL96">#N/A</definedName>
    <definedName name="_DZR96">#N/A</definedName>
    <definedName name="_ISC01">#REF!</definedName>
    <definedName name="_ISC2" localSheetId="0">#REF!</definedName>
    <definedName name="_ISC2">#REF!</definedName>
    <definedName name="_ISC3" localSheetId="0">#REF!+#REF!</definedName>
    <definedName name="_ISC3">#REF!+#REF!</definedName>
    <definedName name="_ISC567" localSheetId="0">#REF!</definedName>
    <definedName name="_ISC567">#REF!</definedName>
    <definedName name="_new">#REF!</definedName>
    <definedName name="_NEZ96">#N/A</definedName>
    <definedName name="_OST96">#N/A</definedName>
    <definedName name="_SAM96">#N/A</definedName>
    <definedName name="a">#REF!</definedName>
    <definedName name="Acurrent" localSheetId="0">#REF!</definedName>
    <definedName name="Acurrent">#REF!</definedName>
    <definedName name="adjustments_to_BO_according_to_CdG2000" localSheetId="0">#REF!</definedName>
    <definedName name="adjustments_to_BO_according_to_CdG2000">#REF!</definedName>
    <definedName name="calcul" localSheetId="0">#REF!</definedName>
    <definedName name="calcul">#REF!</definedName>
    <definedName name="calcul1" localSheetId="0">#REF!</definedName>
    <definedName name="calcul1">#REF!</definedName>
    <definedName name="CdG_consolidé___volume_4__page_19___Commission" localSheetId="0">#REF!</definedName>
    <definedName name="CdG_consolidé___volume_4__page_19___Commission">#REF!</definedName>
    <definedName name="check" hidden="1">{"'swa xoffs'!$A$4:$Q$37"}</definedName>
    <definedName name="column_head" localSheetId="0">#REF!</definedName>
    <definedName name="column_head">#REF!</definedName>
    <definedName name="column_headings" localSheetId="0">#REF!</definedName>
    <definedName name="column_headings">#REF!</definedName>
    <definedName name="column_numbers" localSheetId="0">#REF!</definedName>
    <definedName name="column_numbers">#REF!</definedName>
    <definedName name="comments_on_B21" localSheetId="0">#REF!</definedName>
    <definedName name="comments_on_B21">#REF!</definedName>
    <definedName name="Compte_de_gestion_2000_C.02__Theo_Mestrom_s_file_25062001" localSheetId="0">#REF!</definedName>
    <definedName name="Compte_de_gestion_2000_C.02__Theo_Mestrom_s_file_25062001">#REF!</definedName>
    <definedName name="council" localSheetId="0">#REF!</definedName>
    <definedName name="council">#REF!</definedName>
    <definedName name="Country" localSheetId="0">#REF!</definedName>
    <definedName name="Country">#REF!</definedName>
    <definedName name="court_of_auditors" localSheetId="0">#REF!</definedName>
    <definedName name="court_of_auditors">#REF!</definedName>
    <definedName name="court_of_jusitce" localSheetId="0">#REF!</definedName>
    <definedName name="court_of_jusitce">#REF!</definedName>
    <definedName name="data" localSheetId="0">#REF!</definedName>
    <definedName name="data">#REF!</definedName>
    <definedName name="data2" localSheetId="0">#REF!</definedName>
    <definedName name="data2">#REF!</definedName>
    <definedName name="DEL1_96">#N/A</definedName>
    <definedName name="Diag" localSheetId="0">#REF!,#REF!</definedName>
    <definedName name="Diag">#REF!,#REF!</definedName>
    <definedName name="DUBA96">#N/A</definedName>
    <definedName name="DUBEA96">#N/A</definedName>
    <definedName name="DUCEL96">#N/A</definedName>
    <definedName name="DZRCEL96">#N/A</definedName>
    <definedName name="ea_flux" localSheetId="0">#REF!</definedName>
    <definedName name="ea_flux">#REF!</definedName>
    <definedName name="Equilibre" localSheetId="0">#REF!</definedName>
    <definedName name="Equilibre">#REF!</definedName>
    <definedName name="european_parliament" localSheetId="0">#REF!</definedName>
    <definedName name="european_parliament">#REF!</definedName>
    <definedName name="f1_time" localSheetId="0">#REF!</definedName>
    <definedName name="f1_time">#REF!</definedName>
    <definedName name="females" localSheetId="0">#REF!</definedName>
    <definedName name="females">#REF!</definedName>
    <definedName name="fg_567" localSheetId="0">#REF!</definedName>
    <definedName name="fg_567">#REF!</definedName>
    <definedName name="FG_ISC123" localSheetId="0">#REF!</definedName>
    <definedName name="FG_ISC123">#REF!</definedName>
    <definedName name="FG_ISC567" localSheetId="0">#REF!</definedName>
    <definedName name="FG_ISC567">#REF!</definedName>
    <definedName name="fig4b" localSheetId="0">#REF!</definedName>
    <definedName name="fig4b">#REF!</definedName>
    <definedName name="fmtr" localSheetId="0">#REF!</definedName>
    <definedName name="fmtr">#REF!</definedName>
    <definedName name="footno" localSheetId="0">#REF!</definedName>
    <definedName name="footno">#REF!</definedName>
    <definedName name="footnotes" localSheetId="0">#REF!</definedName>
    <definedName name="footnotes">#REF!</definedName>
    <definedName name="footnotes2" localSheetId="0">#REF!</definedName>
    <definedName name="footnotes2">#REF!</definedName>
    <definedName name="GEOG9703" localSheetId="0">#REF!</definedName>
    <definedName name="GEOG9703">#REF!</definedName>
    <definedName name="heading_A" localSheetId="0">#REF!</definedName>
    <definedName name="heading_A">#REF!</definedName>
    <definedName name="headings_current_partB" localSheetId="0">#REF!</definedName>
    <definedName name="headings_current_partB">#REF!</definedName>
    <definedName name="hjdsadas">#REF!</definedName>
    <definedName name="HTML_CodePage" hidden="1">1252</definedName>
    <definedName name="HTML_Control" localSheetId="0"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0">#REF!</definedName>
    <definedName name="INDF1">#REF!</definedName>
    <definedName name="indf11" localSheetId="0">#REF!</definedName>
    <definedName name="indf11">#REF!</definedName>
    <definedName name="indf11_94" localSheetId="0">#REF!</definedName>
    <definedName name="indf11_94">#REF!</definedName>
    <definedName name="INDF12" localSheetId="0">#REF!</definedName>
    <definedName name="INDF12">#REF!</definedName>
    <definedName name="INDF13" localSheetId="0">#REF!</definedName>
    <definedName name="INDF13">#REF!</definedName>
    <definedName name="INPUT" localSheetId="0">#REF!</definedName>
    <definedName name="INPUT">#REF!</definedName>
    <definedName name="international_fund_for_Ireland" localSheetId="0">#REF!</definedName>
    <definedName name="international_fund_for_Ireland">#REF!</definedName>
    <definedName name="ISO" localSheetId="0">#REF!</definedName>
    <definedName name="ISO">#REF!</definedName>
    <definedName name="kk">#REF!</definedName>
    <definedName name="LANGUAGES" localSheetId="0">#REF!</definedName>
    <definedName name="LANGUAGES">#REF!</definedName>
    <definedName name="males" localSheetId="0">#REF!</definedName>
    <definedName name="males">#REF!</definedName>
    <definedName name="Measure" localSheetId="0">#REF!</definedName>
    <definedName name="Measure">#REF!</definedName>
    <definedName name="NAZEV">#N/A</definedName>
    <definedName name="new">#REF!</definedName>
    <definedName name="newnew">#REF!</definedName>
    <definedName name="NEZAM96">#N/A</definedName>
    <definedName name="nomenclature_FRENCH" localSheetId="0">#REF!</definedName>
    <definedName name="nomenclature_FRENCH">#REF!</definedName>
    <definedName name="ok">#REF!</definedName>
    <definedName name="p5_age" localSheetId="0">#REF!</definedName>
    <definedName name="p5_age">#REF!</definedName>
    <definedName name="p5nr" localSheetId="0">#REF!</definedName>
    <definedName name="p5nr">#REF!</definedName>
    <definedName name="PIB" localSheetId="0">#REF!</definedName>
    <definedName name="PIB">#REF!</definedName>
    <definedName name="pjhjfdsblfds">#REF!</definedName>
    <definedName name="POpula" localSheetId="0">#REF!</definedName>
    <definedName name="POpula">#REF!</definedName>
    <definedName name="popula1" localSheetId="0">#REF!</definedName>
    <definedName name="popula1">#REF!</definedName>
    <definedName name="print_area45567">#REF!</definedName>
    <definedName name="Print_Area78">#REF!</definedName>
    <definedName name="Print_Area902">#REF!</definedName>
    <definedName name="ref_B1" localSheetId="0">#REF!</definedName>
    <definedName name="ref_B1">#REF!</definedName>
    <definedName name="ref_Cohesion_Fund" localSheetId="0">#REF!</definedName>
    <definedName name="ref_Cohesion_Fund">#REF!</definedName>
    <definedName name="ref_Council" localSheetId="0">#REF!</definedName>
    <definedName name="ref_Council">#REF!</definedName>
    <definedName name="ref_Court_Justice" localSheetId="0">#REF!</definedName>
    <definedName name="ref_Court_Justice">#REF!</definedName>
    <definedName name="ref_DG_ADMIN_BXL" localSheetId="0">#REF!</definedName>
    <definedName name="ref_DG_ADMIN_BXL">#REF!</definedName>
    <definedName name="ref_DG_ADMIN_LUX" localSheetId="0">#REF!</definedName>
    <definedName name="ref_DG_ADMIN_LUX">#REF!</definedName>
    <definedName name="ref_DG_AGRI" localSheetId="0">#REF!</definedName>
    <definedName name="ref_DG_AGRI">#REF!</definedName>
    <definedName name="ref_DG_EAC" localSheetId="0">#REF!</definedName>
    <definedName name="ref_DG_EAC">#REF!</definedName>
    <definedName name="ref_DG_ECFIN" localSheetId="0">#REF!</definedName>
    <definedName name="ref_DG_ECFIN">#REF!</definedName>
    <definedName name="ref_DG_ENTR" localSheetId="0">#REF!</definedName>
    <definedName name="ref_DG_ENTR">#REF!</definedName>
    <definedName name="ref_DG_ENTR_Cenelex_berthon" localSheetId="0">#REF!</definedName>
    <definedName name="ref_DG_ENTR_Cenelex_berthon">#REF!</definedName>
    <definedName name="ref_DG_FISH" localSheetId="0">#REF!</definedName>
    <definedName name="ref_DG_FISH">#REF!</definedName>
    <definedName name="ref_DG_INFSO" localSheetId="0">#REF!</definedName>
    <definedName name="ref_DG_INFSO">#REF!</definedName>
    <definedName name="ref_DG_Relex" localSheetId="0">#REF!</definedName>
    <definedName name="ref_DG_Relex">#REF!</definedName>
    <definedName name="ref_DG_RTD" localSheetId="0">#REF!</definedName>
    <definedName name="ref_DG_RTD">#REF!</definedName>
    <definedName name="ref_DG_TREN" localSheetId="0">#REF!</definedName>
    <definedName name="ref_DG_TREN">#REF!</definedName>
    <definedName name="ref_dubus" localSheetId="0">#REF!</definedName>
    <definedName name="ref_dubus">#REF!</definedName>
    <definedName name="ref_Eur_Parlament" localSheetId="0">#REF!</definedName>
    <definedName name="ref_Eur_Parlament">#REF!</definedName>
    <definedName name="ref_JRC_ISPRA" localSheetId="0">#REF!</definedName>
    <definedName name="ref_JRC_ISPRA">#REF!</definedName>
    <definedName name="ref_OPOCE" localSheetId="0">#REF!</definedName>
    <definedName name="ref_OPOCE">#REF!</definedName>
    <definedName name="ref_structural_funds" localSheetId="0">#REF!</definedName>
    <definedName name="ref_structural_funds">#REF!</definedName>
    <definedName name="ref_TOTAL_RTD" localSheetId="0">#REF!</definedName>
    <definedName name="ref_TOTAL_RTD">#REF!</definedName>
    <definedName name="Rentflag" localSheetId="0">IF(#REF!,"","not ")</definedName>
    <definedName name="Rentflag">IF(#REF!,"","not ")</definedName>
    <definedName name="ressources" localSheetId="0">#REF!</definedName>
    <definedName name="ressources">#REF!</definedName>
    <definedName name="rpflux" localSheetId="0">#REF!</definedName>
    <definedName name="rpflux">#REF!</definedName>
    <definedName name="rptof" localSheetId="0">#REF!</definedName>
    <definedName name="rptof">#REF!</definedName>
    <definedName name="rq" localSheetId="0">#REF!</definedName>
    <definedName name="rq">#REF!</definedName>
    <definedName name="shift" localSheetId="0">#REF!</definedName>
    <definedName name="shift">#REF!</definedName>
    <definedName name="spanners_level1" localSheetId="0">#REF!</definedName>
    <definedName name="spanners_level1">#REF!</definedName>
    <definedName name="spanners_level2" localSheetId="0">#REF!</definedName>
    <definedName name="spanners_level2">#REF!</definedName>
    <definedName name="spanners_level3" localSheetId="0">#REF!</definedName>
    <definedName name="spanners_level3">#REF!</definedName>
    <definedName name="spanners_level4" localSheetId="0">#REF!</definedName>
    <definedName name="spanners_level4">#REF!</definedName>
    <definedName name="spanners_level5" localSheetId="0">#REF!</definedName>
    <definedName name="spanners_level5">#REF!</definedName>
    <definedName name="spanners_levelV" localSheetId="0">#REF!</definedName>
    <definedName name="spanners_levelV">#REF!</definedName>
    <definedName name="spanners_levelX" localSheetId="0">#REF!</definedName>
    <definedName name="spanners_levelX">#REF!</definedName>
    <definedName name="spanners_levelY" localSheetId="0">#REF!</definedName>
    <definedName name="spanners_levelY">#REF!</definedName>
    <definedName name="spanners_levelZ" localSheetId="0">#REF!</definedName>
    <definedName name="spanners_levelZ">#REF!</definedName>
    <definedName name="SPSS" localSheetId="0">#REF!</definedName>
    <definedName name="SPSS">#REF!</definedName>
    <definedName name="stub_lines" localSheetId="0">#REF!</definedName>
    <definedName name="stub_lines">#REF!</definedName>
    <definedName name="STZN">#N/A</definedName>
    <definedName name="T_A4.3_W_2010" localSheetId="0">#REF!</definedName>
    <definedName name="T_A4.3_W_2010">#REF!</definedName>
    <definedName name="T_A4.6" localSheetId="0">#REF!</definedName>
    <definedName name="T_A4.6">#REF!</definedName>
    <definedName name="T3_L_TOT_MW" localSheetId="0">#REF!</definedName>
    <definedName name="T3_L_TOT_MW">#REF!</definedName>
    <definedName name="T3_MW_2564" localSheetId="0">#REF!</definedName>
    <definedName name="T3_MW_2564">#REF!</definedName>
    <definedName name="T3_N_MW_2564" localSheetId="0">#REF!</definedName>
    <definedName name="T3_N_MW_2564">#REF!</definedName>
    <definedName name="T3_N_TOT_MW" localSheetId="0">#REF!</definedName>
    <definedName name="T3_N_TOT_MW">#REF!</definedName>
    <definedName name="T4_N_EDCAT_MW" localSheetId="0">#REF!</definedName>
    <definedName name="T4_N_EDCAT_MW">#REF!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#REF!</definedName>
    <definedName name="tableJEL" localSheetId="0">#REF!</definedName>
    <definedName name="tableJEL">#REF!</definedName>
    <definedName name="temp" localSheetId="0">#REF!</definedName>
    <definedName name="temp">#REF!</definedName>
    <definedName name="test" localSheetId="0">#REF!</definedName>
    <definedName name="test">#REF!</definedName>
    <definedName name="Title_A4.3_M_2009" localSheetId="0">#REF!</definedName>
    <definedName name="Title_A4.3_M_2009">#REF!</definedName>
    <definedName name="titles" localSheetId="0">#REF!</definedName>
    <definedName name="titles">#REF!</definedName>
    <definedName name="totals" localSheetId="0">#REF!</definedName>
    <definedName name="totals">#REF!</definedName>
    <definedName name="toto" localSheetId="0">#REF!</definedName>
    <definedName name="toto">#REF!</definedName>
    <definedName name="toto1" localSheetId="0">#REF!</definedName>
    <definedName name="toto1">#REF!</definedName>
    <definedName name="tt" localSheetId="0">#REF!</definedName>
    <definedName name="tt">#REF!</definedName>
    <definedName name="UHRN96">#N/A</definedName>
    <definedName name="v" localSheetId="0">#REF!</definedName>
    <definedName name="v">#REF!</definedName>
    <definedName name="valuevx">42.314159</definedName>
    <definedName name="wealthtaxtables" localSheetId="0" hidden="1">{"'swa xoffs'!$A$4:$Q$37"}</definedName>
    <definedName name="wealthtaxtables" hidden="1">{"'swa xoffs'!$A$4:$Q$37"}</definedName>
    <definedName name="weight" localSheetId="0">#REF!</definedName>
    <definedName name="weight">#REF!</definedName>
    <definedName name="xxx" localSheetId="0">#REF!</definedName>
    <definedName name="xxx">#REF!</definedName>
    <definedName name="xxxx" localSheetId="0">#REF!</definedName>
    <definedName name="xxxx">#REF!</definedName>
    <definedName name="Year" localSheetId="0">#REF!</definedName>
    <definedName name="Year">#REF!</definedName>
    <definedName name="YearLabel" localSheetId="0">#REF!</definedName>
    <definedName name="YearLabel">#REF!</definedName>
    <definedName name="yearly" localSheetId="0">#REF!</definedName>
    <definedName name="yearly">#REF!</definedName>
    <definedName name="ZAM1_96">#N/A</definedName>
    <definedName name="ZAM96">#N/A</definedName>
    <definedName name="_xlnm.Print_Area" localSheetId="0">#REF!</definedName>
    <definedName name="_xlnm.Print_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1" i="127" l="1"/>
  <c r="E21" i="127" s="1"/>
  <c r="E42" i="127" l="1"/>
  <c r="E40" i="127"/>
  <c r="E38" i="127"/>
  <c r="E36" i="127"/>
  <c r="D42" i="127"/>
  <c r="D40" i="127"/>
  <c r="D38" i="127"/>
  <c r="D36" i="127"/>
  <c r="C42" i="127"/>
  <c r="C40" i="127"/>
  <c r="C38" i="127"/>
  <c r="C36" i="127"/>
  <c r="E32" i="127"/>
  <c r="E30" i="127"/>
  <c r="E28" i="127"/>
  <c r="E26" i="127"/>
  <c r="D32" i="127"/>
  <c r="D30" i="127"/>
  <c r="D28" i="127"/>
  <c r="D26" i="127"/>
  <c r="C32" i="127"/>
  <c r="C30" i="127"/>
  <c r="C28" i="127"/>
  <c r="C26" i="127"/>
  <c r="E22" i="127"/>
  <c r="E20" i="127"/>
  <c r="E18" i="127"/>
  <c r="D22" i="127"/>
  <c r="D20" i="127"/>
  <c r="D18" i="127"/>
  <c r="C22" i="127"/>
  <c r="C20" i="127"/>
  <c r="C18" i="127"/>
  <c r="D16" i="127"/>
  <c r="C16" i="127"/>
  <c r="E16" i="127"/>
  <c r="D35" i="127"/>
  <c r="E35" i="127"/>
  <c r="C35" i="127"/>
  <c r="D34" i="127"/>
  <c r="E34" i="127"/>
  <c r="D25" i="127"/>
  <c r="E25" i="127"/>
  <c r="C25" i="127"/>
  <c r="C24" i="127"/>
  <c r="D15" i="127"/>
  <c r="E15" i="127"/>
  <c r="C15" i="127"/>
  <c r="C14" i="127"/>
  <c r="C9" i="127"/>
  <c r="D9" i="127"/>
  <c r="B9" i="127"/>
  <c r="C34" i="127" s="1"/>
  <c r="C7" i="127"/>
  <c r="D24" i="127" s="1"/>
  <c r="D7" i="127"/>
  <c r="E24" i="127" s="1"/>
  <c r="B7" i="127"/>
  <c r="B5" i="127"/>
  <c r="C5" i="127" l="1"/>
  <c r="D14" i="127" s="1"/>
  <c r="D5" i="127"/>
  <c r="E14" i="127" s="1"/>
  <c r="H124" i="127"/>
  <c r="H123" i="127"/>
  <c r="H122" i="127"/>
  <c r="H121" i="127"/>
  <c r="H119" i="127"/>
  <c r="H118" i="127"/>
  <c r="H117" i="127"/>
  <c r="H116" i="127"/>
  <c r="H114" i="127"/>
  <c r="H113" i="127"/>
  <c r="H112" i="127"/>
  <c r="H111" i="127"/>
  <c r="G512" i="56"/>
  <c r="G511" i="56"/>
  <c r="F512" i="56"/>
  <c r="F511" i="56"/>
  <c r="E512" i="56"/>
  <c r="E511" i="56"/>
  <c r="D512" i="56"/>
  <c r="D511" i="56"/>
  <c r="C512" i="56"/>
  <c r="C511" i="56"/>
  <c r="G510" i="56"/>
  <c r="F510" i="56"/>
  <c r="E510" i="56"/>
  <c r="D510" i="56"/>
  <c r="C510" i="56"/>
  <c r="G509" i="56"/>
  <c r="F509" i="56"/>
  <c r="E509" i="56"/>
  <c r="D509" i="56"/>
  <c r="C509" i="56"/>
  <c r="G507" i="56"/>
  <c r="F507" i="56"/>
  <c r="E507" i="56"/>
  <c r="D507" i="56"/>
  <c r="C507" i="56"/>
  <c r="G506" i="56"/>
  <c r="F506" i="56"/>
  <c r="E506" i="56"/>
  <c r="D506" i="56"/>
  <c r="C506" i="56"/>
  <c r="G505" i="56"/>
  <c r="F505" i="56"/>
  <c r="E505" i="56"/>
  <c r="D505" i="56"/>
  <c r="C505" i="56"/>
  <c r="G504" i="56"/>
  <c r="F504" i="56"/>
  <c r="E504" i="56"/>
  <c r="D504" i="56"/>
  <c r="C504" i="56"/>
  <c r="C499" i="56"/>
  <c r="G499" i="56"/>
  <c r="F499" i="56"/>
  <c r="E499" i="56"/>
  <c r="D499" i="56"/>
  <c r="C502" i="56"/>
  <c r="C501" i="56"/>
  <c r="G502" i="56"/>
  <c r="G501" i="56"/>
  <c r="F502" i="56"/>
  <c r="F501" i="56"/>
  <c r="E502" i="56"/>
  <c r="E501" i="56"/>
  <c r="D502" i="56"/>
  <c r="D501" i="56"/>
  <c r="G500" i="56"/>
  <c r="F500" i="56"/>
  <c r="E500" i="56"/>
  <c r="D500" i="56"/>
  <c r="C500" i="56"/>
  <c r="D421" i="56"/>
  <c r="D422" i="56"/>
  <c r="D423" i="56"/>
  <c r="D424" i="56"/>
  <c r="D425" i="56"/>
  <c r="D426" i="56"/>
  <c r="D427" i="56"/>
  <c r="D428" i="56"/>
  <c r="D429" i="56"/>
  <c r="D430" i="56"/>
  <c r="D431" i="56"/>
  <c r="D432" i="56"/>
  <c r="D433" i="56"/>
  <c r="D434" i="56"/>
  <c r="D435" i="56"/>
  <c r="D436" i="56"/>
  <c r="D437" i="56"/>
  <c r="D438" i="56"/>
  <c r="D439" i="56"/>
  <c r="D440" i="56"/>
  <c r="D441" i="56"/>
  <c r="D442" i="56"/>
  <c r="D443" i="56"/>
  <c r="D444" i="56"/>
  <c r="D445" i="56"/>
  <c r="D446" i="56"/>
  <c r="D447" i="56"/>
  <c r="D448" i="56"/>
  <c r="D449" i="56"/>
  <c r="D450" i="56"/>
  <c r="D451" i="56"/>
  <c r="D452" i="56"/>
  <c r="D453" i="56"/>
  <c r="D454" i="56"/>
  <c r="D455" i="56"/>
  <c r="D456" i="56"/>
  <c r="D457" i="56"/>
  <c r="D458" i="56"/>
  <c r="D459" i="56"/>
  <c r="D460" i="56"/>
  <c r="D461" i="56"/>
  <c r="D462" i="56"/>
  <c r="D463" i="56"/>
  <c r="D464" i="56"/>
  <c r="D465" i="56"/>
  <c r="D466" i="56"/>
  <c r="D467" i="56"/>
  <c r="D468" i="56"/>
  <c r="D469" i="56"/>
  <c r="D470" i="56"/>
  <c r="D471" i="56"/>
  <c r="D472" i="56"/>
  <c r="D473" i="56"/>
  <c r="D474" i="56"/>
  <c r="D475" i="56"/>
  <c r="D476" i="56"/>
  <c r="D477" i="56"/>
  <c r="D478" i="56"/>
  <c r="D479" i="56"/>
  <c r="D480" i="56"/>
  <c r="D481" i="56"/>
  <c r="D482" i="56"/>
  <c r="D483" i="56"/>
  <c r="D484" i="56"/>
  <c r="D485" i="56"/>
  <c r="D486" i="56"/>
  <c r="D487" i="56"/>
  <c r="D488" i="56"/>
  <c r="D489" i="56"/>
  <c r="D490" i="56"/>
  <c r="D491" i="56"/>
  <c r="D492" i="56"/>
  <c r="D493" i="56"/>
  <c r="D494" i="56"/>
  <c r="D495" i="56"/>
  <c r="D420" i="56"/>
  <c r="C421" i="56"/>
  <c r="C422" i="56"/>
  <c r="C423" i="56"/>
  <c r="C424" i="56"/>
  <c r="C425" i="56"/>
  <c r="C426" i="56"/>
  <c r="C427" i="56"/>
  <c r="C428" i="56"/>
  <c r="C429" i="56"/>
  <c r="C430" i="56"/>
  <c r="C431" i="56"/>
  <c r="C432" i="56"/>
  <c r="C433" i="56"/>
  <c r="C434" i="56"/>
  <c r="C435" i="56"/>
  <c r="C436" i="56"/>
  <c r="C437" i="56"/>
  <c r="C438" i="56"/>
  <c r="C439" i="56"/>
  <c r="C440" i="56"/>
  <c r="C441" i="56"/>
  <c r="C442" i="56"/>
  <c r="C443" i="56"/>
  <c r="C444" i="56"/>
  <c r="C445" i="56"/>
  <c r="C446" i="56"/>
  <c r="C447" i="56"/>
  <c r="C448" i="56"/>
  <c r="C449" i="56"/>
  <c r="C450" i="56"/>
  <c r="C451" i="56"/>
  <c r="C452" i="56"/>
  <c r="C453" i="56"/>
  <c r="C454" i="56"/>
  <c r="C455" i="56"/>
  <c r="C456" i="56"/>
  <c r="C457" i="56"/>
  <c r="C458" i="56"/>
  <c r="C459" i="56"/>
  <c r="C460" i="56"/>
  <c r="C461" i="56"/>
  <c r="C462" i="56"/>
  <c r="C463" i="56"/>
  <c r="C464" i="56"/>
  <c r="C465" i="56"/>
  <c r="C466" i="56"/>
  <c r="C467" i="56"/>
  <c r="C468" i="56"/>
  <c r="C469" i="56"/>
  <c r="C470" i="56"/>
  <c r="C471" i="56"/>
  <c r="C472" i="56"/>
  <c r="C473" i="56"/>
  <c r="C474" i="56"/>
  <c r="C475" i="56"/>
  <c r="C476" i="56"/>
  <c r="C477" i="56"/>
  <c r="C478" i="56"/>
  <c r="C479" i="56"/>
  <c r="C480" i="56"/>
  <c r="C481" i="56"/>
  <c r="C482" i="56"/>
  <c r="C483" i="56"/>
  <c r="C484" i="56"/>
  <c r="C485" i="56"/>
  <c r="C486" i="56"/>
  <c r="C487" i="56"/>
  <c r="C488" i="56"/>
  <c r="C489" i="56"/>
  <c r="C490" i="56"/>
  <c r="C491" i="56"/>
  <c r="C492" i="56"/>
  <c r="C493" i="56"/>
  <c r="C494" i="56"/>
  <c r="C495" i="56"/>
  <c r="C420" i="56"/>
  <c r="L11" i="42"/>
  <c r="C53" i="124"/>
  <c r="C49" i="124"/>
  <c r="C50" i="124"/>
  <c r="C51" i="124"/>
  <c r="C52" i="124"/>
  <c r="C48" i="124"/>
  <c r="H510" i="56" l="1"/>
  <c r="H509" i="56"/>
  <c r="H505" i="56"/>
  <c r="H504" i="56"/>
  <c r="H500" i="56"/>
  <c r="H499" i="56"/>
  <c r="H512" i="56"/>
  <c r="H501" i="56"/>
  <c r="H506" i="56"/>
  <c r="H511" i="56"/>
  <c r="H502" i="56"/>
  <c r="H507" i="56"/>
  <c r="T28" i="124"/>
  <c r="T29" i="124"/>
  <c r="T30" i="124"/>
  <c r="T31" i="124"/>
  <c r="T32" i="124"/>
  <c r="T42" i="124" s="1"/>
  <c r="T27" i="124"/>
  <c r="C28" i="124"/>
  <c r="D28" i="124"/>
  <c r="E28" i="124"/>
  <c r="F28" i="124"/>
  <c r="G28" i="124"/>
  <c r="H28" i="124"/>
  <c r="I28" i="124"/>
  <c r="J28" i="124"/>
  <c r="K28" i="124"/>
  <c r="L28" i="124"/>
  <c r="M28" i="124"/>
  <c r="N28" i="124"/>
  <c r="O28" i="124"/>
  <c r="P28" i="124"/>
  <c r="Q28" i="124"/>
  <c r="R28" i="124"/>
  <c r="C29" i="124"/>
  <c r="D29" i="124"/>
  <c r="E29" i="124"/>
  <c r="F29" i="124"/>
  <c r="G29" i="124"/>
  <c r="H29" i="124"/>
  <c r="I29" i="124"/>
  <c r="J29" i="124"/>
  <c r="K29" i="124"/>
  <c r="L29" i="124"/>
  <c r="M29" i="124"/>
  <c r="N29" i="124"/>
  <c r="O29" i="124"/>
  <c r="P29" i="124"/>
  <c r="Q29" i="124"/>
  <c r="R29" i="124"/>
  <c r="C30" i="124"/>
  <c r="D30" i="124"/>
  <c r="E30" i="124"/>
  <c r="F30" i="124"/>
  <c r="G30" i="124"/>
  <c r="H30" i="124"/>
  <c r="I30" i="124"/>
  <c r="J30" i="124"/>
  <c r="K30" i="124"/>
  <c r="L30" i="124"/>
  <c r="M30" i="124"/>
  <c r="N30" i="124"/>
  <c r="O30" i="124"/>
  <c r="P30" i="124"/>
  <c r="Q30" i="124"/>
  <c r="R30" i="124"/>
  <c r="C31" i="124"/>
  <c r="D31" i="124"/>
  <c r="E31" i="124"/>
  <c r="F31" i="124"/>
  <c r="G31" i="124"/>
  <c r="H31" i="124"/>
  <c r="I31" i="124"/>
  <c r="J31" i="124"/>
  <c r="K31" i="124"/>
  <c r="L31" i="124"/>
  <c r="M31" i="124"/>
  <c r="N31" i="124"/>
  <c r="O31" i="124"/>
  <c r="P31" i="124"/>
  <c r="Q31" i="124"/>
  <c r="R31" i="124"/>
  <c r="C32" i="124"/>
  <c r="C42" i="124" s="1"/>
  <c r="D32" i="124"/>
  <c r="D39" i="124" s="1"/>
  <c r="E32" i="124"/>
  <c r="E42" i="124" s="1"/>
  <c r="F32" i="124"/>
  <c r="F42" i="124" s="1"/>
  <c r="G32" i="124"/>
  <c r="G42" i="124" s="1"/>
  <c r="H32" i="124"/>
  <c r="H42" i="124" s="1"/>
  <c r="I32" i="124"/>
  <c r="I42" i="124" s="1"/>
  <c r="J32" i="124"/>
  <c r="J42" i="124" s="1"/>
  <c r="K32" i="124"/>
  <c r="K42" i="124" s="1"/>
  <c r="L32" i="124"/>
  <c r="L42" i="124" s="1"/>
  <c r="M32" i="124"/>
  <c r="M42" i="124" s="1"/>
  <c r="N32" i="124"/>
  <c r="N42" i="124" s="1"/>
  <c r="O32" i="124"/>
  <c r="O42" i="124" s="1"/>
  <c r="P32" i="124"/>
  <c r="Q32" i="124"/>
  <c r="Q42" i="124" s="1"/>
  <c r="R32" i="124"/>
  <c r="R42" i="124" s="1"/>
  <c r="D27" i="124"/>
  <c r="E27" i="124"/>
  <c r="F27" i="124"/>
  <c r="G27" i="124"/>
  <c r="H27" i="124"/>
  <c r="I27" i="124"/>
  <c r="J27" i="124"/>
  <c r="K27" i="124"/>
  <c r="L27" i="124"/>
  <c r="M27" i="124"/>
  <c r="N27" i="124"/>
  <c r="O27" i="124"/>
  <c r="P27" i="124"/>
  <c r="Q27" i="124"/>
  <c r="R27" i="124"/>
  <c r="C27" i="124"/>
  <c r="L37" i="124" l="1"/>
  <c r="D37" i="124"/>
  <c r="D40" i="124"/>
  <c r="H37" i="124"/>
  <c r="I41" i="124"/>
  <c r="D41" i="124"/>
  <c r="D38" i="124"/>
  <c r="D42" i="124"/>
  <c r="K41" i="124"/>
  <c r="C41" i="124"/>
  <c r="K40" i="124"/>
  <c r="C40" i="124"/>
  <c r="K39" i="124"/>
  <c r="C39" i="124"/>
  <c r="K38" i="124"/>
  <c r="C38" i="124"/>
  <c r="T37" i="124"/>
  <c r="M37" i="124"/>
  <c r="E37" i="124"/>
  <c r="L41" i="124"/>
  <c r="L40" i="124"/>
  <c r="L39" i="124"/>
  <c r="L38" i="124"/>
  <c r="K37" i="124"/>
  <c r="J37" i="124"/>
  <c r="Q41" i="124"/>
  <c r="Q40" i="124"/>
  <c r="Q39" i="124"/>
  <c r="I38" i="124"/>
  <c r="I37" i="124"/>
  <c r="P37" i="124"/>
  <c r="P41" i="124"/>
  <c r="H41" i="124"/>
  <c r="P40" i="124"/>
  <c r="H40" i="124"/>
  <c r="P39" i="124"/>
  <c r="H39" i="124"/>
  <c r="P38" i="124"/>
  <c r="H38" i="124"/>
  <c r="T41" i="124"/>
  <c r="I40" i="124"/>
  <c r="I39" i="124"/>
  <c r="Q37" i="124"/>
  <c r="T40" i="124"/>
  <c r="Q38" i="124"/>
  <c r="N41" i="124"/>
  <c r="T39" i="124"/>
  <c r="O41" i="124"/>
  <c r="R41" i="124"/>
  <c r="J41" i="124"/>
  <c r="R40" i="124"/>
  <c r="J40" i="124"/>
  <c r="R39" i="124"/>
  <c r="J39" i="124"/>
  <c r="R38" i="124"/>
  <c r="J38" i="124"/>
  <c r="O40" i="124"/>
  <c r="G38" i="124"/>
  <c r="O37" i="124"/>
  <c r="F41" i="124"/>
  <c r="F40" i="124"/>
  <c r="N38" i="124"/>
  <c r="R37" i="124"/>
  <c r="F37" i="124"/>
  <c r="M41" i="124"/>
  <c r="E41" i="124"/>
  <c r="M40" i="124"/>
  <c r="E40" i="124"/>
  <c r="M39" i="124"/>
  <c r="E39" i="124"/>
  <c r="M38" i="124"/>
  <c r="E38" i="124"/>
  <c r="T38" i="124"/>
  <c r="G40" i="124"/>
  <c r="G39" i="124"/>
  <c r="G37" i="124"/>
  <c r="N40" i="124"/>
  <c r="F39" i="124"/>
  <c r="P42" i="124"/>
  <c r="G41" i="124"/>
  <c r="O39" i="124"/>
  <c r="O38" i="124"/>
  <c r="N39" i="124"/>
  <c r="F38" i="124"/>
  <c r="N37" i="124"/>
  <c r="C37" i="124"/>
  <c r="B4" i="123" l="1"/>
  <c r="C4" i="123" s="1"/>
  <c r="C2" i="123"/>
  <c r="E2" i="123" s="1"/>
  <c r="F2" i="123" s="1"/>
  <c r="G2" i="123" s="1"/>
  <c r="D4" i="123"/>
  <c r="B4" i="122"/>
  <c r="D4" i="122"/>
  <c r="C2" i="122"/>
  <c r="E2" i="122" s="1"/>
  <c r="F2" i="122" s="1"/>
  <c r="G2" i="122" s="1"/>
  <c r="D4" i="119"/>
  <c r="B4" i="119"/>
  <c r="C3" i="119"/>
  <c r="C4" i="119" s="1"/>
  <c r="E3" i="119" l="1"/>
  <c r="F3" i="119" s="1"/>
  <c r="G3" i="119" s="1"/>
  <c r="G4" i="119" s="1"/>
  <c r="E4" i="123"/>
  <c r="F4" i="123" s="1"/>
  <c r="G4" i="123" s="1"/>
  <c r="C3" i="123"/>
  <c r="E3" i="123" s="1"/>
  <c r="F3" i="123" s="1"/>
  <c r="C3" i="122"/>
  <c r="E3" i="122" s="1"/>
  <c r="E4" i="122" s="1"/>
  <c r="F4" i="119" l="1"/>
  <c r="E4" i="119"/>
  <c r="C4" i="122"/>
  <c r="F3" i="122"/>
  <c r="F4" i="122" s="1"/>
  <c r="G3" i="123"/>
  <c r="G3" i="122"/>
  <c r="G4" i="122" s="1"/>
  <c r="C5" i="27"/>
  <c r="C5" i="85" s="1"/>
  <c r="C5" i="87" s="1"/>
  <c r="D5" i="27"/>
  <c r="D5" i="85" s="1"/>
  <c r="D5" i="87" s="1"/>
  <c r="E5" i="27"/>
  <c r="E5" i="85" s="1"/>
  <c r="E5" i="87" s="1"/>
  <c r="F5" i="27"/>
  <c r="F5" i="85" s="1"/>
  <c r="F5" i="87" s="1"/>
  <c r="G5" i="27"/>
  <c r="G5" i="85" s="1"/>
  <c r="G5" i="87" s="1"/>
  <c r="H5" i="27"/>
  <c r="H5" i="85" s="1"/>
  <c r="H5" i="87" s="1"/>
  <c r="I5" i="27"/>
  <c r="I5" i="85" s="1"/>
  <c r="I5" i="87" s="1"/>
  <c r="J5" i="27"/>
  <c r="J5" i="85" s="1"/>
  <c r="J5" i="87" s="1"/>
  <c r="K5" i="27"/>
  <c r="K5" i="85" s="1"/>
  <c r="K5" i="87" s="1"/>
  <c r="L5" i="27"/>
  <c r="L5" i="85" s="1"/>
  <c r="L5" i="87" s="1"/>
  <c r="C6" i="27"/>
  <c r="C6" i="85" s="1"/>
  <c r="C6" i="87" s="1"/>
  <c r="D6" i="27"/>
  <c r="D6" i="85" s="1"/>
  <c r="D6" i="87" s="1"/>
  <c r="E6" i="27"/>
  <c r="E6" i="85" s="1"/>
  <c r="E6" i="87" s="1"/>
  <c r="F6" i="27"/>
  <c r="F6" i="85" s="1"/>
  <c r="F6" i="87" s="1"/>
  <c r="G6" i="27"/>
  <c r="G6" i="85" s="1"/>
  <c r="G6" i="87" s="1"/>
  <c r="H6" i="27"/>
  <c r="H6" i="85" s="1"/>
  <c r="H6" i="87" s="1"/>
  <c r="I6" i="27"/>
  <c r="I6" i="85" s="1"/>
  <c r="I6" i="87" s="1"/>
  <c r="J6" i="27"/>
  <c r="J6" i="85" s="1"/>
  <c r="J6" i="87" s="1"/>
  <c r="K6" i="27"/>
  <c r="K6" i="85" s="1"/>
  <c r="K6" i="87" s="1"/>
  <c r="L6" i="27"/>
  <c r="L6" i="85" s="1"/>
  <c r="L6" i="87" s="1"/>
  <c r="C7" i="27"/>
  <c r="C7" i="85" s="1"/>
  <c r="C7" i="87" s="1"/>
  <c r="D7" i="27"/>
  <c r="D7" i="85" s="1"/>
  <c r="D7" i="87" s="1"/>
  <c r="E7" i="27"/>
  <c r="E7" i="85" s="1"/>
  <c r="E7" i="87" s="1"/>
  <c r="F7" i="27"/>
  <c r="F7" i="85" s="1"/>
  <c r="F7" i="87" s="1"/>
  <c r="G7" i="27"/>
  <c r="G7" i="85" s="1"/>
  <c r="G7" i="87" s="1"/>
  <c r="H7" i="27"/>
  <c r="H7" i="85" s="1"/>
  <c r="H7" i="87" s="1"/>
  <c r="I7" i="27"/>
  <c r="I7" i="85" s="1"/>
  <c r="I7" i="87" s="1"/>
  <c r="J7" i="27"/>
  <c r="J7" i="85" s="1"/>
  <c r="J7" i="87" s="1"/>
  <c r="K7" i="27"/>
  <c r="K7" i="85" s="1"/>
  <c r="K7" i="87" s="1"/>
  <c r="L7" i="27"/>
  <c r="L7" i="85" s="1"/>
  <c r="L7" i="87" s="1"/>
  <c r="C9" i="27"/>
  <c r="C9" i="85" s="1"/>
  <c r="C9" i="87" s="1"/>
  <c r="D9" i="27"/>
  <c r="D9" i="85" s="1"/>
  <c r="D9" i="87" s="1"/>
  <c r="E9" i="27"/>
  <c r="E9" i="85" s="1"/>
  <c r="E9" i="87" s="1"/>
  <c r="F9" i="27"/>
  <c r="F9" i="85" s="1"/>
  <c r="F9" i="87" s="1"/>
  <c r="G9" i="27"/>
  <c r="G9" i="85" s="1"/>
  <c r="G9" i="87" s="1"/>
  <c r="H9" i="27"/>
  <c r="H9" i="85" s="1"/>
  <c r="H9" i="87" s="1"/>
  <c r="I9" i="27"/>
  <c r="I9" i="85" s="1"/>
  <c r="I9" i="87" s="1"/>
  <c r="J9" i="27"/>
  <c r="J9" i="85" s="1"/>
  <c r="J9" i="87" s="1"/>
  <c r="K9" i="27"/>
  <c r="K9" i="85" s="1"/>
  <c r="K9" i="87" s="1"/>
  <c r="L9" i="27"/>
  <c r="L9" i="85" s="1"/>
  <c r="L9" i="87" s="1"/>
  <c r="C10" i="27"/>
  <c r="C10" i="85" s="1"/>
  <c r="C10" i="87" s="1"/>
  <c r="D10" i="27"/>
  <c r="D10" i="85" s="1"/>
  <c r="D10" i="87" s="1"/>
  <c r="E10" i="27"/>
  <c r="E10" i="85" s="1"/>
  <c r="E10" i="87" s="1"/>
  <c r="F10" i="27"/>
  <c r="F10" i="85" s="1"/>
  <c r="F10" i="87" s="1"/>
  <c r="G10" i="27"/>
  <c r="G10" i="85" s="1"/>
  <c r="G10" i="87" s="1"/>
  <c r="H10" i="27"/>
  <c r="H10" i="85" s="1"/>
  <c r="H10" i="87" s="1"/>
  <c r="I10" i="27"/>
  <c r="I10" i="85" s="1"/>
  <c r="I10" i="87" s="1"/>
  <c r="J10" i="27"/>
  <c r="J10" i="85" s="1"/>
  <c r="J10" i="87" s="1"/>
  <c r="K10" i="27"/>
  <c r="K10" i="85" s="1"/>
  <c r="K10" i="87" s="1"/>
  <c r="L10" i="27"/>
  <c r="L10" i="85" s="1"/>
  <c r="L10" i="87" s="1"/>
  <c r="C11" i="27"/>
  <c r="C11" i="85" s="1"/>
  <c r="C11" i="87" s="1"/>
  <c r="D11" i="27"/>
  <c r="D11" i="85" s="1"/>
  <c r="D11" i="87" s="1"/>
  <c r="E11" i="27"/>
  <c r="E11" i="85" s="1"/>
  <c r="E11" i="87" s="1"/>
  <c r="F11" i="27"/>
  <c r="F11" i="85" s="1"/>
  <c r="F11" i="87" s="1"/>
  <c r="G11" i="27"/>
  <c r="G11" i="85" s="1"/>
  <c r="G11" i="87" s="1"/>
  <c r="H11" i="27"/>
  <c r="H11" i="85" s="1"/>
  <c r="H11" i="87" s="1"/>
  <c r="I11" i="27"/>
  <c r="I11" i="85" s="1"/>
  <c r="I11" i="87" s="1"/>
  <c r="J11" i="27"/>
  <c r="J11" i="85" s="1"/>
  <c r="J11" i="87" s="1"/>
  <c r="K11" i="27"/>
  <c r="K11" i="85" s="1"/>
  <c r="K11" i="87" s="1"/>
  <c r="L11" i="27"/>
  <c r="L11" i="85" s="1"/>
  <c r="L11" i="87" s="1"/>
  <c r="C12" i="27"/>
  <c r="C12" i="85" s="1"/>
  <c r="C12" i="87" s="1"/>
  <c r="D12" i="27"/>
  <c r="D12" i="85" s="1"/>
  <c r="D12" i="87" s="1"/>
  <c r="E12" i="27"/>
  <c r="E12" i="85" s="1"/>
  <c r="E12" i="87" s="1"/>
  <c r="F12" i="27"/>
  <c r="F12" i="85" s="1"/>
  <c r="F12" i="87" s="1"/>
  <c r="G12" i="27"/>
  <c r="G12" i="85" s="1"/>
  <c r="G12" i="87" s="1"/>
  <c r="H12" i="27"/>
  <c r="H12" i="85" s="1"/>
  <c r="H12" i="87" s="1"/>
  <c r="I12" i="27"/>
  <c r="I12" i="85" s="1"/>
  <c r="I12" i="87" s="1"/>
  <c r="J12" i="27"/>
  <c r="J12" i="85" s="1"/>
  <c r="J12" i="87" s="1"/>
  <c r="K12" i="27"/>
  <c r="K12" i="85" s="1"/>
  <c r="K12" i="87" s="1"/>
  <c r="L12" i="27"/>
  <c r="L12" i="85" s="1"/>
  <c r="L12" i="87" s="1"/>
  <c r="C13" i="27"/>
  <c r="C13" i="85" s="1"/>
  <c r="C13" i="87" s="1"/>
  <c r="D13" i="27"/>
  <c r="D13" i="85" s="1"/>
  <c r="D13" i="87" s="1"/>
  <c r="E13" i="27"/>
  <c r="E13" i="85" s="1"/>
  <c r="E13" i="87" s="1"/>
  <c r="F13" i="27"/>
  <c r="F13" i="85" s="1"/>
  <c r="F13" i="87" s="1"/>
  <c r="G13" i="27"/>
  <c r="G13" i="85" s="1"/>
  <c r="G13" i="87" s="1"/>
  <c r="H13" i="27"/>
  <c r="H13" i="85" s="1"/>
  <c r="H13" i="87" s="1"/>
  <c r="I13" i="27"/>
  <c r="I13" i="85" s="1"/>
  <c r="I13" i="87" s="1"/>
  <c r="J13" i="27"/>
  <c r="J13" i="85" s="1"/>
  <c r="J13" i="87" s="1"/>
  <c r="K13" i="27"/>
  <c r="K13" i="85" s="1"/>
  <c r="K13" i="87" s="1"/>
  <c r="L13" i="27"/>
  <c r="L13" i="85" s="1"/>
  <c r="L13" i="87" s="1"/>
  <c r="C14" i="27"/>
  <c r="C14" i="85" s="1"/>
  <c r="C14" i="87" s="1"/>
  <c r="D14" i="27"/>
  <c r="D14" i="85" s="1"/>
  <c r="D14" i="87" s="1"/>
  <c r="E14" i="27"/>
  <c r="E14" i="85" s="1"/>
  <c r="E14" i="87" s="1"/>
  <c r="F14" i="27"/>
  <c r="F14" i="85" s="1"/>
  <c r="F14" i="87" s="1"/>
  <c r="G14" i="27"/>
  <c r="G14" i="85" s="1"/>
  <c r="G14" i="87" s="1"/>
  <c r="H14" i="27"/>
  <c r="H14" i="85" s="1"/>
  <c r="H14" i="87" s="1"/>
  <c r="I14" i="27"/>
  <c r="I14" i="85" s="1"/>
  <c r="I14" i="87" s="1"/>
  <c r="J14" i="27"/>
  <c r="J14" i="85" s="1"/>
  <c r="J14" i="87" s="1"/>
  <c r="K14" i="27"/>
  <c r="K14" i="85" s="1"/>
  <c r="K14" i="87" s="1"/>
  <c r="L14" i="27"/>
  <c r="L14" i="85" s="1"/>
  <c r="L14" i="87" s="1"/>
  <c r="C15" i="27"/>
  <c r="C15" i="85" s="1"/>
  <c r="C15" i="87" s="1"/>
  <c r="D15" i="27"/>
  <c r="D15" i="85" s="1"/>
  <c r="D15" i="87" s="1"/>
  <c r="E15" i="27"/>
  <c r="E15" i="85" s="1"/>
  <c r="E15" i="87" s="1"/>
  <c r="F15" i="27"/>
  <c r="F15" i="85" s="1"/>
  <c r="F15" i="87" s="1"/>
  <c r="G15" i="27"/>
  <c r="G15" i="85" s="1"/>
  <c r="G15" i="87" s="1"/>
  <c r="H15" i="27"/>
  <c r="H15" i="85" s="1"/>
  <c r="H15" i="87" s="1"/>
  <c r="I15" i="27"/>
  <c r="I15" i="85" s="1"/>
  <c r="I15" i="87" s="1"/>
  <c r="J15" i="27"/>
  <c r="J15" i="85" s="1"/>
  <c r="J15" i="87" s="1"/>
  <c r="K15" i="27"/>
  <c r="K15" i="85" s="1"/>
  <c r="K15" i="87" s="1"/>
  <c r="L15" i="27"/>
  <c r="L15" i="85" s="1"/>
  <c r="L15" i="87" s="1"/>
  <c r="C16" i="27"/>
  <c r="C16" i="85" s="1"/>
  <c r="C16" i="87" s="1"/>
  <c r="D16" i="27"/>
  <c r="D16" i="85" s="1"/>
  <c r="D16" i="87" s="1"/>
  <c r="E16" i="27"/>
  <c r="E16" i="85" s="1"/>
  <c r="E16" i="87" s="1"/>
  <c r="F16" i="27"/>
  <c r="F16" i="85" s="1"/>
  <c r="F16" i="87" s="1"/>
  <c r="G16" i="27"/>
  <c r="G16" i="85" s="1"/>
  <c r="G16" i="87" s="1"/>
  <c r="H16" i="27"/>
  <c r="H16" i="85" s="1"/>
  <c r="H16" i="87" s="1"/>
  <c r="I16" i="27"/>
  <c r="I16" i="85" s="1"/>
  <c r="I16" i="87" s="1"/>
  <c r="J16" i="27"/>
  <c r="J16" i="85" s="1"/>
  <c r="J16" i="87" s="1"/>
  <c r="K16" i="27"/>
  <c r="K16" i="85" s="1"/>
  <c r="K16" i="87" s="1"/>
  <c r="L16" i="27"/>
  <c r="L16" i="85" s="1"/>
  <c r="L16" i="87" s="1"/>
  <c r="C17" i="27"/>
  <c r="C17" i="85" s="1"/>
  <c r="C17" i="87" s="1"/>
  <c r="D17" i="27"/>
  <c r="D17" i="85" s="1"/>
  <c r="D17" i="87" s="1"/>
  <c r="E17" i="27"/>
  <c r="E17" i="85" s="1"/>
  <c r="E17" i="87" s="1"/>
  <c r="F17" i="27"/>
  <c r="F17" i="85" s="1"/>
  <c r="F17" i="87" s="1"/>
  <c r="G17" i="27"/>
  <c r="G17" i="85" s="1"/>
  <c r="G17" i="87" s="1"/>
  <c r="H17" i="27"/>
  <c r="H17" i="85" s="1"/>
  <c r="H17" i="87" s="1"/>
  <c r="I17" i="27"/>
  <c r="I17" i="85" s="1"/>
  <c r="I17" i="87" s="1"/>
  <c r="J17" i="27"/>
  <c r="J17" i="85" s="1"/>
  <c r="J17" i="87" s="1"/>
  <c r="K17" i="27"/>
  <c r="K17" i="85" s="1"/>
  <c r="K17" i="87" s="1"/>
  <c r="L17" i="27"/>
  <c r="L17" i="85" s="1"/>
  <c r="L17" i="87" s="1"/>
  <c r="C18" i="27"/>
  <c r="C18" i="85" s="1"/>
  <c r="C18" i="87" s="1"/>
  <c r="D18" i="27"/>
  <c r="D18" i="85" s="1"/>
  <c r="D18" i="87" s="1"/>
  <c r="E18" i="27"/>
  <c r="E18" i="85" s="1"/>
  <c r="E18" i="87" s="1"/>
  <c r="F18" i="27"/>
  <c r="F18" i="85" s="1"/>
  <c r="F18" i="87" s="1"/>
  <c r="G18" i="27"/>
  <c r="G18" i="85" s="1"/>
  <c r="G18" i="87" s="1"/>
  <c r="H18" i="27"/>
  <c r="H18" i="85" s="1"/>
  <c r="H18" i="87" s="1"/>
  <c r="I18" i="27"/>
  <c r="I18" i="85" s="1"/>
  <c r="I18" i="87" s="1"/>
  <c r="J18" i="27"/>
  <c r="J18" i="85" s="1"/>
  <c r="J18" i="87" s="1"/>
  <c r="K18" i="27"/>
  <c r="K18" i="85" s="1"/>
  <c r="K18" i="87" s="1"/>
  <c r="L18" i="27"/>
  <c r="L18" i="85" s="1"/>
  <c r="L18" i="87" s="1"/>
  <c r="D4" i="27"/>
  <c r="D4" i="85" s="1"/>
  <c r="D4" i="87" s="1"/>
  <c r="E4" i="27"/>
  <c r="E4" i="85" s="1"/>
  <c r="E4" i="87" s="1"/>
  <c r="F4" i="27"/>
  <c r="F4" i="85" s="1"/>
  <c r="F4" i="87" s="1"/>
  <c r="G4" i="27"/>
  <c r="G4" i="85" s="1"/>
  <c r="G4" i="87" s="1"/>
  <c r="H4" i="27"/>
  <c r="H4" i="85" s="1"/>
  <c r="H4" i="87" s="1"/>
  <c r="I4" i="27"/>
  <c r="I4" i="85" s="1"/>
  <c r="I4" i="87" s="1"/>
  <c r="J4" i="27"/>
  <c r="J4" i="85" s="1"/>
  <c r="J4" i="87" s="1"/>
  <c r="K4" i="27"/>
  <c r="K4" i="85" s="1"/>
  <c r="K4" i="87" s="1"/>
  <c r="L4" i="27"/>
  <c r="L4" i="85" s="1"/>
  <c r="L4" i="87" s="1"/>
  <c r="C4" i="27"/>
  <c r="C4" i="85" s="1"/>
  <c r="C4" i="87" s="1"/>
  <c r="C2" i="119"/>
  <c r="E2" i="119" s="1"/>
  <c r="F2" i="119" s="1"/>
  <c r="G2" i="119" s="1"/>
  <c r="U21" i="86" l="1"/>
  <c r="V21" i="86"/>
  <c r="U22" i="86"/>
  <c r="V22" i="86"/>
  <c r="U23" i="86"/>
  <c r="V23" i="86"/>
  <c r="U24" i="86"/>
  <c r="V24" i="86"/>
  <c r="V33" i="86" s="1"/>
  <c r="U25" i="86"/>
  <c r="V25" i="86"/>
  <c r="U16" i="86"/>
  <c r="U17" i="86"/>
  <c r="G100" i="86"/>
  <c r="H100" i="86"/>
  <c r="H80" i="86"/>
  <c r="G80" i="86"/>
  <c r="U28" i="86" s="1"/>
  <c r="AH4" i="87" s="1"/>
  <c r="F80" i="86"/>
  <c r="H79" i="86"/>
  <c r="G79" i="86"/>
  <c r="F79" i="86"/>
  <c r="H78" i="86"/>
  <c r="G78" i="86"/>
  <c r="F78" i="86"/>
  <c r="H77" i="86"/>
  <c r="G77" i="86"/>
  <c r="F77" i="86"/>
  <c r="U27" i="86"/>
  <c r="V27" i="86"/>
  <c r="U34" i="86"/>
  <c r="V34" i="86"/>
  <c r="H80" i="84"/>
  <c r="V28" i="84" s="1"/>
  <c r="H77" i="84"/>
  <c r="H78" i="84"/>
  <c r="H79" i="84"/>
  <c r="G80" i="84"/>
  <c r="U28" i="84" s="1"/>
  <c r="F80" i="84"/>
  <c r="F28" i="84" s="1"/>
  <c r="G79" i="84"/>
  <c r="F79" i="84"/>
  <c r="G78" i="84"/>
  <c r="F78" i="84"/>
  <c r="G77" i="84"/>
  <c r="F77" i="84"/>
  <c r="U27" i="84"/>
  <c r="V27" i="84"/>
  <c r="U27" i="26"/>
  <c r="V27" i="26"/>
  <c r="H81" i="26"/>
  <c r="G81" i="26"/>
  <c r="U28" i="26" s="1"/>
  <c r="H80" i="26"/>
  <c r="H79" i="26"/>
  <c r="H78" i="26"/>
  <c r="F81" i="26"/>
  <c r="G80" i="26"/>
  <c r="G79" i="26"/>
  <c r="F79" i="26"/>
  <c r="G78" i="26"/>
  <c r="F78" i="26"/>
  <c r="C80" i="44"/>
  <c r="C81" i="44" s="1"/>
  <c r="C6" i="44" s="1"/>
  <c r="C7" i="44" s="1"/>
  <c r="C8" i="44" s="1"/>
  <c r="C9" i="44" s="1"/>
  <c r="C10" i="44" s="1"/>
  <c r="C11" i="44" s="1"/>
  <c r="C12" i="44" s="1"/>
  <c r="C13" i="44" s="1"/>
  <c r="C14" i="44" s="1"/>
  <c r="C15" i="44" s="1"/>
  <c r="C16" i="44" s="1"/>
  <c r="C17" i="44" s="1"/>
  <c r="C18" i="44" s="1"/>
  <c r="C19" i="44" s="1"/>
  <c r="C20" i="44" s="1"/>
  <c r="C21" i="44" s="1"/>
  <c r="C22" i="44" s="1"/>
  <c r="C23" i="44" s="1"/>
  <c r="C24" i="44" s="1"/>
  <c r="C25" i="44" s="1"/>
  <c r="C26" i="44" s="1"/>
  <c r="C27" i="44" s="1"/>
  <c r="C28" i="44" s="1"/>
  <c r="C29" i="44" s="1"/>
  <c r="C30" i="44" s="1"/>
  <c r="C31" i="44" s="1"/>
  <c r="C32" i="44" s="1"/>
  <c r="C33" i="44" s="1"/>
  <c r="C34" i="44" s="1"/>
  <c r="C35" i="44" s="1"/>
  <c r="C36" i="44" s="1"/>
  <c r="C37" i="44" s="1"/>
  <c r="C38" i="44" s="1"/>
  <c r="C39" i="44" s="1"/>
  <c r="C40" i="44" s="1"/>
  <c r="C41" i="44" s="1"/>
  <c r="C42" i="44" s="1"/>
  <c r="C43" i="44" s="1"/>
  <c r="C44" i="44" s="1"/>
  <c r="C45" i="44" s="1"/>
  <c r="C46" i="44" s="1"/>
  <c r="C47" i="44" s="1"/>
  <c r="C48" i="44" s="1"/>
  <c r="C49" i="44" s="1"/>
  <c r="C50" i="44" s="1"/>
  <c r="C51" i="44" s="1"/>
  <c r="C52" i="44" s="1"/>
  <c r="C53" i="44" s="1"/>
  <c r="C54" i="44" s="1"/>
  <c r="C55" i="44" s="1"/>
  <c r="C56" i="44" s="1"/>
  <c r="C57" i="44" s="1"/>
  <c r="C58" i="44" s="1"/>
  <c r="C59" i="44" s="1"/>
  <c r="C60" i="44" s="1"/>
  <c r="C61" i="44" s="1"/>
  <c r="C62" i="44" s="1"/>
  <c r="C63" i="44" s="1"/>
  <c r="C64" i="44" s="1"/>
  <c r="C65" i="44" s="1"/>
  <c r="C66" i="44" s="1"/>
  <c r="C67" i="44" s="1"/>
  <c r="C68" i="44" s="1"/>
  <c r="C69" i="44" s="1"/>
  <c r="C70" i="44" s="1"/>
  <c r="C71" i="44" s="1"/>
  <c r="C72" i="44" s="1"/>
  <c r="C73" i="44" s="1"/>
  <c r="C74" i="44" s="1"/>
  <c r="C75" i="44" s="1"/>
  <c r="C76" i="44" s="1"/>
  <c r="C77" i="44" s="1"/>
  <c r="C78" i="44" s="1"/>
  <c r="C79" i="44" s="1"/>
  <c r="D80" i="44"/>
  <c r="D81" i="44" s="1"/>
  <c r="D6" i="44" s="1"/>
  <c r="D7" i="44" s="1"/>
  <c r="D8" i="44" s="1"/>
  <c r="D9" i="44" s="1"/>
  <c r="D10" i="44" s="1"/>
  <c r="D11" i="44" s="1"/>
  <c r="D12" i="44" s="1"/>
  <c r="D13" i="44" s="1"/>
  <c r="D14" i="44" s="1"/>
  <c r="D15" i="44" s="1"/>
  <c r="D16" i="44" s="1"/>
  <c r="D17" i="44" s="1"/>
  <c r="D18" i="44" s="1"/>
  <c r="D19" i="44" s="1"/>
  <c r="D20" i="44" s="1"/>
  <c r="D21" i="44" s="1"/>
  <c r="D22" i="44" s="1"/>
  <c r="D23" i="44" s="1"/>
  <c r="D24" i="44" s="1"/>
  <c r="D25" i="44" s="1"/>
  <c r="D26" i="44" s="1"/>
  <c r="D27" i="44" s="1"/>
  <c r="D28" i="44" s="1"/>
  <c r="D29" i="44" s="1"/>
  <c r="D30" i="44" s="1"/>
  <c r="D31" i="44" s="1"/>
  <c r="D32" i="44" s="1"/>
  <c r="D33" i="44" s="1"/>
  <c r="D34" i="44" s="1"/>
  <c r="D35" i="44" s="1"/>
  <c r="D36" i="44" s="1"/>
  <c r="D37" i="44" s="1"/>
  <c r="D38" i="44" s="1"/>
  <c r="D39" i="44" s="1"/>
  <c r="D40" i="44" s="1"/>
  <c r="D41" i="44" s="1"/>
  <c r="D42" i="44" s="1"/>
  <c r="D43" i="44" s="1"/>
  <c r="D44" i="44" s="1"/>
  <c r="D45" i="44" s="1"/>
  <c r="D46" i="44" s="1"/>
  <c r="D47" i="44" s="1"/>
  <c r="D48" i="44" s="1"/>
  <c r="D49" i="44" s="1"/>
  <c r="D50" i="44" s="1"/>
  <c r="D51" i="44" s="1"/>
  <c r="D52" i="44" s="1"/>
  <c r="D53" i="44" s="1"/>
  <c r="D54" i="44" s="1"/>
  <c r="D55" i="44" s="1"/>
  <c r="D56" i="44" s="1"/>
  <c r="D57" i="44" s="1"/>
  <c r="D58" i="44" s="1"/>
  <c r="D59" i="44" s="1"/>
  <c r="D60" i="44" s="1"/>
  <c r="D61" i="44" s="1"/>
  <c r="D62" i="44" s="1"/>
  <c r="D63" i="44" s="1"/>
  <c r="D64" i="44" s="1"/>
  <c r="D65" i="44" s="1"/>
  <c r="D66" i="44" s="1"/>
  <c r="D67" i="44" s="1"/>
  <c r="D68" i="44" s="1"/>
  <c r="D69" i="44" s="1"/>
  <c r="D70" i="44" s="1"/>
  <c r="D71" i="44" s="1"/>
  <c r="D72" i="44" s="1"/>
  <c r="D73" i="44" s="1"/>
  <c r="D74" i="44" s="1"/>
  <c r="D75" i="44" s="1"/>
  <c r="D76" i="44" s="1"/>
  <c r="D77" i="44" s="1"/>
  <c r="D78" i="44" s="1"/>
  <c r="D79" i="44" s="1"/>
  <c r="E80" i="44"/>
  <c r="E81" i="44" s="1"/>
  <c r="E6" i="44" s="1"/>
  <c r="E7" i="44" s="1"/>
  <c r="E8" i="44" s="1"/>
  <c r="E9" i="44" s="1"/>
  <c r="E10" i="44" s="1"/>
  <c r="E11" i="44" s="1"/>
  <c r="E12" i="44" s="1"/>
  <c r="E13" i="44" s="1"/>
  <c r="E14" i="44" s="1"/>
  <c r="E15" i="44" s="1"/>
  <c r="E16" i="44" s="1"/>
  <c r="E17" i="44" s="1"/>
  <c r="E18" i="44" s="1"/>
  <c r="E19" i="44" s="1"/>
  <c r="E20" i="44" s="1"/>
  <c r="E21" i="44" s="1"/>
  <c r="E22" i="44" s="1"/>
  <c r="E23" i="44" s="1"/>
  <c r="E24" i="44" s="1"/>
  <c r="E25" i="44" s="1"/>
  <c r="E26" i="44" s="1"/>
  <c r="E27" i="44" s="1"/>
  <c r="E28" i="44" s="1"/>
  <c r="E29" i="44" s="1"/>
  <c r="E30" i="44" s="1"/>
  <c r="E31" i="44" s="1"/>
  <c r="E32" i="44" s="1"/>
  <c r="E33" i="44" s="1"/>
  <c r="E34" i="44" s="1"/>
  <c r="E35" i="44" s="1"/>
  <c r="E36" i="44" s="1"/>
  <c r="E37" i="44" s="1"/>
  <c r="E38" i="44" s="1"/>
  <c r="E39" i="44" s="1"/>
  <c r="E40" i="44" s="1"/>
  <c r="E41" i="44" s="1"/>
  <c r="E42" i="44" s="1"/>
  <c r="E43" i="44" s="1"/>
  <c r="E44" i="44" s="1"/>
  <c r="E45" i="44" s="1"/>
  <c r="E46" i="44" s="1"/>
  <c r="E47" i="44" s="1"/>
  <c r="E48" i="44" s="1"/>
  <c r="E49" i="44" s="1"/>
  <c r="E50" i="44" s="1"/>
  <c r="E51" i="44" s="1"/>
  <c r="E52" i="44" s="1"/>
  <c r="E53" i="44" s="1"/>
  <c r="E54" i="44" s="1"/>
  <c r="E55" i="44" s="1"/>
  <c r="E56" i="44" s="1"/>
  <c r="E57" i="44" s="1"/>
  <c r="E58" i="44" s="1"/>
  <c r="E59" i="44" s="1"/>
  <c r="E60" i="44" s="1"/>
  <c r="E61" i="44" s="1"/>
  <c r="E62" i="44" s="1"/>
  <c r="E63" i="44" s="1"/>
  <c r="E64" i="44" s="1"/>
  <c r="E65" i="44" s="1"/>
  <c r="E66" i="44" s="1"/>
  <c r="E67" i="44" s="1"/>
  <c r="E68" i="44" s="1"/>
  <c r="E69" i="44" s="1"/>
  <c r="E70" i="44" s="1"/>
  <c r="E71" i="44" s="1"/>
  <c r="E72" i="44" s="1"/>
  <c r="E73" i="44" s="1"/>
  <c r="E74" i="44" s="1"/>
  <c r="E75" i="44" s="1"/>
  <c r="E76" i="44" s="1"/>
  <c r="E77" i="44" s="1"/>
  <c r="E78" i="44" s="1"/>
  <c r="E79" i="44" s="1"/>
  <c r="F80" i="44"/>
  <c r="F81" i="44" s="1"/>
  <c r="F6" i="44" s="1"/>
  <c r="F7" i="44" s="1"/>
  <c r="F8" i="44" s="1"/>
  <c r="F9" i="44" s="1"/>
  <c r="F10" i="44" s="1"/>
  <c r="F11" i="44" s="1"/>
  <c r="F12" i="44" s="1"/>
  <c r="F13" i="44" s="1"/>
  <c r="F14" i="44" s="1"/>
  <c r="F15" i="44" s="1"/>
  <c r="F16" i="44" s="1"/>
  <c r="F17" i="44" s="1"/>
  <c r="F18" i="44" s="1"/>
  <c r="F19" i="44" s="1"/>
  <c r="F20" i="44" s="1"/>
  <c r="F21" i="44" s="1"/>
  <c r="F22" i="44" s="1"/>
  <c r="F23" i="44" s="1"/>
  <c r="F24" i="44" s="1"/>
  <c r="F25" i="44" s="1"/>
  <c r="F26" i="44" s="1"/>
  <c r="F27" i="44" s="1"/>
  <c r="F28" i="44" s="1"/>
  <c r="F29" i="44" s="1"/>
  <c r="F30" i="44" s="1"/>
  <c r="F31" i="44" s="1"/>
  <c r="F32" i="44" s="1"/>
  <c r="F33" i="44" s="1"/>
  <c r="F34" i="44" s="1"/>
  <c r="F35" i="44" s="1"/>
  <c r="F36" i="44" s="1"/>
  <c r="F37" i="44" s="1"/>
  <c r="F38" i="44" s="1"/>
  <c r="F39" i="44" s="1"/>
  <c r="F40" i="44" s="1"/>
  <c r="F41" i="44" s="1"/>
  <c r="F42" i="44" s="1"/>
  <c r="F43" i="44" s="1"/>
  <c r="F44" i="44" s="1"/>
  <c r="F45" i="44" s="1"/>
  <c r="F46" i="44" s="1"/>
  <c r="F47" i="44" s="1"/>
  <c r="F48" i="44" s="1"/>
  <c r="F49" i="44" s="1"/>
  <c r="F50" i="44" s="1"/>
  <c r="F51" i="44" s="1"/>
  <c r="F52" i="44" s="1"/>
  <c r="F53" i="44" s="1"/>
  <c r="F54" i="44" s="1"/>
  <c r="F55" i="44" s="1"/>
  <c r="F56" i="44" s="1"/>
  <c r="F57" i="44" s="1"/>
  <c r="F58" i="44" s="1"/>
  <c r="F59" i="44" s="1"/>
  <c r="F60" i="44" s="1"/>
  <c r="F61" i="44" s="1"/>
  <c r="F62" i="44" s="1"/>
  <c r="F63" i="44" s="1"/>
  <c r="F64" i="44" s="1"/>
  <c r="F65" i="44" s="1"/>
  <c r="F66" i="44" s="1"/>
  <c r="F67" i="44" s="1"/>
  <c r="F68" i="44" s="1"/>
  <c r="F69" i="44" s="1"/>
  <c r="F70" i="44" s="1"/>
  <c r="F71" i="44" s="1"/>
  <c r="F72" i="44" s="1"/>
  <c r="F73" i="44" s="1"/>
  <c r="F74" i="44" s="1"/>
  <c r="F75" i="44" s="1"/>
  <c r="F76" i="44" s="1"/>
  <c r="F77" i="44" s="1"/>
  <c r="F78" i="44" s="1"/>
  <c r="F79" i="44" s="1"/>
  <c r="G80" i="44"/>
  <c r="H80" i="44"/>
  <c r="H81" i="44" s="1"/>
  <c r="H6" i="44" s="1"/>
  <c r="H7" i="44" s="1"/>
  <c r="H8" i="44" s="1"/>
  <c r="H9" i="44" s="1"/>
  <c r="H10" i="44" s="1"/>
  <c r="H11" i="44" s="1"/>
  <c r="H12" i="44" s="1"/>
  <c r="H13" i="44" s="1"/>
  <c r="H14" i="44" s="1"/>
  <c r="H15" i="44" s="1"/>
  <c r="H16" i="44" s="1"/>
  <c r="H17" i="44" s="1"/>
  <c r="H18" i="44" s="1"/>
  <c r="H19" i="44" s="1"/>
  <c r="H20" i="44" s="1"/>
  <c r="H21" i="44" s="1"/>
  <c r="H22" i="44" s="1"/>
  <c r="H23" i="44" s="1"/>
  <c r="H24" i="44" s="1"/>
  <c r="H25" i="44" s="1"/>
  <c r="H26" i="44" s="1"/>
  <c r="H27" i="44" s="1"/>
  <c r="H28" i="44" s="1"/>
  <c r="H29" i="44" s="1"/>
  <c r="H30" i="44" s="1"/>
  <c r="H31" i="44" s="1"/>
  <c r="H32" i="44" s="1"/>
  <c r="H33" i="44" s="1"/>
  <c r="H34" i="44" s="1"/>
  <c r="H35" i="44" s="1"/>
  <c r="H36" i="44" s="1"/>
  <c r="H37" i="44" s="1"/>
  <c r="H38" i="44" s="1"/>
  <c r="H39" i="44" s="1"/>
  <c r="H40" i="44" s="1"/>
  <c r="H41" i="44" s="1"/>
  <c r="H42" i="44" s="1"/>
  <c r="H43" i="44" s="1"/>
  <c r="H44" i="44" s="1"/>
  <c r="H45" i="44" s="1"/>
  <c r="H46" i="44" s="1"/>
  <c r="H47" i="44" s="1"/>
  <c r="H48" i="44" s="1"/>
  <c r="H49" i="44" s="1"/>
  <c r="H50" i="44" s="1"/>
  <c r="H51" i="44" s="1"/>
  <c r="H52" i="44" s="1"/>
  <c r="H53" i="44" s="1"/>
  <c r="H54" i="44" s="1"/>
  <c r="H55" i="44" s="1"/>
  <c r="H56" i="44" s="1"/>
  <c r="H57" i="44" s="1"/>
  <c r="H58" i="44" s="1"/>
  <c r="H59" i="44" s="1"/>
  <c r="H60" i="44" s="1"/>
  <c r="H61" i="44" s="1"/>
  <c r="H62" i="44" s="1"/>
  <c r="H63" i="44" s="1"/>
  <c r="H64" i="44" s="1"/>
  <c r="H65" i="44" s="1"/>
  <c r="H66" i="44" s="1"/>
  <c r="H67" i="44" s="1"/>
  <c r="H68" i="44" s="1"/>
  <c r="H69" i="44" s="1"/>
  <c r="H70" i="44" s="1"/>
  <c r="H71" i="44" s="1"/>
  <c r="H72" i="44" s="1"/>
  <c r="H73" i="44" s="1"/>
  <c r="H74" i="44" s="1"/>
  <c r="H75" i="44" s="1"/>
  <c r="H76" i="44" s="1"/>
  <c r="H77" i="44" s="1"/>
  <c r="H78" i="44" s="1"/>
  <c r="H79" i="44" s="1"/>
  <c r="I80" i="44"/>
  <c r="I81" i="44" s="1"/>
  <c r="I6" i="44" s="1"/>
  <c r="I7" i="44" s="1"/>
  <c r="I8" i="44" s="1"/>
  <c r="I9" i="44" s="1"/>
  <c r="I10" i="44" s="1"/>
  <c r="I11" i="44" s="1"/>
  <c r="I12" i="44" s="1"/>
  <c r="I13" i="44" s="1"/>
  <c r="I14" i="44" s="1"/>
  <c r="I15" i="44" s="1"/>
  <c r="I16" i="44" s="1"/>
  <c r="I17" i="44" s="1"/>
  <c r="I18" i="44" s="1"/>
  <c r="I19" i="44" s="1"/>
  <c r="I20" i="44" s="1"/>
  <c r="I21" i="44" s="1"/>
  <c r="I22" i="44" s="1"/>
  <c r="I23" i="44" s="1"/>
  <c r="I24" i="44" s="1"/>
  <c r="I25" i="44" s="1"/>
  <c r="I26" i="44" s="1"/>
  <c r="I27" i="44" s="1"/>
  <c r="I28" i="44" s="1"/>
  <c r="I29" i="44" s="1"/>
  <c r="I30" i="44" s="1"/>
  <c r="I31" i="44" s="1"/>
  <c r="I32" i="44" s="1"/>
  <c r="I33" i="44" s="1"/>
  <c r="I34" i="44" s="1"/>
  <c r="I35" i="44" s="1"/>
  <c r="I36" i="44" s="1"/>
  <c r="I37" i="44" s="1"/>
  <c r="I38" i="44" s="1"/>
  <c r="I39" i="44" s="1"/>
  <c r="I40" i="44" s="1"/>
  <c r="I41" i="44" s="1"/>
  <c r="I42" i="44" s="1"/>
  <c r="I43" i="44" s="1"/>
  <c r="I44" i="44" s="1"/>
  <c r="I45" i="44" s="1"/>
  <c r="I46" i="44" s="1"/>
  <c r="I47" i="44" s="1"/>
  <c r="I48" i="44" s="1"/>
  <c r="I49" i="44" s="1"/>
  <c r="I50" i="44" s="1"/>
  <c r="I51" i="44" s="1"/>
  <c r="I52" i="44" s="1"/>
  <c r="I53" i="44" s="1"/>
  <c r="I54" i="44" s="1"/>
  <c r="I55" i="44" s="1"/>
  <c r="I56" i="44" s="1"/>
  <c r="I57" i="44" s="1"/>
  <c r="I58" i="44" s="1"/>
  <c r="I59" i="44" s="1"/>
  <c r="I60" i="44" s="1"/>
  <c r="I61" i="44" s="1"/>
  <c r="I62" i="44" s="1"/>
  <c r="I63" i="44" s="1"/>
  <c r="I64" i="44" s="1"/>
  <c r="I65" i="44" s="1"/>
  <c r="I66" i="44" s="1"/>
  <c r="I67" i="44" s="1"/>
  <c r="I68" i="44" s="1"/>
  <c r="I69" i="44" s="1"/>
  <c r="I70" i="44" s="1"/>
  <c r="I71" i="44" s="1"/>
  <c r="I72" i="44" s="1"/>
  <c r="I73" i="44" s="1"/>
  <c r="I74" i="44" s="1"/>
  <c r="I75" i="44" s="1"/>
  <c r="I76" i="44" s="1"/>
  <c r="I77" i="44" s="1"/>
  <c r="I78" i="44" s="1"/>
  <c r="I79" i="44" s="1"/>
  <c r="B80" i="44"/>
  <c r="B81" i="44" s="1"/>
  <c r="B6" i="44" s="1"/>
  <c r="B7" i="44" s="1"/>
  <c r="B8" i="44" s="1"/>
  <c r="B9" i="44" s="1"/>
  <c r="B10" i="44" s="1"/>
  <c r="B11" i="44" s="1"/>
  <c r="B12" i="44" s="1"/>
  <c r="B13" i="44" s="1"/>
  <c r="B14" i="44" s="1"/>
  <c r="B15" i="44" s="1"/>
  <c r="B16" i="44" s="1"/>
  <c r="B17" i="44" s="1"/>
  <c r="B18" i="44" s="1"/>
  <c r="B19" i="44" s="1"/>
  <c r="B20" i="44" s="1"/>
  <c r="B21" i="44" s="1"/>
  <c r="B22" i="44" s="1"/>
  <c r="B23" i="44" s="1"/>
  <c r="B24" i="44" s="1"/>
  <c r="B25" i="44" s="1"/>
  <c r="B26" i="44" s="1"/>
  <c r="B27" i="44" s="1"/>
  <c r="B28" i="44" s="1"/>
  <c r="B29" i="44" s="1"/>
  <c r="B30" i="44" s="1"/>
  <c r="B31" i="44" s="1"/>
  <c r="B32" i="44" s="1"/>
  <c r="B33" i="44" s="1"/>
  <c r="B34" i="44" s="1"/>
  <c r="B35" i="44" s="1"/>
  <c r="B36" i="44" s="1"/>
  <c r="B37" i="44" s="1"/>
  <c r="B38" i="44" s="1"/>
  <c r="B39" i="44" s="1"/>
  <c r="B40" i="44" s="1"/>
  <c r="B41" i="44" s="1"/>
  <c r="B42" i="44" s="1"/>
  <c r="B43" i="44" s="1"/>
  <c r="B44" i="44" s="1"/>
  <c r="B45" i="44" s="1"/>
  <c r="B46" i="44" s="1"/>
  <c r="B47" i="44" s="1"/>
  <c r="B48" i="44" s="1"/>
  <c r="B49" i="44" s="1"/>
  <c r="B50" i="44" s="1"/>
  <c r="B51" i="44" s="1"/>
  <c r="B52" i="44" s="1"/>
  <c r="B53" i="44" s="1"/>
  <c r="B54" i="44" s="1"/>
  <c r="B55" i="44" s="1"/>
  <c r="B56" i="44" s="1"/>
  <c r="B57" i="44" s="1"/>
  <c r="B58" i="44" s="1"/>
  <c r="B59" i="44" s="1"/>
  <c r="B60" i="44" s="1"/>
  <c r="B61" i="44" s="1"/>
  <c r="B62" i="44" s="1"/>
  <c r="B63" i="44" s="1"/>
  <c r="B64" i="44" s="1"/>
  <c r="B65" i="44" s="1"/>
  <c r="B66" i="44" s="1"/>
  <c r="B67" i="44" s="1"/>
  <c r="B68" i="44" s="1"/>
  <c r="B69" i="44" s="1"/>
  <c r="B70" i="44" s="1"/>
  <c r="B71" i="44" s="1"/>
  <c r="B72" i="44" s="1"/>
  <c r="B73" i="44" s="1"/>
  <c r="B74" i="44" s="1"/>
  <c r="B75" i="44" s="1"/>
  <c r="B76" i="44" s="1"/>
  <c r="B77" i="44" s="1"/>
  <c r="B78" i="44" s="1"/>
  <c r="B79" i="44" s="1"/>
  <c r="B80" i="77"/>
  <c r="B81" i="77" s="1"/>
  <c r="B6" i="77" s="1"/>
  <c r="B7" i="77" s="1"/>
  <c r="B8" i="77" s="1"/>
  <c r="B9" i="77" s="1"/>
  <c r="B10" i="77" s="1"/>
  <c r="B11" i="77" s="1"/>
  <c r="B12" i="77" s="1"/>
  <c r="B13" i="77" s="1"/>
  <c r="B14" i="77" s="1"/>
  <c r="B15" i="77" s="1"/>
  <c r="B16" i="77" s="1"/>
  <c r="B17" i="77" s="1"/>
  <c r="B18" i="77" s="1"/>
  <c r="B19" i="77" s="1"/>
  <c r="B20" i="77" s="1"/>
  <c r="B21" i="77" s="1"/>
  <c r="B22" i="77" s="1"/>
  <c r="B23" i="77" s="1"/>
  <c r="B24" i="77" s="1"/>
  <c r="B25" i="77" s="1"/>
  <c r="B26" i="77" s="1"/>
  <c r="B27" i="77" s="1"/>
  <c r="B28" i="77" s="1"/>
  <c r="B29" i="77" s="1"/>
  <c r="B30" i="77" s="1"/>
  <c r="B31" i="77" s="1"/>
  <c r="B32" i="77" s="1"/>
  <c r="B33" i="77" s="1"/>
  <c r="B34" i="77" s="1"/>
  <c r="B35" i="77" s="1"/>
  <c r="B36" i="77" s="1"/>
  <c r="B37" i="77" s="1"/>
  <c r="B38" i="77" s="1"/>
  <c r="B39" i="77" s="1"/>
  <c r="B40" i="77" s="1"/>
  <c r="B41" i="77" s="1"/>
  <c r="B42" i="77" s="1"/>
  <c r="B43" i="77" s="1"/>
  <c r="B44" i="77" s="1"/>
  <c r="B45" i="77" s="1"/>
  <c r="B46" i="77" s="1"/>
  <c r="B47" i="77" s="1"/>
  <c r="B48" i="77" s="1"/>
  <c r="B49" i="77" s="1"/>
  <c r="B50" i="77" s="1"/>
  <c r="B51" i="77" s="1"/>
  <c r="B52" i="77" s="1"/>
  <c r="B53" i="77" s="1"/>
  <c r="B54" i="77" s="1"/>
  <c r="B55" i="77" s="1"/>
  <c r="B56" i="77" s="1"/>
  <c r="B57" i="77" s="1"/>
  <c r="B58" i="77" s="1"/>
  <c r="B59" i="77" s="1"/>
  <c r="B60" i="77" s="1"/>
  <c r="B61" i="77" s="1"/>
  <c r="B62" i="77" s="1"/>
  <c r="B63" i="77" s="1"/>
  <c r="B64" i="77" s="1"/>
  <c r="B65" i="77" s="1"/>
  <c r="B66" i="77" s="1"/>
  <c r="B67" i="77" s="1"/>
  <c r="B68" i="77" s="1"/>
  <c r="B69" i="77" s="1"/>
  <c r="B70" i="77" s="1"/>
  <c r="B71" i="77" s="1"/>
  <c r="B72" i="77" s="1"/>
  <c r="B73" i="77" s="1"/>
  <c r="B74" i="77" s="1"/>
  <c r="B75" i="77" s="1"/>
  <c r="B76" i="77" s="1"/>
  <c r="B77" i="77" s="1"/>
  <c r="B78" i="77" s="1"/>
  <c r="B79" i="77" s="1"/>
  <c r="B80" i="45"/>
  <c r="G103" i="56"/>
  <c r="F103" i="56"/>
  <c r="E103" i="56"/>
  <c r="D103" i="56"/>
  <c r="C103" i="56"/>
  <c r="B103" i="56"/>
  <c r="I27" i="73"/>
  <c r="I26" i="73"/>
  <c r="I6" i="73" s="1"/>
  <c r="C24" i="73"/>
  <c r="C26" i="73" s="1"/>
  <c r="C6" i="73" s="1"/>
  <c r="D24" i="73"/>
  <c r="D26" i="73" s="1"/>
  <c r="D6" i="73" s="1"/>
  <c r="E24" i="73"/>
  <c r="E26" i="73" s="1"/>
  <c r="E6" i="73" s="1"/>
  <c r="F24" i="73"/>
  <c r="F26" i="73" s="1"/>
  <c r="F6" i="73" s="1"/>
  <c r="G24" i="73"/>
  <c r="G26" i="73" s="1"/>
  <c r="G6" i="73" s="1"/>
  <c r="H24" i="73"/>
  <c r="H26" i="73" s="1"/>
  <c r="H6" i="73" s="1"/>
  <c r="C27" i="24"/>
  <c r="D27" i="24"/>
  <c r="E27" i="24"/>
  <c r="I27" i="24"/>
  <c r="B27" i="24"/>
  <c r="D26" i="24"/>
  <c r="D6" i="24" s="1"/>
  <c r="C26" i="24"/>
  <c r="C6" i="24" s="1"/>
  <c r="E26" i="24"/>
  <c r="E6" i="24" s="1"/>
  <c r="I26" i="24"/>
  <c r="B26" i="24"/>
  <c r="B6" i="24" s="1"/>
  <c r="AF3" i="117"/>
  <c r="AE3" i="117"/>
  <c r="AD3" i="117"/>
  <c r="AC3" i="117"/>
  <c r="AB3" i="117"/>
  <c r="AA3" i="117"/>
  <c r="Z3" i="117"/>
  <c r="Y3" i="117"/>
  <c r="X3" i="117"/>
  <c r="U3" i="117"/>
  <c r="T3" i="117"/>
  <c r="S3" i="117"/>
  <c r="R3" i="117"/>
  <c r="Q3" i="117"/>
  <c r="P3" i="117"/>
  <c r="O3" i="117"/>
  <c r="N3" i="117"/>
  <c r="M3" i="117"/>
  <c r="J3" i="117"/>
  <c r="I3" i="117"/>
  <c r="H3" i="117"/>
  <c r="G3" i="117"/>
  <c r="F3" i="117"/>
  <c r="E3" i="117"/>
  <c r="D3" i="117"/>
  <c r="C84" i="117" s="1"/>
  <c r="E84" i="117" s="1"/>
  <c r="C3" i="117"/>
  <c r="B3" i="117"/>
  <c r="AF3" i="115"/>
  <c r="AE3" i="115"/>
  <c r="AD3" i="115"/>
  <c r="AC3" i="115"/>
  <c r="AB3" i="115"/>
  <c r="AA3" i="115"/>
  <c r="Z3" i="115"/>
  <c r="Y3" i="115"/>
  <c r="X3" i="115"/>
  <c r="U3" i="115"/>
  <c r="T3" i="115"/>
  <c r="S3" i="115"/>
  <c r="R3" i="115"/>
  <c r="Q3" i="115"/>
  <c r="P3" i="115"/>
  <c r="O3" i="115"/>
  <c r="N3" i="115"/>
  <c r="M3" i="115"/>
  <c r="J3" i="115"/>
  <c r="I3" i="115"/>
  <c r="H3" i="115"/>
  <c r="G3" i="115"/>
  <c r="F3" i="115"/>
  <c r="E3" i="115"/>
  <c r="D3" i="115"/>
  <c r="C3" i="115"/>
  <c r="B3" i="115"/>
  <c r="AF3" i="113"/>
  <c r="AE3" i="113"/>
  <c r="C94" i="113" s="1"/>
  <c r="AD3" i="113"/>
  <c r="AC3" i="113"/>
  <c r="AB3" i="113"/>
  <c r="AA3" i="113"/>
  <c r="Z3" i="113"/>
  <c r="Y3" i="113"/>
  <c r="X3" i="113"/>
  <c r="U3" i="113"/>
  <c r="T3" i="113"/>
  <c r="S3" i="113"/>
  <c r="R3" i="113"/>
  <c r="Q3" i="113"/>
  <c r="P3" i="113"/>
  <c r="O3" i="113"/>
  <c r="N3" i="113"/>
  <c r="M3" i="113"/>
  <c r="J3" i="113"/>
  <c r="I3" i="113"/>
  <c r="H3" i="113"/>
  <c r="G3" i="113"/>
  <c r="F3" i="113"/>
  <c r="E3" i="113"/>
  <c r="D3" i="113"/>
  <c r="C3" i="113"/>
  <c r="B3" i="113"/>
  <c r="Z8" i="86"/>
  <c r="AF3" i="111"/>
  <c r="AE3" i="111"/>
  <c r="AD3" i="111"/>
  <c r="C94" i="111" s="1"/>
  <c r="AC3" i="111"/>
  <c r="AB3" i="111"/>
  <c r="AA3" i="111"/>
  <c r="Z3" i="111"/>
  <c r="Y3" i="111"/>
  <c r="X3" i="111"/>
  <c r="U3" i="111"/>
  <c r="T3" i="111"/>
  <c r="S3" i="111"/>
  <c r="R3" i="111"/>
  <c r="Q3" i="111"/>
  <c r="P3" i="111"/>
  <c r="O3" i="111"/>
  <c r="N3" i="111"/>
  <c r="M3" i="111"/>
  <c r="J3" i="111"/>
  <c r="I3" i="111"/>
  <c r="H3" i="111"/>
  <c r="C84" i="111" s="1"/>
  <c r="G3" i="111"/>
  <c r="F3" i="111"/>
  <c r="E3" i="111"/>
  <c r="D3" i="111"/>
  <c r="C3" i="111"/>
  <c r="B3" i="111"/>
  <c r="AF3" i="109"/>
  <c r="AE3" i="109"/>
  <c r="AD3" i="109"/>
  <c r="AC3" i="109"/>
  <c r="C94" i="109" s="1"/>
  <c r="AB3" i="109"/>
  <c r="AA3" i="109"/>
  <c r="Z3" i="109"/>
  <c r="Y3" i="109"/>
  <c r="X3" i="109"/>
  <c r="U3" i="109"/>
  <c r="T3" i="109"/>
  <c r="S3" i="109"/>
  <c r="R3" i="109"/>
  <c r="Q3" i="109"/>
  <c r="P3" i="109"/>
  <c r="O3" i="109"/>
  <c r="N3" i="109"/>
  <c r="M3" i="109"/>
  <c r="J3" i="109"/>
  <c r="I3" i="109"/>
  <c r="H3" i="109"/>
  <c r="G3" i="109"/>
  <c r="C84" i="109" s="1"/>
  <c r="E84" i="109" s="1"/>
  <c r="F3" i="109"/>
  <c r="E3" i="109"/>
  <c r="D3" i="109"/>
  <c r="C3" i="109"/>
  <c r="B3" i="109"/>
  <c r="AF3" i="107"/>
  <c r="AE3" i="107"/>
  <c r="AD3" i="107"/>
  <c r="AC3" i="107"/>
  <c r="AB3" i="107"/>
  <c r="C94" i="107" s="1"/>
  <c r="E94" i="107" s="1"/>
  <c r="AA3" i="107"/>
  <c r="Z3" i="107"/>
  <c r="Y3" i="107"/>
  <c r="X3" i="107"/>
  <c r="U3" i="107"/>
  <c r="T3" i="107"/>
  <c r="S3" i="107"/>
  <c r="R3" i="107"/>
  <c r="Q3" i="107"/>
  <c r="P3" i="107"/>
  <c r="O3" i="107"/>
  <c r="N3" i="107"/>
  <c r="M3" i="107"/>
  <c r="J3" i="107"/>
  <c r="I3" i="107"/>
  <c r="H3" i="107"/>
  <c r="G3" i="107"/>
  <c r="F3" i="107"/>
  <c r="C84" i="107" s="1"/>
  <c r="E3" i="107"/>
  <c r="D3" i="107"/>
  <c r="C3" i="107"/>
  <c r="B3" i="107"/>
  <c r="AF3" i="103"/>
  <c r="AE3" i="103"/>
  <c r="AD3" i="103"/>
  <c r="AC3" i="103"/>
  <c r="AB3" i="103"/>
  <c r="AA3" i="103"/>
  <c r="Z3" i="103"/>
  <c r="Y3" i="103"/>
  <c r="X3" i="103"/>
  <c r="U3" i="103"/>
  <c r="T3" i="103"/>
  <c r="S3" i="103"/>
  <c r="R3" i="103"/>
  <c r="Q3" i="103"/>
  <c r="P3" i="103"/>
  <c r="C89" i="103" s="1"/>
  <c r="O3" i="103"/>
  <c r="N3" i="103"/>
  <c r="M3" i="103"/>
  <c r="J3" i="103"/>
  <c r="I3" i="103"/>
  <c r="H3" i="103"/>
  <c r="G3" i="103"/>
  <c r="F3" i="103"/>
  <c r="E3" i="103"/>
  <c r="D3" i="103"/>
  <c r="C3" i="103"/>
  <c r="B3" i="103"/>
  <c r="AF3" i="102"/>
  <c r="AE3" i="102"/>
  <c r="AD3" i="102"/>
  <c r="AC3" i="102"/>
  <c r="AB3" i="102"/>
  <c r="AA3" i="102"/>
  <c r="Z3" i="102"/>
  <c r="Y3" i="102"/>
  <c r="X3" i="102"/>
  <c r="C94" i="102" s="1"/>
  <c r="U3" i="102"/>
  <c r="T3" i="102"/>
  <c r="S3" i="102"/>
  <c r="R3" i="102"/>
  <c r="Q3" i="102"/>
  <c r="P3" i="102"/>
  <c r="O3" i="102"/>
  <c r="N3" i="102"/>
  <c r="M3" i="102"/>
  <c r="C89" i="102" s="1"/>
  <c r="J3" i="102"/>
  <c r="I3" i="102"/>
  <c r="H3" i="102"/>
  <c r="G3" i="102"/>
  <c r="F3" i="102"/>
  <c r="E3" i="102"/>
  <c r="D3" i="102"/>
  <c r="C3" i="102"/>
  <c r="B3" i="102"/>
  <c r="C84" i="102" s="1"/>
  <c r="C8" i="26"/>
  <c r="X27" i="26"/>
  <c r="Y27" i="26"/>
  <c r="Z27" i="26"/>
  <c r="AA27" i="26"/>
  <c r="W27" i="26"/>
  <c r="D27" i="26"/>
  <c r="E27" i="26"/>
  <c r="F27" i="26"/>
  <c r="C27" i="26"/>
  <c r="D8" i="56"/>
  <c r="E8" i="56"/>
  <c r="F8" i="56"/>
  <c r="G8" i="56"/>
  <c r="H8" i="56"/>
  <c r="I8" i="56"/>
  <c r="C8" i="56"/>
  <c r="C3" i="56"/>
  <c r="AC21" i="56"/>
  <c r="AD21" i="56"/>
  <c r="AE21" i="56"/>
  <c r="AF21" i="56"/>
  <c r="AB21" i="56"/>
  <c r="Y21" i="56"/>
  <c r="Z21" i="56"/>
  <c r="AA21" i="56"/>
  <c r="X21" i="56"/>
  <c r="M21" i="56"/>
  <c r="Q21" i="56"/>
  <c r="R21" i="56"/>
  <c r="S21" i="56"/>
  <c r="T21" i="56"/>
  <c r="U21" i="56"/>
  <c r="F21" i="56"/>
  <c r="N21" i="56"/>
  <c r="O21" i="56"/>
  <c r="P21" i="56"/>
  <c r="B21" i="56"/>
  <c r="AA23" i="86"/>
  <c r="P13" i="87"/>
  <c r="M80" i="86"/>
  <c r="AA28" i="86" s="1"/>
  <c r="L80" i="86"/>
  <c r="Z28" i="86" s="1"/>
  <c r="K80" i="86"/>
  <c r="Y28" i="86" s="1"/>
  <c r="J80" i="86"/>
  <c r="X28" i="86" s="1"/>
  <c r="I80" i="86"/>
  <c r="W28" i="86" s="1"/>
  <c r="F28" i="86"/>
  <c r="E80" i="86"/>
  <c r="D80" i="86"/>
  <c r="D28" i="86" s="1"/>
  <c r="C80" i="86"/>
  <c r="C28" i="86" s="1"/>
  <c r="M79" i="86"/>
  <c r="L79" i="86"/>
  <c r="K79" i="86"/>
  <c r="J79" i="86"/>
  <c r="I79" i="86"/>
  <c r="E79" i="86"/>
  <c r="D79" i="86"/>
  <c r="C79" i="86"/>
  <c r="M78" i="86"/>
  <c r="L78" i="86"/>
  <c r="K78" i="86"/>
  <c r="J78" i="86"/>
  <c r="I78" i="86"/>
  <c r="E78" i="86"/>
  <c r="D78" i="86"/>
  <c r="C78" i="86"/>
  <c r="M77" i="86"/>
  <c r="L77" i="86"/>
  <c r="K77" i="86"/>
  <c r="J77" i="86"/>
  <c r="I77" i="86"/>
  <c r="E77" i="86"/>
  <c r="D77" i="86"/>
  <c r="C77" i="86"/>
  <c r="F73" i="86"/>
  <c r="E73" i="86"/>
  <c r="D91" i="86" s="1"/>
  <c r="D73" i="86"/>
  <c r="C73" i="86"/>
  <c r="F72" i="86"/>
  <c r="E72" i="86"/>
  <c r="D72" i="86"/>
  <c r="C72" i="86"/>
  <c r="F71" i="86"/>
  <c r="E71" i="86"/>
  <c r="D71" i="86"/>
  <c r="C71" i="86"/>
  <c r="F70" i="86"/>
  <c r="E70" i="86"/>
  <c r="D70" i="86"/>
  <c r="C70" i="86"/>
  <c r="F68" i="86"/>
  <c r="E68" i="86"/>
  <c r="D68" i="86"/>
  <c r="C68" i="86"/>
  <c r="F67" i="86"/>
  <c r="E67" i="86"/>
  <c r="D67" i="86"/>
  <c r="C67" i="86"/>
  <c r="H84" i="86" s="1"/>
  <c r="V9" i="86" s="1"/>
  <c r="F66" i="86"/>
  <c r="E66" i="86"/>
  <c r="D66" i="86"/>
  <c r="C66" i="86"/>
  <c r="F65" i="86"/>
  <c r="E65" i="86"/>
  <c r="D65" i="86"/>
  <c r="C65" i="86"/>
  <c r="F64" i="86"/>
  <c r="E64" i="86"/>
  <c r="D64" i="86"/>
  <c r="C64" i="86"/>
  <c r="F59" i="86"/>
  <c r="E59" i="86"/>
  <c r="D59" i="86"/>
  <c r="C59" i="86"/>
  <c r="F54" i="86"/>
  <c r="E54" i="86"/>
  <c r="D54" i="86"/>
  <c r="C54" i="86"/>
  <c r="AA27" i="86"/>
  <c r="Z27" i="86"/>
  <c r="Y27" i="86"/>
  <c r="X27" i="86"/>
  <c r="W27" i="86"/>
  <c r="F27" i="86"/>
  <c r="E27" i="86"/>
  <c r="D27" i="86"/>
  <c r="C27" i="86"/>
  <c r="R26" i="86"/>
  <c r="Q26" i="86"/>
  <c r="P26" i="86"/>
  <c r="O26" i="86"/>
  <c r="R20" i="86"/>
  <c r="Q20" i="86"/>
  <c r="P20" i="86"/>
  <c r="O20" i="86"/>
  <c r="R14" i="86"/>
  <c r="Q14" i="86"/>
  <c r="P14" i="86"/>
  <c r="O14" i="86"/>
  <c r="T13" i="86"/>
  <c r="T19" i="86" s="1"/>
  <c r="T25" i="86" s="1"/>
  <c r="S13" i="86"/>
  <c r="S19" i="86" s="1"/>
  <c r="S25" i="86" s="1"/>
  <c r="N13" i="86"/>
  <c r="N19" i="86" s="1"/>
  <c r="N25" i="86" s="1"/>
  <c r="M13" i="86"/>
  <c r="M19" i="86" s="1"/>
  <c r="M25" i="86" s="1"/>
  <c r="L13" i="86"/>
  <c r="L19" i="86" s="1"/>
  <c r="L25" i="86" s="1"/>
  <c r="K13" i="86"/>
  <c r="K19" i="86" s="1"/>
  <c r="K25" i="86" s="1"/>
  <c r="J13" i="86"/>
  <c r="J19" i="86" s="1"/>
  <c r="J25" i="86" s="1"/>
  <c r="I13" i="86"/>
  <c r="I19" i="86" s="1"/>
  <c r="I25" i="86" s="1"/>
  <c r="H13" i="86"/>
  <c r="H19" i="86" s="1"/>
  <c r="H25" i="86" s="1"/>
  <c r="G13" i="86"/>
  <c r="G19" i="86" s="1"/>
  <c r="G25" i="86" s="1"/>
  <c r="T12" i="86"/>
  <c r="T18" i="86" s="1"/>
  <c r="T24" i="86" s="1"/>
  <c r="S12" i="86"/>
  <c r="S18" i="86" s="1"/>
  <c r="S24" i="86" s="1"/>
  <c r="N12" i="86"/>
  <c r="N18" i="86" s="1"/>
  <c r="N24" i="86" s="1"/>
  <c r="M12" i="86"/>
  <c r="M18" i="86" s="1"/>
  <c r="M24" i="86" s="1"/>
  <c r="L12" i="86"/>
  <c r="L18" i="86" s="1"/>
  <c r="L24" i="86" s="1"/>
  <c r="K12" i="86"/>
  <c r="K18" i="86" s="1"/>
  <c r="K24" i="86" s="1"/>
  <c r="J12" i="86"/>
  <c r="J18" i="86" s="1"/>
  <c r="J24" i="86" s="1"/>
  <c r="I12" i="86"/>
  <c r="I18" i="86" s="1"/>
  <c r="I24" i="86" s="1"/>
  <c r="H12" i="86"/>
  <c r="H18" i="86" s="1"/>
  <c r="H24" i="86" s="1"/>
  <c r="G12" i="86"/>
  <c r="G18" i="86" s="1"/>
  <c r="G24" i="86" s="1"/>
  <c r="T11" i="86"/>
  <c r="T17" i="86" s="1"/>
  <c r="T23" i="86" s="1"/>
  <c r="S11" i="86"/>
  <c r="S17" i="86" s="1"/>
  <c r="S23" i="86" s="1"/>
  <c r="N11" i="86"/>
  <c r="N17" i="86" s="1"/>
  <c r="N23" i="86" s="1"/>
  <c r="M11" i="86"/>
  <c r="M17" i="86" s="1"/>
  <c r="M23" i="86" s="1"/>
  <c r="L11" i="86"/>
  <c r="L17" i="86" s="1"/>
  <c r="L23" i="86" s="1"/>
  <c r="K11" i="86"/>
  <c r="K17" i="86" s="1"/>
  <c r="K23" i="86" s="1"/>
  <c r="J11" i="86"/>
  <c r="J17" i="86" s="1"/>
  <c r="J23" i="86" s="1"/>
  <c r="I11" i="86"/>
  <c r="I17" i="86" s="1"/>
  <c r="I23" i="86" s="1"/>
  <c r="H11" i="86"/>
  <c r="H17" i="86" s="1"/>
  <c r="H23" i="86" s="1"/>
  <c r="G11" i="86"/>
  <c r="G17" i="86" s="1"/>
  <c r="G23" i="86" s="1"/>
  <c r="T10" i="86"/>
  <c r="T16" i="86" s="1"/>
  <c r="T22" i="86" s="1"/>
  <c r="S10" i="86"/>
  <c r="S16" i="86" s="1"/>
  <c r="S22" i="86" s="1"/>
  <c r="N10" i="86"/>
  <c r="M10" i="86"/>
  <c r="M16" i="86" s="1"/>
  <c r="M22" i="86" s="1"/>
  <c r="L10" i="86"/>
  <c r="L16" i="86" s="1"/>
  <c r="L22" i="86" s="1"/>
  <c r="K10" i="86"/>
  <c r="K16" i="86" s="1"/>
  <c r="K22" i="86" s="1"/>
  <c r="J10" i="86"/>
  <c r="J16" i="86" s="1"/>
  <c r="J22" i="86" s="1"/>
  <c r="I10" i="86"/>
  <c r="I16" i="86" s="1"/>
  <c r="I22" i="86" s="1"/>
  <c r="H10" i="86"/>
  <c r="H16" i="86" s="1"/>
  <c r="H22" i="86" s="1"/>
  <c r="G10" i="86"/>
  <c r="G16" i="86" s="1"/>
  <c r="G22" i="86" s="1"/>
  <c r="T9" i="86"/>
  <c r="S9" i="86"/>
  <c r="S15" i="86" s="1"/>
  <c r="S21" i="86" s="1"/>
  <c r="N9" i="86"/>
  <c r="N15" i="86" s="1"/>
  <c r="N21" i="86" s="1"/>
  <c r="M9" i="86"/>
  <c r="L9" i="86"/>
  <c r="L15" i="86" s="1"/>
  <c r="K9" i="86"/>
  <c r="J9" i="86"/>
  <c r="J15" i="86" s="1"/>
  <c r="I9" i="86"/>
  <c r="H9" i="86"/>
  <c r="H15" i="86" s="1"/>
  <c r="G9" i="86"/>
  <c r="G15" i="86" s="1"/>
  <c r="AA8" i="86"/>
  <c r="Y8" i="86"/>
  <c r="X8" i="86"/>
  <c r="W8" i="86"/>
  <c r="V8" i="86"/>
  <c r="U8" i="86"/>
  <c r="T8" i="86"/>
  <c r="S8" i="86"/>
  <c r="R8" i="86"/>
  <c r="Q8" i="86"/>
  <c r="P8" i="86"/>
  <c r="O8" i="86"/>
  <c r="N8" i="86"/>
  <c r="M8" i="86"/>
  <c r="L8" i="86"/>
  <c r="K8" i="86"/>
  <c r="J8" i="86"/>
  <c r="I8" i="86"/>
  <c r="H8" i="86"/>
  <c r="G8" i="86"/>
  <c r="F8" i="86"/>
  <c r="E8" i="86"/>
  <c r="D8" i="86"/>
  <c r="C8" i="86"/>
  <c r="M80" i="84"/>
  <c r="L80" i="84"/>
  <c r="K80" i="84"/>
  <c r="Y28" i="84" s="1"/>
  <c r="J80" i="84"/>
  <c r="X28" i="84" s="1"/>
  <c r="I80" i="84"/>
  <c r="W28" i="84" s="1"/>
  <c r="E80" i="84"/>
  <c r="E28" i="84" s="1"/>
  <c r="D80" i="84"/>
  <c r="C80" i="84"/>
  <c r="M79" i="84"/>
  <c r="L79" i="84"/>
  <c r="K79" i="84"/>
  <c r="J79" i="84"/>
  <c r="I79" i="84"/>
  <c r="E79" i="84"/>
  <c r="D79" i="84"/>
  <c r="C79" i="84"/>
  <c r="M78" i="84"/>
  <c r="L78" i="84"/>
  <c r="K78" i="84"/>
  <c r="J78" i="84"/>
  <c r="I78" i="84"/>
  <c r="E78" i="84"/>
  <c r="D78" i="84"/>
  <c r="C78" i="84"/>
  <c r="M77" i="84"/>
  <c r="L77" i="84"/>
  <c r="K77" i="84"/>
  <c r="J77" i="84"/>
  <c r="I77" i="84"/>
  <c r="E77" i="84"/>
  <c r="D77" i="84"/>
  <c r="C77" i="84"/>
  <c r="F73" i="84"/>
  <c r="E73" i="84"/>
  <c r="D73" i="84"/>
  <c r="C73" i="84"/>
  <c r="F72" i="84"/>
  <c r="E72" i="84"/>
  <c r="D72" i="84"/>
  <c r="C72" i="84"/>
  <c r="F71" i="84"/>
  <c r="E71" i="84"/>
  <c r="D71" i="84"/>
  <c r="C71" i="84"/>
  <c r="F70" i="84"/>
  <c r="E70" i="84"/>
  <c r="D70" i="84"/>
  <c r="C70" i="84"/>
  <c r="F68" i="84"/>
  <c r="E68" i="84"/>
  <c r="D68" i="84"/>
  <c r="C68" i="84"/>
  <c r="F67" i="84"/>
  <c r="E67" i="84"/>
  <c r="D67" i="84"/>
  <c r="C67" i="84"/>
  <c r="F66" i="84"/>
  <c r="E66" i="84"/>
  <c r="D66" i="84"/>
  <c r="C66" i="84"/>
  <c r="F65" i="84"/>
  <c r="E65" i="84"/>
  <c r="D65" i="84"/>
  <c r="C65" i="84"/>
  <c r="F64" i="84"/>
  <c r="E64" i="84"/>
  <c r="D64" i="84"/>
  <c r="C64" i="84"/>
  <c r="F59" i="84"/>
  <c r="E59" i="84"/>
  <c r="D59" i="84"/>
  <c r="C59" i="84"/>
  <c r="F54" i="84"/>
  <c r="E54" i="84"/>
  <c r="D54" i="84"/>
  <c r="C54" i="84"/>
  <c r="AA27" i="84"/>
  <c r="Z27" i="84"/>
  <c r="Y27" i="84"/>
  <c r="X27" i="84"/>
  <c r="W27" i="84"/>
  <c r="F27" i="84"/>
  <c r="E27" i="84"/>
  <c r="D27" i="84"/>
  <c r="C27" i="84"/>
  <c r="R26" i="84"/>
  <c r="Q26" i="84"/>
  <c r="P26" i="84"/>
  <c r="O26" i="84"/>
  <c r="R20" i="84"/>
  <c r="Q20" i="84"/>
  <c r="P20" i="84"/>
  <c r="O20" i="84"/>
  <c r="R14" i="84"/>
  <c r="Q14" i="84"/>
  <c r="P14" i="84"/>
  <c r="O14" i="84"/>
  <c r="T13" i="84"/>
  <c r="T19" i="84" s="1"/>
  <c r="T25" i="84" s="1"/>
  <c r="S13" i="84"/>
  <c r="S19" i="84" s="1"/>
  <c r="S25" i="84" s="1"/>
  <c r="N13" i="84"/>
  <c r="N19" i="84" s="1"/>
  <c r="N25" i="84" s="1"/>
  <c r="M13" i="84"/>
  <c r="M19" i="84" s="1"/>
  <c r="M25" i="84" s="1"/>
  <c r="L13" i="84"/>
  <c r="L19" i="84" s="1"/>
  <c r="L25" i="84" s="1"/>
  <c r="K13" i="84"/>
  <c r="K19" i="84" s="1"/>
  <c r="K25" i="84" s="1"/>
  <c r="J13" i="84"/>
  <c r="J19" i="84" s="1"/>
  <c r="J25" i="84" s="1"/>
  <c r="I13" i="84"/>
  <c r="I19" i="84" s="1"/>
  <c r="I25" i="84" s="1"/>
  <c r="H13" i="84"/>
  <c r="H19" i="84" s="1"/>
  <c r="H25" i="84" s="1"/>
  <c r="G13" i="84"/>
  <c r="G19" i="84" s="1"/>
  <c r="G25" i="84" s="1"/>
  <c r="T12" i="84"/>
  <c r="T18" i="84" s="1"/>
  <c r="T24" i="84" s="1"/>
  <c r="S12" i="84"/>
  <c r="S18" i="84" s="1"/>
  <c r="S24" i="84" s="1"/>
  <c r="N12" i="84"/>
  <c r="N18" i="84" s="1"/>
  <c r="N24" i="84" s="1"/>
  <c r="M12" i="84"/>
  <c r="M18" i="84" s="1"/>
  <c r="M24" i="84" s="1"/>
  <c r="L12" i="84"/>
  <c r="L18" i="84" s="1"/>
  <c r="L24" i="84" s="1"/>
  <c r="K12" i="84"/>
  <c r="K18" i="84" s="1"/>
  <c r="K24" i="84" s="1"/>
  <c r="J12" i="84"/>
  <c r="J18" i="84" s="1"/>
  <c r="J24" i="84" s="1"/>
  <c r="I12" i="84"/>
  <c r="I18" i="84" s="1"/>
  <c r="I24" i="84" s="1"/>
  <c r="H12" i="84"/>
  <c r="H18" i="84" s="1"/>
  <c r="H24" i="84" s="1"/>
  <c r="G12" i="84"/>
  <c r="G18" i="84" s="1"/>
  <c r="G24" i="84" s="1"/>
  <c r="T11" i="84"/>
  <c r="T17" i="84" s="1"/>
  <c r="T23" i="84" s="1"/>
  <c r="S11" i="84"/>
  <c r="S17" i="84" s="1"/>
  <c r="S23" i="84" s="1"/>
  <c r="N11" i="84"/>
  <c r="N17" i="84" s="1"/>
  <c r="N23" i="84" s="1"/>
  <c r="M11" i="84"/>
  <c r="M17" i="84" s="1"/>
  <c r="M23" i="84" s="1"/>
  <c r="L11" i="84"/>
  <c r="L17" i="84" s="1"/>
  <c r="L23" i="84" s="1"/>
  <c r="K11" i="84"/>
  <c r="K17" i="84" s="1"/>
  <c r="K23" i="84" s="1"/>
  <c r="J11" i="84"/>
  <c r="J17" i="84" s="1"/>
  <c r="J23" i="84" s="1"/>
  <c r="I11" i="84"/>
  <c r="I17" i="84" s="1"/>
  <c r="I23" i="84" s="1"/>
  <c r="H11" i="84"/>
  <c r="H17" i="84" s="1"/>
  <c r="H23" i="84" s="1"/>
  <c r="G11" i="84"/>
  <c r="G17" i="84" s="1"/>
  <c r="G23" i="84" s="1"/>
  <c r="T10" i="84"/>
  <c r="T16" i="84" s="1"/>
  <c r="T22" i="84" s="1"/>
  <c r="S10" i="84"/>
  <c r="S16" i="84" s="1"/>
  <c r="S22" i="84" s="1"/>
  <c r="N10" i="84"/>
  <c r="N16" i="84" s="1"/>
  <c r="N22" i="84" s="1"/>
  <c r="M10" i="84"/>
  <c r="M16" i="84" s="1"/>
  <c r="M22" i="84" s="1"/>
  <c r="L10" i="84"/>
  <c r="L16" i="84" s="1"/>
  <c r="L22" i="84" s="1"/>
  <c r="K10" i="84"/>
  <c r="K16" i="84" s="1"/>
  <c r="K22" i="84" s="1"/>
  <c r="J10" i="84"/>
  <c r="J16" i="84" s="1"/>
  <c r="J22" i="84" s="1"/>
  <c r="I10" i="84"/>
  <c r="I16" i="84" s="1"/>
  <c r="I22" i="84" s="1"/>
  <c r="H10" i="84"/>
  <c r="H16" i="84" s="1"/>
  <c r="H22" i="84" s="1"/>
  <c r="G10" i="84"/>
  <c r="G16" i="84" s="1"/>
  <c r="G22" i="84" s="1"/>
  <c r="T9" i="84"/>
  <c r="T15" i="84" s="1"/>
  <c r="T21" i="84" s="1"/>
  <c r="S9" i="84"/>
  <c r="N9" i="84"/>
  <c r="N15" i="84" s="1"/>
  <c r="N21" i="84" s="1"/>
  <c r="M9" i="84"/>
  <c r="M15" i="84" s="1"/>
  <c r="M21" i="84" s="1"/>
  <c r="L9" i="84"/>
  <c r="L15" i="84" s="1"/>
  <c r="L21" i="84" s="1"/>
  <c r="K9" i="84"/>
  <c r="J9" i="84"/>
  <c r="J15" i="84" s="1"/>
  <c r="J21" i="84" s="1"/>
  <c r="I9" i="84"/>
  <c r="H9" i="84"/>
  <c r="H15" i="84" s="1"/>
  <c r="G9" i="84"/>
  <c r="AA8" i="84"/>
  <c r="Z8" i="84"/>
  <c r="Y8" i="84"/>
  <c r="X8" i="84"/>
  <c r="W8" i="84"/>
  <c r="V8" i="84"/>
  <c r="U8" i="84"/>
  <c r="T8" i="84"/>
  <c r="S8" i="84"/>
  <c r="R8" i="84"/>
  <c r="Q8" i="84"/>
  <c r="P8" i="84"/>
  <c r="O8" i="84"/>
  <c r="N8" i="84"/>
  <c r="M8" i="84"/>
  <c r="L8" i="84"/>
  <c r="K8" i="84"/>
  <c r="J8" i="84"/>
  <c r="I8" i="84"/>
  <c r="H8" i="84"/>
  <c r="G8" i="84"/>
  <c r="F8" i="84"/>
  <c r="E8" i="84"/>
  <c r="D8" i="84"/>
  <c r="C8" i="84"/>
  <c r="D71" i="26"/>
  <c r="E71" i="26"/>
  <c r="F71" i="26"/>
  <c r="D72" i="26"/>
  <c r="E72" i="26"/>
  <c r="F72" i="26"/>
  <c r="D73" i="26"/>
  <c r="E73" i="26"/>
  <c r="F73" i="26"/>
  <c r="D74" i="26"/>
  <c r="E74" i="26"/>
  <c r="F74" i="26"/>
  <c r="C72" i="26"/>
  <c r="C73" i="26"/>
  <c r="C74" i="26"/>
  <c r="C71" i="26"/>
  <c r="D66" i="26"/>
  <c r="E66" i="26"/>
  <c r="F66" i="26"/>
  <c r="D67" i="26"/>
  <c r="E67" i="26"/>
  <c r="F67" i="26"/>
  <c r="D68" i="26"/>
  <c r="E68" i="26"/>
  <c r="F68" i="26"/>
  <c r="D69" i="26"/>
  <c r="E69" i="26"/>
  <c r="F69" i="26"/>
  <c r="C67" i="26"/>
  <c r="H84" i="26" s="1"/>
  <c r="C68" i="26"/>
  <c r="C69" i="26"/>
  <c r="C66" i="26"/>
  <c r="M78" i="26"/>
  <c r="M81" i="26"/>
  <c r="K81" i="26"/>
  <c r="K78" i="26"/>
  <c r="J81" i="26"/>
  <c r="L81" i="26"/>
  <c r="I81" i="26"/>
  <c r="J78" i="26"/>
  <c r="L78" i="26"/>
  <c r="J79" i="26"/>
  <c r="K79" i="26"/>
  <c r="L79" i="26"/>
  <c r="M79" i="26"/>
  <c r="J80" i="26"/>
  <c r="K80" i="26"/>
  <c r="L80" i="26"/>
  <c r="L85" i="26" s="1"/>
  <c r="M80" i="26"/>
  <c r="I79" i="26"/>
  <c r="I80" i="26"/>
  <c r="I78" i="26"/>
  <c r="F28" i="26"/>
  <c r="E81" i="26"/>
  <c r="C81" i="26"/>
  <c r="C28" i="26" s="1"/>
  <c r="E78" i="26"/>
  <c r="D78" i="26"/>
  <c r="D81" i="26"/>
  <c r="D28" i="26" s="1"/>
  <c r="Q4" i="27" s="1"/>
  <c r="D79" i="26"/>
  <c r="C78" i="26"/>
  <c r="D80" i="26"/>
  <c r="E80" i="26"/>
  <c r="F80" i="26"/>
  <c r="C80" i="26"/>
  <c r="K83" i="84" l="1"/>
  <c r="F83" i="86"/>
  <c r="F89" i="86" s="1"/>
  <c r="F84" i="84"/>
  <c r="L86" i="26"/>
  <c r="L92" i="26" s="1"/>
  <c r="L98" i="26" s="1"/>
  <c r="G83" i="84"/>
  <c r="U11" i="84" s="1"/>
  <c r="G86" i="26"/>
  <c r="U30" i="26" s="1"/>
  <c r="K82" i="84"/>
  <c r="Y12" i="84" s="1"/>
  <c r="G83" i="26"/>
  <c r="G89" i="26" s="1"/>
  <c r="H85" i="84"/>
  <c r="V30" i="84" s="1"/>
  <c r="J83" i="84"/>
  <c r="X10" i="84" s="1"/>
  <c r="S4" i="27"/>
  <c r="T4" i="27" s="1"/>
  <c r="G85" i="86"/>
  <c r="U30" i="86" s="1"/>
  <c r="G82" i="26"/>
  <c r="R4" i="85"/>
  <c r="C7" i="24"/>
  <c r="C8" i="24" s="1"/>
  <c r="AH4" i="27"/>
  <c r="I83" i="26"/>
  <c r="I89" i="26" s="1"/>
  <c r="I95" i="26" s="1"/>
  <c r="J82" i="84"/>
  <c r="X12" i="84" s="1"/>
  <c r="S4" i="85"/>
  <c r="AD5" i="85" s="1"/>
  <c r="K86" i="26"/>
  <c r="K92" i="26" s="1"/>
  <c r="K98" i="26" s="1"/>
  <c r="AL4" i="85"/>
  <c r="D83" i="26"/>
  <c r="D89" i="26" s="1"/>
  <c r="F85" i="26"/>
  <c r="F97" i="26" s="1"/>
  <c r="E83" i="26"/>
  <c r="E89" i="26" s="1"/>
  <c r="E95" i="26" s="1"/>
  <c r="J85" i="26"/>
  <c r="J91" i="26" s="1"/>
  <c r="J97" i="26" s="1"/>
  <c r="H83" i="26"/>
  <c r="H95" i="26" s="1"/>
  <c r="G14" i="84"/>
  <c r="C84" i="84"/>
  <c r="C90" i="84" s="1"/>
  <c r="C83" i="86"/>
  <c r="C10" i="86" s="1"/>
  <c r="K85" i="26"/>
  <c r="K91" i="26" s="1"/>
  <c r="K97" i="26" s="1"/>
  <c r="D86" i="26"/>
  <c r="D92" i="26" s="1"/>
  <c r="D98" i="26" s="1"/>
  <c r="D34" i="26" s="1"/>
  <c r="E69" i="84"/>
  <c r="E74" i="84"/>
  <c r="F82" i="86"/>
  <c r="F88" i="86" s="1"/>
  <c r="H81" i="86"/>
  <c r="AJ4" i="85"/>
  <c r="L91" i="26"/>
  <c r="L97" i="26" s="1"/>
  <c r="M26" i="84"/>
  <c r="K14" i="84"/>
  <c r="G85" i="26"/>
  <c r="H85" i="26"/>
  <c r="F82" i="84"/>
  <c r="H82" i="84"/>
  <c r="H88" i="84" s="1"/>
  <c r="H90" i="86"/>
  <c r="V15" i="86" s="1"/>
  <c r="D85" i="26"/>
  <c r="D91" i="26" s="1"/>
  <c r="D97" i="26" s="1"/>
  <c r="M84" i="26"/>
  <c r="M90" i="26" s="1"/>
  <c r="J86" i="26"/>
  <c r="J92" i="26" s="1"/>
  <c r="J98" i="26" s="1"/>
  <c r="V10" i="26"/>
  <c r="V11" i="26"/>
  <c r="H90" i="26"/>
  <c r="H96" i="26"/>
  <c r="J84" i="26"/>
  <c r="J90" i="26" s="1"/>
  <c r="J96" i="26" s="1"/>
  <c r="B81" i="45"/>
  <c r="B6" i="45" s="1"/>
  <c r="B7" i="45" s="1"/>
  <c r="B8" i="45" s="1"/>
  <c r="B9" i="45" s="1"/>
  <c r="B10" i="45" s="1"/>
  <c r="B11" i="45" s="1"/>
  <c r="B12" i="45" s="1"/>
  <c r="B13" i="45" s="1"/>
  <c r="B14" i="45" s="1"/>
  <c r="B15" i="45" s="1"/>
  <c r="B16" i="45" s="1"/>
  <c r="B17" i="45" s="1"/>
  <c r="B18" i="45" s="1"/>
  <c r="B19" i="45" s="1"/>
  <c r="B20" i="45" s="1"/>
  <c r="B21" i="45" s="1"/>
  <c r="B22" i="45" s="1"/>
  <c r="B23" i="45" s="1"/>
  <c r="B24" i="45" s="1"/>
  <c r="B25" i="45" s="1"/>
  <c r="B26" i="45" s="1"/>
  <c r="B27" i="45" s="1"/>
  <c r="B28" i="45" s="1"/>
  <c r="B29" i="45" s="1"/>
  <c r="B30" i="45" s="1"/>
  <c r="B31" i="45" s="1"/>
  <c r="B32" i="45" s="1"/>
  <c r="B33" i="45" s="1"/>
  <c r="B34" i="45" s="1"/>
  <c r="B35" i="45" s="1"/>
  <c r="B36" i="45" s="1"/>
  <c r="B37" i="45" s="1"/>
  <c r="B38" i="45" s="1"/>
  <c r="B39" i="45" s="1"/>
  <c r="B40" i="45" s="1"/>
  <c r="B41" i="45" s="1"/>
  <c r="B42" i="45" s="1"/>
  <c r="B43" i="45" s="1"/>
  <c r="B44" i="45" s="1"/>
  <c r="B45" i="45" s="1"/>
  <c r="B46" i="45" s="1"/>
  <c r="B47" i="45" s="1"/>
  <c r="B48" i="45" s="1"/>
  <c r="B49" i="45" s="1"/>
  <c r="B50" i="45" s="1"/>
  <c r="B51" i="45" s="1"/>
  <c r="B52" i="45" s="1"/>
  <c r="B53" i="45" s="1"/>
  <c r="B54" i="45" s="1"/>
  <c r="B55" i="45" s="1"/>
  <c r="B56" i="45" s="1"/>
  <c r="B57" i="45" s="1"/>
  <c r="B58" i="45" s="1"/>
  <c r="B59" i="45" s="1"/>
  <c r="B60" i="45" s="1"/>
  <c r="B61" i="45" s="1"/>
  <c r="B62" i="45" s="1"/>
  <c r="B63" i="45" s="1"/>
  <c r="B64" i="45" s="1"/>
  <c r="B65" i="45" s="1"/>
  <c r="B66" i="45" s="1"/>
  <c r="B67" i="45" s="1"/>
  <c r="B68" i="45" s="1"/>
  <c r="B69" i="45" s="1"/>
  <c r="B70" i="45" s="1"/>
  <c r="B71" i="45" s="1"/>
  <c r="B72" i="45" s="1"/>
  <c r="B73" i="45" s="1"/>
  <c r="B74" i="45" s="1"/>
  <c r="B75" i="45" s="1"/>
  <c r="B76" i="45" s="1"/>
  <c r="B77" i="45" s="1"/>
  <c r="B78" i="45" s="1"/>
  <c r="B79" i="45" s="1"/>
  <c r="H14" i="84"/>
  <c r="G15" i="84"/>
  <c r="G21" i="84" s="1"/>
  <c r="G26" i="84" s="1"/>
  <c r="AK4" i="85"/>
  <c r="I84" i="84"/>
  <c r="W9" i="84" s="1"/>
  <c r="K15" i="84"/>
  <c r="K21" i="84" s="1"/>
  <c r="K26" i="84" s="1"/>
  <c r="F69" i="84"/>
  <c r="F84" i="26"/>
  <c r="S14" i="84"/>
  <c r="U10" i="84"/>
  <c r="G89" i="84"/>
  <c r="G84" i="84"/>
  <c r="H84" i="84"/>
  <c r="F85" i="84"/>
  <c r="F90" i="84"/>
  <c r="F15" i="84" s="1"/>
  <c r="F96" i="84"/>
  <c r="F21" i="84" s="1"/>
  <c r="E86" i="26"/>
  <c r="E92" i="26" s="1"/>
  <c r="E98" i="26" s="1"/>
  <c r="E34" i="26" s="1"/>
  <c r="F74" i="84"/>
  <c r="J26" i="84"/>
  <c r="N20" i="84"/>
  <c r="I85" i="84"/>
  <c r="I91" i="84" s="1"/>
  <c r="T14" i="86"/>
  <c r="K8" i="56"/>
  <c r="H85" i="86"/>
  <c r="V28" i="86"/>
  <c r="AI4" i="87" s="1"/>
  <c r="C82" i="86"/>
  <c r="C88" i="86" s="1"/>
  <c r="C18" i="86" s="1"/>
  <c r="H82" i="86"/>
  <c r="P4" i="87"/>
  <c r="F86" i="26"/>
  <c r="AI4" i="85"/>
  <c r="G82" i="86"/>
  <c r="G81" i="86"/>
  <c r="F85" i="86"/>
  <c r="F91" i="86" s="1"/>
  <c r="H83" i="86"/>
  <c r="Q4" i="87"/>
  <c r="F83" i="26"/>
  <c r="G81" i="84"/>
  <c r="G83" i="86"/>
  <c r="F83" i="84"/>
  <c r="H81" i="84"/>
  <c r="F84" i="86"/>
  <c r="F90" i="86" s="1"/>
  <c r="G84" i="26"/>
  <c r="H86" i="26"/>
  <c r="V28" i="26"/>
  <c r="AI4" i="27" s="1"/>
  <c r="H83" i="84"/>
  <c r="H95" i="84" s="1"/>
  <c r="G84" i="86"/>
  <c r="H82" i="26"/>
  <c r="G82" i="84"/>
  <c r="AH4" i="85"/>
  <c r="G85" i="84"/>
  <c r="G178" i="56"/>
  <c r="U33" i="86"/>
  <c r="AH7" i="87" s="1"/>
  <c r="AI7" i="87"/>
  <c r="K84" i="26"/>
  <c r="K90" i="26" s="1"/>
  <c r="K96" i="26" s="1"/>
  <c r="M86" i="26"/>
  <c r="M92" i="26" s="1"/>
  <c r="M98" i="26" s="1"/>
  <c r="L83" i="26"/>
  <c r="L89" i="26" s="1"/>
  <c r="L95" i="26" s="1"/>
  <c r="C85" i="26"/>
  <c r="M85" i="26"/>
  <c r="M91" i="26" s="1"/>
  <c r="M97" i="26" s="1"/>
  <c r="M83" i="26"/>
  <c r="M89" i="26" s="1"/>
  <c r="M95" i="26" s="1"/>
  <c r="J83" i="26"/>
  <c r="J89" i="26" s="1"/>
  <c r="J95" i="26" s="1"/>
  <c r="E28" i="26"/>
  <c r="R4" i="27" s="1"/>
  <c r="E85" i="26"/>
  <c r="E91" i="26" s="1"/>
  <c r="E97" i="26" s="1"/>
  <c r="D94" i="109"/>
  <c r="F94" i="109"/>
  <c r="G94" i="111"/>
  <c r="D94" i="111"/>
  <c r="F94" i="111"/>
  <c r="E94" i="109"/>
  <c r="F94" i="107"/>
  <c r="D94" i="107"/>
  <c r="D94" i="113"/>
  <c r="G94" i="113"/>
  <c r="E94" i="113"/>
  <c r="G94" i="107"/>
  <c r="C94" i="115"/>
  <c r="G94" i="109"/>
  <c r="E94" i="111"/>
  <c r="C94" i="117"/>
  <c r="C94" i="103"/>
  <c r="D89" i="103"/>
  <c r="E89" i="103"/>
  <c r="C89" i="113"/>
  <c r="C89" i="109"/>
  <c r="G89" i="103"/>
  <c r="F89" i="103"/>
  <c r="C89" i="115"/>
  <c r="C89" i="107"/>
  <c r="C89" i="111"/>
  <c r="C89" i="117"/>
  <c r="I7" i="73"/>
  <c r="I8" i="73" s="1"/>
  <c r="E84" i="107"/>
  <c r="D84" i="107"/>
  <c r="E84" i="111"/>
  <c r="D84" i="111"/>
  <c r="C84" i="115"/>
  <c r="D84" i="109"/>
  <c r="D84" i="117"/>
  <c r="C84" i="113"/>
  <c r="C84" i="103"/>
  <c r="D7" i="24"/>
  <c r="J8" i="27"/>
  <c r="J8" i="85" s="1"/>
  <c r="J8" i="87" s="1"/>
  <c r="K8" i="27"/>
  <c r="K8" i="85" s="1"/>
  <c r="K8" i="87" s="1"/>
  <c r="D8" i="27"/>
  <c r="D8" i="85" s="1"/>
  <c r="D8" i="87" s="1"/>
  <c r="C8" i="27"/>
  <c r="C8" i="85" s="1"/>
  <c r="C8" i="87" s="1"/>
  <c r="L8" i="27"/>
  <c r="L8" i="85" s="1"/>
  <c r="L8" i="87" s="1"/>
  <c r="I8" i="27"/>
  <c r="I8" i="85" s="1"/>
  <c r="I8" i="87" s="1"/>
  <c r="G81" i="44"/>
  <c r="G6" i="44" s="1"/>
  <c r="G7" i="44" s="1"/>
  <c r="G8" i="44" s="1"/>
  <c r="G9" i="44" s="1"/>
  <c r="G10" i="44" s="1"/>
  <c r="G11" i="44" s="1"/>
  <c r="G12" i="44" s="1"/>
  <c r="G13" i="44" s="1"/>
  <c r="G14" i="44" s="1"/>
  <c r="G15" i="44" s="1"/>
  <c r="G16" i="44" s="1"/>
  <c r="G17" i="44" s="1"/>
  <c r="G18" i="44" s="1"/>
  <c r="G19" i="44" s="1"/>
  <c r="G20" i="44" s="1"/>
  <c r="G21" i="44" s="1"/>
  <c r="G22" i="44" s="1"/>
  <c r="G23" i="44" s="1"/>
  <c r="G24" i="44" s="1"/>
  <c r="G25" i="44" s="1"/>
  <c r="G26" i="44" s="1"/>
  <c r="G27" i="44" s="1"/>
  <c r="G28" i="44" s="1"/>
  <c r="G29" i="44" s="1"/>
  <c r="G30" i="44" s="1"/>
  <c r="G31" i="44" s="1"/>
  <c r="G32" i="44" s="1"/>
  <c r="G33" i="44" s="1"/>
  <c r="G34" i="44" s="1"/>
  <c r="G35" i="44" s="1"/>
  <c r="G36" i="44" s="1"/>
  <c r="G37" i="44" s="1"/>
  <c r="G38" i="44" s="1"/>
  <c r="G39" i="44" s="1"/>
  <c r="G40" i="44" s="1"/>
  <c r="G41" i="44" s="1"/>
  <c r="G42" i="44" s="1"/>
  <c r="G43" i="44" s="1"/>
  <c r="G44" i="44" s="1"/>
  <c r="G45" i="44" s="1"/>
  <c r="G46" i="44" s="1"/>
  <c r="G47" i="44" s="1"/>
  <c r="G48" i="44" s="1"/>
  <c r="G49" i="44" s="1"/>
  <c r="G50" i="44" s="1"/>
  <c r="G51" i="44" s="1"/>
  <c r="G52" i="44" s="1"/>
  <c r="G53" i="44" s="1"/>
  <c r="G54" i="44" s="1"/>
  <c r="G55" i="44" s="1"/>
  <c r="G56" i="44" s="1"/>
  <c r="G57" i="44" s="1"/>
  <c r="G58" i="44" s="1"/>
  <c r="G59" i="44" s="1"/>
  <c r="G60" i="44" s="1"/>
  <c r="G61" i="44" s="1"/>
  <c r="G62" i="44" s="1"/>
  <c r="G63" i="44" s="1"/>
  <c r="G64" i="44" s="1"/>
  <c r="G65" i="44" s="1"/>
  <c r="G66" i="44" s="1"/>
  <c r="G67" i="44" s="1"/>
  <c r="G68" i="44" s="1"/>
  <c r="G69" i="44" s="1"/>
  <c r="G70" i="44" s="1"/>
  <c r="G71" i="44" s="1"/>
  <c r="G72" i="44" s="1"/>
  <c r="G73" i="44" s="1"/>
  <c r="G74" i="44" s="1"/>
  <c r="G75" i="44" s="1"/>
  <c r="G76" i="44" s="1"/>
  <c r="G77" i="44" s="1"/>
  <c r="G78" i="44" s="1"/>
  <c r="G79" i="44" s="1"/>
  <c r="B7" i="24"/>
  <c r="E7" i="24"/>
  <c r="E8" i="24" s="1"/>
  <c r="D89" i="102"/>
  <c r="E89" i="102"/>
  <c r="G94" i="102"/>
  <c r="D94" i="102"/>
  <c r="E94" i="102"/>
  <c r="G84" i="102"/>
  <c r="F84" i="102"/>
  <c r="D84" i="102"/>
  <c r="E84" i="102"/>
  <c r="AL4" i="87"/>
  <c r="AM4" i="87"/>
  <c r="E82" i="86"/>
  <c r="E12" i="86" s="1"/>
  <c r="M81" i="86"/>
  <c r="L81" i="86"/>
  <c r="J85" i="86"/>
  <c r="J91" i="86" s="1"/>
  <c r="AK4" i="87"/>
  <c r="K84" i="86"/>
  <c r="K90" i="86" s="1"/>
  <c r="Y15" i="86" s="1"/>
  <c r="AN4" i="87"/>
  <c r="K85" i="86"/>
  <c r="K91" i="86" s="1"/>
  <c r="E85" i="86"/>
  <c r="D84" i="86"/>
  <c r="D90" i="86" s="1"/>
  <c r="K81" i="86"/>
  <c r="S4" i="87"/>
  <c r="AB7" i="87" s="1"/>
  <c r="E84" i="86"/>
  <c r="E90" i="86" s="1"/>
  <c r="AJ4" i="87"/>
  <c r="K83" i="86"/>
  <c r="Y10" i="86" s="1"/>
  <c r="I85" i="86"/>
  <c r="I91" i="86" s="1"/>
  <c r="D81" i="86"/>
  <c r="E81" i="86"/>
  <c r="I14" i="86"/>
  <c r="M83" i="86"/>
  <c r="E69" i="86"/>
  <c r="J84" i="86"/>
  <c r="X9" i="86" s="1"/>
  <c r="C84" i="86"/>
  <c r="C90" i="86" s="1"/>
  <c r="E74" i="86"/>
  <c r="F69" i="86"/>
  <c r="C74" i="86"/>
  <c r="L84" i="86"/>
  <c r="D82" i="86"/>
  <c r="D88" i="86" s="1"/>
  <c r="M84" i="86"/>
  <c r="L82" i="86"/>
  <c r="L83" i="86"/>
  <c r="F74" i="86"/>
  <c r="M82" i="86"/>
  <c r="AA12" i="86" s="1"/>
  <c r="J83" i="86"/>
  <c r="J89" i="86" s="1"/>
  <c r="I84" i="86"/>
  <c r="W9" i="86" s="1"/>
  <c r="S26" i="86"/>
  <c r="H21" i="86"/>
  <c r="H26" i="86" s="1"/>
  <c r="H20" i="86"/>
  <c r="G20" i="86"/>
  <c r="D74" i="86"/>
  <c r="S14" i="86"/>
  <c r="N16" i="86"/>
  <c r="N22" i="86" s="1"/>
  <c r="N26" i="86" s="1"/>
  <c r="N14" i="86"/>
  <c r="J21" i="86"/>
  <c r="J26" i="86" s="1"/>
  <c r="J20" i="86"/>
  <c r="G14" i="86"/>
  <c r="K15" i="86"/>
  <c r="K14" i="86"/>
  <c r="H14" i="86"/>
  <c r="S20" i="86"/>
  <c r="G21" i="86"/>
  <c r="G26" i="86" s="1"/>
  <c r="F81" i="86"/>
  <c r="C85" i="86"/>
  <c r="M85" i="86"/>
  <c r="K82" i="86"/>
  <c r="I15" i="86"/>
  <c r="L20" i="86"/>
  <c r="T15" i="86"/>
  <c r="L21" i="86"/>
  <c r="L26" i="86" s="1"/>
  <c r="C69" i="86"/>
  <c r="I82" i="86"/>
  <c r="I81" i="86"/>
  <c r="C81" i="86"/>
  <c r="L85" i="86"/>
  <c r="L91" i="86" s="1"/>
  <c r="M14" i="86"/>
  <c r="J14" i="86"/>
  <c r="D69" i="86"/>
  <c r="J81" i="86"/>
  <c r="J82" i="86"/>
  <c r="I83" i="86"/>
  <c r="E28" i="86"/>
  <c r="R4" i="87" s="1"/>
  <c r="M15" i="86"/>
  <c r="L14" i="86"/>
  <c r="Y10" i="84"/>
  <c r="Y11" i="84"/>
  <c r="M84" i="84"/>
  <c r="M90" i="84" s="1"/>
  <c r="L85" i="84"/>
  <c r="Z30" i="84" s="1"/>
  <c r="E83" i="84"/>
  <c r="E11" i="84" s="1"/>
  <c r="D84" i="84"/>
  <c r="D90" i="84" s="1"/>
  <c r="J84" i="84"/>
  <c r="X9" i="84" s="1"/>
  <c r="L82" i="84"/>
  <c r="Z12" i="84" s="1"/>
  <c r="I83" i="84"/>
  <c r="C69" i="84"/>
  <c r="C74" i="84"/>
  <c r="C82" i="84"/>
  <c r="M82" i="84"/>
  <c r="M88" i="84" s="1"/>
  <c r="L83" i="84"/>
  <c r="K84" i="84"/>
  <c r="J85" i="84"/>
  <c r="E85" i="84"/>
  <c r="E30" i="84" s="1"/>
  <c r="D69" i="84"/>
  <c r="D74" i="84"/>
  <c r="D82" i="84"/>
  <c r="D12" i="84" s="1"/>
  <c r="C83" i="84"/>
  <c r="C89" i="84" s="1"/>
  <c r="C17" i="84" s="1"/>
  <c r="M83" i="84"/>
  <c r="L84" i="84"/>
  <c r="Z9" i="84" s="1"/>
  <c r="K85" i="84"/>
  <c r="Y30" i="84" s="1"/>
  <c r="L26" i="84"/>
  <c r="T26" i="84"/>
  <c r="T14" i="84"/>
  <c r="L20" i="84"/>
  <c r="L81" i="84"/>
  <c r="F9" i="84"/>
  <c r="H21" i="84"/>
  <c r="H26" i="84" s="1"/>
  <c r="H20" i="84"/>
  <c r="M20" i="84"/>
  <c r="M81" i="84"/>
  <c r="I15" i="84"/>
  <c r="I14" i="84"/>
  <c r="F81" i="84"/>
  <c r="AA28" i="84"/>
  <c r="AN4" i="85" s="1"/>
  <c r="M85" i="84"/>
  <c r="L14" i="84"/>
  <c r="N26" i="84"/>
  <c r="Z28" i="84"/>
  <c r="AM4" i="85" s="1"/>
  <c r="I82" i="84"/>
  <c r="E84" i="84"/>
  <c r="D28" i="84"/>
  <c r="Q4" i="85" s="1"/>
  <c r="D85" i="84"/>
  <c r="C81" i="84"/>
  <c r="E82" i="84"/>
  <c r="E81" i="84"/>
  <c r="C28" i="84"/>
  <c r="P4" i="85" s="1"/>
  <c r="C85" i="84"/>
  <c r="M14" i="84"/>
  <c r="N14" i="84"/>
  <c r="S15" i="84"/>
  <c r="J81" i="84"/>
  <c r="I81" i="84"/>
  <c r="J20" i="84"/>
  <c r="T20" i="84"/>
  <c r="K81" i="84"/>
  <c r="K89" i="84"/>
  <c r="D81" i="84"/>
  <c r="J14" i="84"/>
  <c r="P4" i="27"/>
  <c r="C86" i="26"/>
  <c r="C92" i="26" s="1"/>
  <c r="C83" i="26"/>
  <c r="L84" i="26"/>
  <c r="L90" i="26" s="1"/>
  <c r="L96" i="26" s="1"/>
  <c r="K83" i="26"/>
  <c r="K89" i="26" s="1"/>
  <c r="K95" i="26" s="1"/>
  <c r="I85" i="26"/>
  <c r="I86" i="26"/>
  <c r="I92" i="26" s="1"/>
  <c r="I98" i="26" s="1"/>
  <c r="I84" i="26"/>
  <c r="I90" i="26" s="1"/>
  <c r="I96" i="26" s="1"/>
  <c r="E79" i="26"/>
  <c r="E84" i="26" s="1"/>
  <c r="C79" i="26"/>
  <c r="C84" i="26" s="1"/>
  <c r="D75" i="26"/>
  <c r="E75" i="26"/>
  <c r="F75" i="26"/>
  <c r="C75" i="26"/>
  <c r="D70" i="26"/>
  <c r="E70" i="26"/>
  <c r="F70" i="26"/>
  <c r="Z76" i="82"/>
  <c r="X76" i="82"/>
  <c r="E76" i="82"/>
  <c r="D76" i="82"/>
  <c r="B76" i="82"/>
  <c r="Z75" i="82"/>
  <c r="Y75" i="82"/>
  <c r="X75" i="82"/>
  <c r="W75" i="82"/>
  <c r="V75" i="82"/>
  <c r="E75" i="82"/>
  <c r="D75" i="82"/>
  <c r="B75" i="82"/>
  <c r="Z74" i="82"/>
  <c r="Y74" i="82"/>
  <c r="X74" i="82"/>
  <c r="W74" i="82"/>
  <c r="V74" i="82"/>
  <c r="U74" i="82"/>
  <c r="U75" i="82" s="1"/>
  <c r="U76" i="82" s="1"/>
  <c r="T74" i="82"/>
  <c r="T75" i="82" s="1"/>
  <c r="T76" i="82" s="1"/>
  <c r="S74" i="82"/>
  <c r="S75" i="82" s="1"/>
  <c r="S76" i="82" s="1"/>
  <c r="R74" i="82"/>
  <c r="R75" i="82" s="1"/>
  <c r="R76" i="82" s="1"/>
  <c r="Q74" i="82"/>
  <c r="Q75" i="82" s="1"/>
  <c r="Q76" i="82" s="1"/>
  <c r="P74" i="82"/>
  <c r="P75" i="82" s="1"/>
  <c r="P76" i="82" s="1"/>
  <c r="O74" i="82"/>
  <c r="O75" i="82" s="1"/>
  <c r="O76" i="82" s="1"/>
  <c r="N74" i="82"/>
  <c r="N75" i="82" s="1"/>
  <c r="N76" i="82" s="1"/>
  <c r="M74" i="82"/>
  <c r="M75" i="82" s="1"/>
  <c r="M76" i="82" s="1"/>
  <c r="L74" i="82"/>
  <c r="L75" i="82" s="1"/>
  <c r="L76" i="82" s="1"/>
  <c r="K74" i="82"/>
  <c r="K75" i="82" s="1"/>
  <c r="K76" i="82" s="1"/>
  <c r="J74" i="82"/>
  <c r="J75" i="82" s="1"/>
  <c r="J76" i="82" s="1"/>
  <c r="I74" i="82"/>
  <c r="I75" i="82" s="1"/>
  <c r="I76" i="82" s="1"/>
  <c r="H74" i="82"/>
  <c r="H75" i="82" s="1"/>
  <c r="H76" i="82" s="1"/>
  <c r="G74" i="82"/>
  <c r="G75" i="82" s="1"/>
  <c r="G76" i="82" s="1"/>
  <c r="F74" i="82"/>
  <c r="F75" i="82" s="1"/>
  <c r="F76" i="82" s="1"/>
  <c r="E74" i="82"/>
  <c r="D74" i="82"/>
  <c r="C74" i="82"/>
  <c r="B74" i="82"/>
  <c r="E26" i="82"/>
  <c r="D26" i="82"/>
  <c r="C26" i="82"/>
  <c r="B26" i="82"/>
  <c r="E25" i="82"/>
  <c r="D25" i="82"/>
  <c r="C25" i="82"/>
  <c r="B25" i="82"/>
  <c r="E22" i="82"/>
  <c r="D22" i="82"/>
  <c r="C22" i="82"/>
  <c r="B22" i="82"/>
  <c r="U4" i="82"/>
  <c r="U5" i="82" s="1"/>
  <c r="U6" i="82" s="1"/>
  <c r="T4" i="82"/>
  <c r="T5" i="82" s="1"/>
  <c r="T6" i="82" s="1"/>
  <c r="S4" i="82"/>
  <c r="S5" i="82" s="1"/>
  <c r="S6" i="82" s="1"/>
  <c r="R4" i="82"/>
  <c r="R5" i="82" s="1"/>
  <c r="R6" i="82" s="1"/>
  <c r="Q4" i="82"/>
  <c r="Q5" i="82" s="1"/>
  <c r="Q6" i="82" s="1"/>
  <c r="P4" i="82"/>
  <c r="P5" i="82" s="1"/>
  <c r="P6" i="82" s="1"/>
  <c r="O4" i="82"/>
  <c r="O5" i="82" s="1"/>
  <c r="O6" i="82" s="1"/>
  <c r="N4" i="82"/>
  <c r="N5" i="82" s="1"/>
  <c r="N6" i="82" s="1"/>
  <c r="M4" i="82"/>
  <c r="M5" i="82" s="1"/>
  <c r="M6" i="82" s="1"/>
  <c r="L4" i="82"/>
  <c r="L5" i="82" s="1"/>
  <c r="L6" i="82" s="1"/>
  <c r="K4" i="82"/>
  <c r="K5" i="82" s="1"/>
  <c r="K6" i="82" s="1"/>
  <c r="J4" i="82"/>
  <c r="J5" i="82" s="1"/>
  <c r="J6" i="82" s="1"/>
  <c r="I4" i="82"/>
  <c r="I5" i="82" s="1"/>
  <c r="I6" i="82" s="1"/>
  <c r="H4" i="82"/>
  <c r="H5" i="82" s="1"/>
  <c r="H6" i="82" s="1"/>
  <c r="G4" i="82"/>
  <c r="G5" i="82" s="1"/>
  <c r="G6" i="82" s="1"/>
  <c r="F4" i="82"/>
  <c r="F5" i="82" s="1"/>
  <c r="F6" i="82" s="1"/>
  <c r="E22" i="81"/>
  <c r="D22" i="81"/>
  <c r="C22" i="81"/>
  <c r="B22" i="81"/>
  <c r="Z76" i="81"/>
  <c r="X76" i="81"/>
  <c r="E76" i="81"/>
  <c r="D76" i="81"/>
  <c r="B76" i="81"/>
  <c r="Z75" i="81"/>
  <c r="Y75" i="81"/>
  <c r="X75" i="81"/>
  <c r="W75" i="81"/>
  <c r="V75" i="81"/>
  <c r="E75" i="81"/>
  <c r="D75" i="81"/>
  <c r="B75" i="81"/>
  <c r="Z74" i="81"/>
  <c r="Y74" i="81"/>
  <c r="X74" i="81"/>
  <c r="W74" i="81"/>
  <c r="V74" i="81"/>
  <c r="U74" i="81"/>
  <c r="U75" i="81" s="1"/>
  <c r="U76" i="81" s="1"/>
  <c r="T74" i="81"/>
  <c r="T75" i="81" s="1"/>
  <c r="T76" i="81" s="1"/>
  <c r="S74" i="81"/>
  <c r="S75" i="81" s="1"/>
  <c r="S76" i="81" s="1"/>
  <c r="R74" i="81"/>
  <c r="R75" i="81" s="1"/>
  <c r="R76" i="81" s="1"/>
  <c r="Q74" i="81"/>
  <c r="Q75" i="81" s="1"/>
  <c r="Q76" i="81" s="1"/>
  <c r="P74" i="81"/>
  <c r="P75" i="81" s="1"/>
  <c r="P76" i="81" s="1"/>
  <c r="O74" i="81"/>
  <c r="O75" i="81" s="1"/>
  <c r="O76" i="81" s="1"/>
  <c r="N74" i="81"/>
  <c r="N75" i="81" s="1"/>
  <c r="N76" i="81" s="1"/>
  <c r="M74" i="81"/>
  <c r="M75" i="81" s="1"/>
  <c r="M76" i="81" s="1"/>
  <c r="L74" i="81"/>
  <c r="L75" i="81" s="1"/>
  <c r="L76" i="81" s="1"/>
  <c r="K74" i="81"/>
  <c r="K75" i="81" s="1"/>
  <c r="K76" i="81" s="1"/>
  <c r="J74" i="81"/>
  <c r="J75" i="81" s="1"/>
  <c r="J76" i="81" s="1"/>
  <c r="I74" i="81"/>
  <c r="I75" i="81" s="1"/>
  <c r="I76" i="81" s="1"/>
  <c r="H74" i="81"/>
  <c r="H75" i="81" s="1"/>
  <c r="H76" i="81" s="1"/>
  <c r="G74" i="81"/>
  <c r="G75" i="81" s="1"/>
  <c r="G76" i="81" s="1"/>
  <c r="F74" i="81"/>
  <c r="F75" i="81" s="1"/>
  <c r="F76" i="81" s="1"/>
  <c r="E74" i="81"/>
  <c r="D74" i="81"/>
  <c r="C74" i="81"/>
  <c r="B74" i="81"/>
  <c r="E26" i="81"/>
  <c r="D26" i="81"/>
  <c r="C26" i="81"/>
  <c r="B26" i="81"/>
  <c r="E25" i="81"/>
  <c r="D25" i="81"/>
  <c r="C25" i="81"/>
  <c r="B25" i="81"/>
  <c r="U4" i="81"/>
  <c r="U5" i="81" s="1"/>
  <c r="U6" i="81" s="1"/>
  <c r="T4" i="81"/>
  <c r="T5" i="81" s="1"/>
  <c r="T6" i="81" s="1"/>
  <c r="S4" i="81"/>
  <c r="S5" i="81" s="1"/>
  <c r="S6" i="81" s="1"/>
  <c r="R4" i="81"/>
  <c r="R5" i="81" s="1"/>
  <c r="R6" i="81" s="1"/>
  <c r="Q4" i="81"/>
  <c r="Q5" i="81" s="1"/>
  <c r="Q6" i="81" s="1"/>
  <c r="P4" i="81"/>
  <c r="P5" i="81" s="1"/>
  <c r="P6" i="81" s="1"/>
  <c r="O4" i="81"/>
  <c r="O5" i="81" s="1"/>
  <c r="O6" i="81" s="1"/>
  <c r="N4" i="81"/>
  <c r="N5" i="81" s="1"/>
  <c r="N6" i="81" s="1"/>
  <c r="M4" i="81"/>
  <c r="M5" i="81" s="1"/>
  <c r="M6" i="81" s="1"/>
  <c r="L4" i="81"/>
  <c r="L5" i="81" s="1"/>
  <c r="L6" i="81" s="1"/>
  <c r="K4" i="81"/>
  <c r="K5" i="81" s="1"/>
  <c r="K6" i="81" s="1"/>
  <c r="J4" i="81"/>
  <c r="J5" i="81" s="1"/>
  <c r="J6" i="81" s="1"/>
  <c r="I4" i="81"/>
  <c r="I5" i="81" s="1"/>
  <c r="I6" i="81" s="1"/>
  <c r="H4" i="81"/>
  <c r="H5" i="81" s="1"/>
  <c r="H6" i="81" s="1"/>
  <c r="G4" i="81"/>
  <c r="G5" i="81" s="1"/>
  <c r="G6" i="81" s="1"/>
  <c r="F4" i="81"/>
  <c r="F5" i="81" s="1"/>
  <c r="F6" i="81" s="1"/>
  <c r="D27" i="25"/>
  <c r="C27" i="25"/>
  <c r="E27" i="25"/>
  <c r="B27" i="25"/>
  <c r="D26" i="25"/>
  <c r="E26" i="25"/>
  <c r="C26" i="25"/>
  <c r="B26" i="25"/>
  <c r="C23" i="25"/>
  <c r="D23" i="25"/>
  <c r="E23" i="25"/>
  <c r="B23" i="25"/>
  <c r="G92" i="26" l="1"/>
  <c r="U32" i="26" s="1"/>
  <c r="G98" i="26"/>
  <c r="K88" i="84"/>
  <c r="Y18" i="84" s="1"/>
  <c r="U12" i="26"/>
  <c r="Z4" i="85"/>
  <c r="K89" i="86"/>
  <c r="K93" i="86" s="1"/>
  <c r="U13" i="26"/>
  <c r="H91" i="84"/>
  <c r="V32" i="84" s="1"/>
  <c r="J88" i="84"/>
  <c r="J94" i="84" s="1"/>
  <c r="G20" i="84"/>
  <c r="G95" i="26"/>
  <c r="U24" i="26" s="1"/>
  <c r="AC4" i="85"/>
  <c r="AC6" i="85"/>
  <c r="T7" i="85"/>
  <c r="D87" i="26"/>
  <c r="D84" i="26" s="1"/>
  <c r="X13" i="84"/>
  <c r="X7" i="85"/>
  <c r="Y4" i="85"/>
  <c r="AB7" i="85"/>
  <c r="AB6" i="85"/>
  <c r="X11" i="84"/>
  <c r="AG6" i="85"/>
  <c r="C12" i="86"/>
  <c r="AC7" i="85"/>
  <c r="X6" i="85"/>
  <c r="U4" i="85"/>
  <c r="J89" i="84"/>
  <c r="X17" i="84" s="1"/>
  <c r="H97" i="84"/>
  <c r="V34" i="84" s="1"/>
  <c r="T4" i="85"/>
  <c r="AE6" i="85"/>
  <c r="U5" i="85"/>
  <c r="Y6" i="85"/>
  <c r="AB5" i="85"/>
  <c r="AG5" i="85"/>
  <c r="W7" i="85"/>
  <c r="W4" i="85"/>
  <c r="Z5" i="85"/>
  <c r="AF4" i="85"/>
  <c r="V5" i="85"/>
  <c r="AE5" i="85"/>
  <c r="AD7" i="85"/>
  <c r="AG4" i="85"/>
  <c r="Y7" i="85"/>
  <c r="AA4" i="85"/>
  <c r="V4" i="85"/>
  <c r="T6" i="85"/>
  <c r="Z7" i="85"/>
  <c r="V7" i="85"/>
  <c r="U7" i="85"/>
  <c r="AB4" i="85"/>
  <c r="G91" i="86"/>
  <c r="U32" i="86" s="1"/>
  <c r="T5" i="85"/>
  <c r="AA6" i="85"/>
  <c r="Z6" i="85"/>
  <c r="AA7" i="85"/>
  <c r="AE7" i="85"/>
  <c r="W5" i="85"/>
  <c r="V6" i="85"/>
  <c r="U6" i="85"/>
  <c r="AA5" i="85"/>
  <c r="W6" i="85"/>
  <c r="AG7" i="85"/>
  <c r="Y5" i="85"/>
  <c r="X5" i="85"/>
  <c r="AD6" i="85"/>
  <c r="AF7" i="85"/>
  <c r="AC5" i="85"/>
  <c r="AE4" i="85"/>
  <c r="AD4" i="85"/>
  <c r="AF5" i="85"/>
  <c r="AF6" i="85"/>
  <c r="C11" i="86"/>
  <c r="L99" i="26"/>
  <c r="V13" i="26"/>
  <c r="V4" i="81"/>
  <c r="Q13" i="115" s="1"/>
  <c r="K99" i="26"/>
  <c r="E99" i="26"/>
  <c r="G84" i="117"/>
  <c r="C9" i="84"/>
  <c r="V12" i="26"/>
  <c r="F91" i="26"/>
  <c r="F84" i="117"/>
  <c r="K20" i="84"/>
  <c r="J90" i="86"/>
  <c r="X15" i="86" s="1"/>
  <c r="H89" i="84"/>
  <c r="V16" i="84" s="1"/>
  <c r="X4" i="85"/>
  <c r="C87" i="84"/>
  <c r="W30" i="86"/>
  <c r="Y30" i="86"/>
  <c r="H89" i="26"/>
  <c r="V18" i="26" s="1"/>
  <c r="J99" i="26"/>
  <c r="C13" i="26"/>
  <c r="C29" i="26" s="1"/>
  <c r="I90" i="84"/>
  <c r="I96" i="84" s="1"/>
  <c r="W21" i="84" s="1"/>
  <c r="D13" i="86"/>
  <c r="Y11" i="86"/>
  <c r="Y9" i="86"/>
  <c r="W13" i="26"/>
  <c r="H87" i="84"/>
  <c r="I88" i="26"/>
  <c r="I97" i="84"/>
  <c r="W34" i="84" s="1"/>
  <c r="W32" i="84"/>
  <c r="U10" i="86"/>
  <c r="U11" i="86"/>
  <c r="E10" i="84"/>
  <c r="E91" i="86"/>
  <c r="V23" i="84"/>
  <c r="V22" i="84"/>
  <c r="K91" i="84"/>
  <c r="K97" i="84" s="1"/>
  <c r="G97" i="84"/>
  <c r="U30" i="84"/>
  <c r="G91" i="84"/>
  <c r="U32" i="84" s="1"/>
  <c r="G90" i="26"/>
  <c r="U10" i="26"/>
  <c r="U11" i="26"/>
  <c r="F95" i="26"/>
  <c r="F89" i="26"/>
  <c r="F91" i="84"/>
  <c r="F97" i="84"/>
  <c r="U16" i="84"/>
  <c r="U17" i="84"/>
  <c r="C11" i="84"/>
  <c r="D88" i="84"/>
  <c r="D18" i="84" s="1"/>
  <c r="W30" i="84"/>
  <c r="F98" i="26"/>
  <c r="F92" i="26"/>
  <c r="H97" i="26"/>
  <c r="V21" i="26" s="1"/>
  <c r="V9" i="26"/>
  <c r="H91" i="26"/>
  <c r="H96" i="84"/>
  <c r="V21" i="84" s="1"/>
  <c r="V9" i="84"/>
  <c r="H88" i="26"/>
  <c r="H98" i="26"/>
  <c r="V34" i="26" s="1"/>
  <c r="V30" i="26"/>
  <c r="H92" i="26"/>
  <c r="V32" i="26" s="1"/>
  <c r="U13" i="86"/>
  <c r="U12" i="86"/>
  <c r="G87" i="84"/>
  <c r="U9" i="84"/>
  <c r="G96" i="84"/>
  <c r="U21" i="84" s="1"/>
  <c r="G90" i="84"/>
  <c r="C10" i="84"/>
  <c r="I89" i="86"/>
  <c r="W10" i="86"/>
  <c r="W11" i="86"/>
  <c r="F89" i="102"/>
  <c r="U13" i="84"/>
  <c r="G88" i="84"/>
  <c r="U12" i="84"/>
  <c r="G94" i="84"/>
  <c r="G88" i="26"/>
  <c r="V24" i="26"/>
  <c r="H94" i="84"/>
  <c r="V13" i="84"/>
  <c r="V12" i="84"/>
  <c r="U9" i="26"/>
  <c r="G91" i="26"/>
  <c r="U15" i="26" s="1"/>
  <c r="G97" i="26"/>
  <c r="U21" i="26" s="1"/>
  <c r="H91" i="86"/>
  <c r="V30" i="86"/>
  <c r="G89" i="102"/>
  <c r="H90" i="84"/>
  <c r="V15" i="84" s="1"/>
  <c r="F95" i="84"/>
  <c r="F89" i="84"/>
  <c r="H88" i="86"/>
  <c r="V12" i="86"/>
  <c r="V13" i="86"/>
  <c r="F94" i="84"/>
  <c r="F88" i="84"/>
  <c r="U34" i="26"/>
  <c r="F94" i="102"/>
  <c r="H94" i="102" s="1"/>
  <c r="I87" i="86"/>
  <c r="W12" i="86"/>
  <c r="W13" i="86"/>
  <c r="T4" i="25"/>
  <c r="T5" i="25" s="1"/>
  <c r="T6" i="25" s="1"/>
  <c r="U4" i="25"/>
  <c r="U5" i="25" s="1"/>
  <c r="U6" i="25" s="1"/>
  <c r="E93" i="26"/>
  <c r="E90" i="26" s="1"/>
  <c r="X4" i="25"/>
  <c r="H13" i="117" s="1"/>
  <c r="V4" i="82"/>
  <c r="AB13" i="103" s="1"/>
  <c r="K87" i="84"/>
  <c r="V18" i="84"/>
  <c r="G87" i="86"/>
  <c r="G90" i="86"/>
  <c r="U15" i="86" s="1"/>
  <c r="U9" i="86"/>
  <c r="H87" i="86"/>
  <c r="V10" i="86"/>
  <c r="V11" i="86"/>
  <c r="H89" i="86"/>
  <c r="U18" i="26"/>
  <c r="U19" i="26"/>
  <c r="F96" i="26"/>
  <c r="F90" i="26"/>
  <c r="V23" i="26"/>
  <c r="V22" i="26"/>
  <c r="AA12" i="84"/>
  <c r="I91" i="26"/>
  <c r="I97" i="26" s="1"/>
  <c r="I100" i="26" s="1"/>
  <c r="W9" i="26"/>
  <c r="E9" i="86"/>
  <c r="V10" i="84"/>
  <c r="V11" i="84"/>
  <c r="F30" i="84"/>
  <c r="V16" i="26"/>
  <c r="V17" i="26"/>
  <c r="U7" i="87"/>
  <c r="Z6" i="87"/>
  <c r="T7" i="87"/>
  <c r="U5" i="87"/>
  <c r="W6" i="87"/>
  <c r="W4" i="87"/>
  <c r="V6" i="87"/>
  <c r="AC6" i="87"/>
  <c r="AD7" i="87"/>
  <c r="AA10" i="86"/>
  <c r="M89" i="86"/>
  <c r="T5" i="87"/>
  <c r="AA9" i="86"/>
  <c r="M90" i="86"/>
  <c r="AC7" i="87"/>
  <c r="AB5" i="87"/>
  <c r="Y6" i="87"/>
  <c r="L89" i="86"/>
  <c r="Z17" i="86" s="1"/>
  <c r="AB6" i="87"/>
  <c r="W7" i="87"/>
  <c r="AD4" i="87"/>
  <c r="AA6" i="87"/>
  <c r="AG6" i="87"/>
  <c r="AF6" i="87"/>
  <c r="AD5" i="87"/>
  <c r="AE7" i="87"/>
  <c r="V7" i="87"/>
  <c r="X7" i="87"/>
  <c r="J87" i="84"/>
  <c r="AA10" i="84"/>
  <c r="M87" i="84"/>
  <c r="L87" i="84"/>
  <c r="AA11" i="84"/>
  <c r="L90" i="84"/>
  <c r="L96" i="84" s="1"/>
  <c r="Z21" i="84" s="1"/>
  <c r="J90" i="84"/>
  <c r="J96" i="84" s="1"/>
  <c r="X21" i="84" s="1"/>
  <c r="F94" i="113"/>
  <c r="H94" i="113" s="1"/>
  <c r="L88" i="84"/>
  <c r="Z18" i="84" s="1"/>
  <c r="H94" i="107"/>
  <c r="W19" i="26"/>
  <c r="W31" i="26" s="1"/>
  <c r="C91" i="26"/>
  <c r="C97" i="26" s="1"/>
  <c r="C9" i="26"/>
  <c r="M99" i="26"/>
  <c r="M96" i="26" s="1"/>
  <c r="D93" i="26"/>
  <c r="C90" i="26"/>
  <c r="C11" i="26"/>
  <c r="C98" i="26"/>
  <c r="C34" i="26" s="1"/>
  <c r="C32" i="26"/>
  <c r="E4" i="25"/>
  <c r="E5" i="25" s="1"/>
  <c r="E6" i="25" s="1"/>
  <c r="G94" i="103"/>
  <c r="D94" i="103"/>
  <c r="F94" i="103"/>
  <c r="E94" i="103"/>
  <c r="E94" i="115"/>
  <c r="G94" i="115"/>
  <c r="D94" i="115"/>
  <c r="F94" i="115"/>
  <c r="E94" i="117"/>
  <c r="G94" i="117"/>
  <c r="D94" i="117"/>
  <c r="F94" i="117"/>
  <c r="D89" i="117"/>
  <c r="E89" i="117"/>
  <c r="F89" i="117"/>
  <c r="G89" i="117"/>
  <c r="G89" i="113"/>
  <c r="F89" i="113"/>
  <c r="E89" i="113"/>
  <c r="D89" i="113"/>
  <c r="D89" i="115"/>
  <c r="E89" i="115"/>
  <c r="F89" i="115"/>
  <c r="G89" i="115"/>
  <c r="D89" i="111"/>
  <c r="F89" i="111"/>
  <c r="E89" i="111"/>
  <c r="G89" i="111"/>
  <c r="G89" i="107"/>
  <c r="F89" i="107"/>
  <c r="E89" i="107"/>
  <c r="D89" i="107"/>
  <c r="D89" i="109"/>
  <c r="G89" i="109"/>
  <c r="E89" i="109"/>
  <c r="F89" i="109"/>
  <c r="W4" i="25"/>
  <c r="Z4" i="25"/>
  <c r="Y4" i="25"/>
  <c r="E84" i="103"/>
  <c r="G84" i="103"/>
  <c r="F84" i="103"/>
  <c r="D84" i="103"/>
  <c r="E84" i="113"/>
  <c r="D84" i="113"/>
  <c r="D84" i="115"/>
  <c r="E84" i="115"/>
  <c r="E8" i="27"/>
  <c r="E8" i="85" s="1"/>
  <c r="E8" i="87" s="1"/>
  <c r="H8" i="27"/>
  <c r="H8" i="85" s="1"/>
  <c r="H8" i="87" s="1"/>
  <c r="F8" i="27"/>
  <c r="F8" i="85" s="1"/>
  <c r="F8" i="87" s="1"/>
  <c r="H94" i="111"/>
  <c r="H84" i="102"/>
  <c r="T6" i="87"/>
  <c r="V4" i="87"/>
  <c r="AF4" i="87"/>
  <c r="AC5" i="87"/>
  <c r="Z4" i="87"/>
  <c r="AF5" i="87"/>
  <c r="AF7" i="87"/>
  <c r="Y7" i="87"/>
  <c r="AE4" i="87"/>
  <c r="Z7" i="87"/>
  <c r="AA4" i="87"/>
  <c r="AE6" i="87"/>
  <c r="AG7" i="87"/>
  <c r="V5" i="87"/>
  <c r="U6" i="87"/>
  <c r="X4" i="87"/>
  <c r="X5" i="87"/>
  <c r="Y5" i="87"/>
  <c r="T4" i="87"/>
  <c r="W5" i="87"/>
  <c r="X30" i="86"/>
  <c r="U4" i="87"/>
  <c r="Y4" i="87"/>
  <c r="AG5" i="87"/>
  <c r="Z5" i="87"/>
  <c r="AB4" i="87"/>
  <c r="AA7" i="87"/>
  <c r="AC4" i="87"/>
  <c r="AG4" i="87"/>
  <c r="X6" i="87"/>
  <c r="AA5" i="87"/>
  <c r="AD6" i="87"/>
  <c r="W34" i="86"/>
  <c r="W32" i="86"/>
  <c r="E86" i="86"/>
  <c r="E83" i="86" s="1"/>
  <c r="E89" i="86" s="1"/>
  <c r="Z12" i="86"/>
  <c r="AA11" i="86"/>
  <c r="AA21" i="86"/>
  <c r="X10" i="86"/>
  <c r="Z9" i="86"/>
  <c r="L90" i="86"/>
  <c r="Z21" i="86" s="1"/>
  <c r="I90" i="86"/>
  <c r="W21" i="86" s="1"/>
  <c r="X11" i="86"/>
  <c r="C9" i="86"/>
  <c r="AE5" i="87"/>
  <c r="Z23" i="86"/>
  <c r="C13" i="86"/>
  <c r="C91" i="86"/>
  <c r="C92" i="86" s="1"/>
  <c r="C89" i="86" s="1"/>
  <c r="C21" i="86"/>
  <c r="C15" i="86"/>
  <c r="Y21" i="86"/>
  <c r="C87" i="86"/>
  <c r="M87" i="86"/>
  <c r="E23" i="86"/>
  <c r="E22" i="86"/>
  <c r="X32" i="86"/>
  <c r="F9" i="86"/>
  <c r="Z11" i="86"/>
  <c r="Z10" i="86"/>
  <c r="AA24" i="86"/>
  <c r="D18" i="86"/>
  <c r="D12" i="86"/>
  <c r="D9" i="86"/>
  <c r="V26" i="86"/>
  <c r="E15" i="86"/>
  <c r="E21" i="86"/>
  <c r="F30" i="86"/>
  <c r="Y32" i="86"/>
  <c r="X21" i="86"/>
  <c r="K88" i="86"/>
  <c r="K87" i="86"/>
  <c r="Y12" i="86"/>
  <c r="Y13" i="86"/>
  <c r="I88" i="86"/>
  <c r="J88" i="86"/>
  <c r="J87" i="86"/>
  <c r="X13" i="86"/>
  <c r="X12" i="86"/>
  <c r="Z13" i="86"/>
  <c r="Z30" i="86"/>
  <c r="N20" i="86"/>
  <c r="X34" i="86"/>
  <c r="D86" i="86"/>
  <c r="D30" i="86"/>
  <c r="F12" i="86"/>
  <c r="F87" i="86"/>
  <c r="F13" i="86"/>
  <c r="T21" i="86"/>
  <c r="T26" i="86" s="1"/>
  <c r="T20" i="86"/>
  <c r="E30" i="86"/>
  <c r="E13" i="86"/>
  <c r="E29" i="86" s="1"/>
  <c r="F11" i="86"/>
  <c r="F10" i="86"/>
  <c r="I21" i="86"/>
  <c r="I26" i="86" s="1"/>
  <c r="I20" i="86"/>
  <c r="AA30" i="86"/>
  <c r="M91" i="86"/>
  <c r="AA13" i="86"/>
  <c r="AA29" i="86" s="1"/>
  <c r="X16" i="86"/>
  <c r="X17" i="86"/>
  <c r="U26" i="86"/>
  <c r="M21" i="86"/>
  <c r="M26" i="86" s="1"/>
  <c r="M20" i="86"/>
  <c r="C30" i="86"/>
  <c r="C24" i="86"/>
  <c r="L87" i="86"/>
  <c r="K20" i="86"/>
  <c r="K21" i="86"/>
  <c r="K26" i="86" s="1"/>
  <c r="C16" i="84"/>
  <c r="C12" i="84"/>
  <c r="C88" i="84"/>
  <c r="Z13" i="84"/>
  <c r="Z29" i="84" s="1"/>
  <c r="AM5" i="85" s="1"/>
  <c r="W11" i="84"/>
  <c r="W10" i="84"/>
  <c r="D9" i="84"/>
  <c r="I89" i="84"/>
  <c r="I95" i="84" s="1"/>
  <c r="J91" i="84"/>
  <c r="X30" i="84"/>
  <c r="L91" i="84"/>
  <c r="E91" i="84"/>
  <c r="E97" i="84" s="1"/>
  <c r="E94" i="84" s="1"/>
  <c r="K90" i="84"/>
  <c r="Y9" i="84"/>
  <c r="Y13" i="84"/>
  <c r="Y29" i="84" s="1"/>
  <c r="AL5" i="85" s="1"/>
  <c r="M96" i="84"/>
  <c r="AA21" i="84" s="1"/>
  <c r="AA15" i="84"/>
  <c r="AA9" i="84"/>
  <c r="Z10" i="84"/>
  <c r="L89" i="84"/>
  <c r="Z11" i="84"/>
  <c r="D91" i="84"/>
  <c r="D86" i="84"/>
  <c r="D94" i="84" s="1"/>
  <c r="D30" i="84"/>
  <c r="D96" i="84"/>
  <c r="D21" i="84" s="1"/>
  <c r="D15" i="84"/>
  <c r="E12" i="84"/>
  <c r="E88" i="84"/>
  <c r="E13" i="84"/>
  <c r="E87" i="84"/>
  <c r="AA30" i="84"/>
  <c r="M91" i="84"/>
  <c r="AA19" i="84" s="1"/>
  <c r="M94" i="84"/>
  <c r="AA18" i="84"/>
  <c r="E90" i="84"/>
  <c r="E9" i="84"/>
  <c r="F10" i="84"/>
  <c r="F11" i="84"/>
  <c r="I88" i="84"/>
  <c r="I87" i="84"/>
  <c r="W12" i="84"/>
  <c r="W13" i="84"/>
  <c r="C30" i="84"/>
  <c r="C91" i="84"/>
  <c r="C13" i="84"/>
  <c r="C15" i="84"/>
  <c r="C96" i="84"/>
  <c r="C21" i="84" s="1"/>
  <c r="I20" i="84"/>
  <c r="I21" i="84"/>
  <c r="I26" i="84" s="1"/>
  <c r="AA13" i="84"/>
  <c r="F87" i="84"/>
  <c r="F13" i="84"/>
  <c r="F12" i="84"/>
  <c r="Y16" i="84"/>
  <c r="K95" i="84"/>
  <c r="Y17" i="84"/>
  <c r="S21" i="84"/>
  <c r="S26" i="84" s="1"/>
  <c r="S20" i="84"/>
  <c r="D13" i="84"/>
  <c r="D29" i="84" s="1"/>
  <c r="C89" i="26"/>
  <c r="C95" i="26" s="1"/>
  <c r="C70" i="26"/>
  <c r="X4" i="82"/>
  <c r="Y4" i="82"/>
  <c r="C4" i="82"/>
  <c r="W4" i="82"/>
  <c r="Z4" i="82"/>
  <c r="D4" i="82"/>
  <c r="E4" i="82"/>
  <c r="B4" i="82"/>
  <c r="X4" i="81"/>
  <c r="Y4" i="81"/>
  <c r="B4" i="81"/>
  <c r="Z4" i="81"/>
  <c r="W4" i="81"/>
  <c r="C4" i="81"/>
  <c r="D4" i="81"/>
  <c r="E4" i="81"/>
  <c r="D4" i="25"/>
  <c r="B4" i="25"/>
  <c r="C4" i="25"/>
  <c r="V4" i="25"/>
  <c r="C25" i="73"/>
  <c r="C27" i="73" s="1"/>
  <c r="C7" i="73" s="1"/>
  <c r="D25" i="73"/>
  <c r="D27" i="73" s="1"/>
  <c r="D7" i="73" s="1"/>
  <c r="E25" i="73"/>
  <c r="E27" i="73" s="1"/>
  <c r="E7" i="73" s="1"/>
  <c r="E8" i="73" s="1"/>
  <c r="B25" i="73"/>
  <c r="B24" i="73"/>
  <c r="B26" i="73" s="1"/>
  <c r="B6" i="73" s="1"/>
  <c r="U29" i="26" l="1"/>
  <c r="AH5" i="27" s="1"/>
  <c r="J95" i="84"/>
  <c r="X16" i="84"/>
  <c r="J93" i="86"/>
  <c r="AB13" i="107"/>
  <c r="U25" i="26"/>
  <c r="X14" i="84"/>
  <c r="H84" i="117"/>
  <c r="L94" i="84"/>
  <c r="Z24" i="84" s="1"/>
  <c r="K94" i="84"/>
  <c r="Y25" i="84" s="1"/>
  <c r="C29" i="86"/>
  <c r="P5" i="87" s="1"/>
  <c r="X29" i="84"/>
  <c r="AK5" i="85" s="1"/>
  <c r="Y17" i="86"/>
  <c r="D95" i="26"/>
  <c r="D99" i="26" s="1"/>
  <c r="Y16" i="86"/>
  <c r="X18" i="84"/>
  <c r="X5" i="25"/>
  <c r="H28" i="102" s="1"/>
  <c r="X15" i="84"/>
  <c r="V19" i="84"/>
  <c r="V31" i="84" s="1"/>
  <c r="AI6" i="85" s="1"/>
  <c r="H13" i="111"/>
  <c r="C85" i="111" s="1"/>
  <c r="X19" i="84"/>
  <c r="Q13" i="109"/>
  <c r="Q4" i="109" s="1"/>
  <c r="Q5" i="109" s="1"/>
  <c r="Q6" i="109" s="1"/>
  <c r="Q7" i="109" s="1"/>
  <c r="Q8" i="109" s="1"/>
  <c r="Q9" i="109" s="1"/>
  <c r="Q10" i="109" s="1"/>
  <c r="Q11" i="109" s="1"/>
  <c r="Q12" i="109" s="1"/>
  <c r="AB13" i="117"/>
  <c r="AB4" i="117" s="1"/>
  <c r="AB5" i="117" s="1"/>
  <c r="AB6" i="117" s="1"/>
  <c r="AB7" i="117" s="1"/>
  <c r="AB8" i="117" s="1"/>
  <c r="AB9" i="117" s="1"/>
  <c r="AB10" i="117" s="1"/>
  <c r="AB11" i="117" s="1"/>
  <c r="AB12" i="117" s="1"/>
  <c r="E96" i="26"/>
  <c r="V29" i="26"/>
  <c r="AI5" i="27" s="1"/>
  <c r="D19" i="84"/>
  <c r="D31" i="84" s="1"/>
  <c r="AA29" i="84"/>
  <c r="AN5" i="85" s="1"/>
  <c r="H13" i="107"/>
  <c r="H4" i="107" s="1"/>
  <c r="H5" i="107" s="1"/>
  <c r="H6" i="107" s="1"/>
  <c r="H7" i="107" s="1"/>
  <c r="H8" i="107" s="1"/>
  <c r="H9" i="107" s="1"/>
  <c r="H10" i="107" s="1"/>
  <c r="H11" i="107" s="1"/>
  <c r="H12" i="107" s="1"/>
  <c r="Q13" i="113"/>
  <c r="Q4" i="113" s="1"/>
  <c r="Q5" i="113" s="1"/>
  <c r="Q6" i="113" s="1"/>
  <c r="Q7" i="113" s="1"/>
  <c r="Q8" i="113" s="1"/>
  <c r="Q9" i="113" s="1"/>
  <c r="Q10" i="113" s="1"/>
  <c r="Q11" i="113" s="1"/>
  <c r="Q12" i="113" s="1"/>
  <c r="G93" i="86"/>
  <c r="G88" i="86" s="1"/>
  <c r="G92" i="86" s="1"/>
  <c r="F98" i="84"/>
  <c r="Q13" i="102"/>
  <c r="Q4" i="102" s="1"/>
  <c r="Q5" i="102" s="1"/>
  <c r="Q6" i="102" s="1"/>
  <c r="Q7" i="102" s="1"/>
  <c r="Q8" i="102" s="1"/>
  <c r="Q9" i="102" s="1"/>
  <c r="Q10" i="102" s="1"/>
  <c r="Q11" i="102" s="1"/>
  <c r="Q12" i="102" s="1"/>
  <c r="Q31" i="56"/>
  <c r="Q22" i="56" s="1"/>
  <c r="Q23" i="56" s="1"/>
  <c r="Q24" i="56" s="1"/>
  <c r="Q25" i="56" s="1"/>
  <c r="Q26" i="56" s="1"/>
  <c r="Q27" i="56" s="1"/>
  <c r="Q28" i="56" s="1"/>
  <c r="Q29" i="56" s="1"/>
  <c r="Q30" i="56" s="1"/>
  <c r="F99" i="26"/>
  <c r="V5" i="81"/>
  <c r="Q28" i="109" s="1"/>
  <c r="Q13" i="111"/>
  <c r="Q4" i="111" s="1"/>
  <c r="Q5" i="111" s="1"/>
  <c r="Q6" i="111" s="1"/>
  <c r="Q7" i="111" s="1"/>
  <c r="Q8" i="111" s="1"/>
  <c r="Q9" i="111" s="1"/>
  <c r="Q10" i="111" s="1"/>
  <c r="Q11" i="111" s="1"/>
  <c r="Q12" i="111" s="1"/>
  <c r="Q13" i="117"/>
  <c r="Q4" i="117" s="1"/>
  <c r="Q5" i="117" s="1"/>
  <c r="Q6" i="117" s="1"/>
  <c r="Q7" i="117" s="1"/>
  <c r="Q8" i="117" s="1"/>
  <c r="Q9" i="117" s="1"/>
  <c r="Q10" i="117" s="1"/>
  <c r="Q11" i="117" s="1"/>
  <c r="Q12" i="117" s="1"/>
  <c r="Q13" i="103"/>
  <c r="Q4" i="103" s="1"/>
  <c r="Q5" i="103" s="1"/>
  <c r="Q6" i="103" s="1"/>
  <c r="Q7" i="103" s="1"/>
  <c r="Q8" i="103" s="1"/>
  <c r="Q9" i="103" s="1"/>
  <c r="Q10" i="103" s="1"/>
  <c r="Q11" i="103" s="1"/>
  <c r="Q12" i="103" s="1"/>
  <c r="Q13" i="107"/>
  <c r="C90" i="107" s="1"/>
  <c r="J24" i="73"/>
  <c r="C29" i="84"/>
  <c r="P5" i="85" s="1"/>
  <c r="F34" i="84"/>
  <c r="K92" i="84"/>
  <c r="V19" i="26"/>
  <c r="V14" i="86"/>
  <c r="Y19" i="84"/>
  <c r="Y31" i="84" s="1"/>
  <c r="J92" i="86"/>
  <c r="W15" i="84"/>
  <c r="Y32" i="84"/>
  <c r="AA31" i="84"/>
  <c r="W17" i="84"/>
  <c r="V17" i="84"/>
  <c r="V20" i="84" s="1"/>
  <c r="H99" i="84"/>
  <c r="H89" i="102"/>
  <c r="V5" i="82"/>
  <c r="AB28" i="109" s="1"/>
  <c r="E10" i="86"/>
  <c r="V25" i="26"/>
  <c r="I93" i="86"/>
  <c r="Z15" i="84"/>
  <c r="V29" i="86"/>
  <c r="AI5" i="87" s="1"/>
  <c r="H100" i="26"/>
  <c r="AB13" i="111"/>
  <c r="AB4" i="111" s="1"/>
  <c r="AB5" i="111" s="1"/>
  <c r="AB6" i="111" s="1"/>
  <c r="AB7" i="111" s="1"/>
  <c r="AB8" i="111" s="1"/>
  <c r="AB9" i="111" s="1"/>
  <c r="AB10" i="111" s="1"/>
  <c r="AB11" i="111" s="1"/>
  <c r="AB12" i="111" s="1"/>
  <c r="J93" i="84"/>
  <c r="U29" i="86"/>
  <c r="AH5" i="87" s="1"/>
  <c r="D29" i="86"/>
  <c r="Q5" i="87" s="1"/>
  <c r="C25" i="26"/>
  <c r="C33" i="26" s="1"/>
  <c r="P7" i="27" s="1"/>
  <c r="AB13" i="115"/>
  <c r="AB4" i="115" s="1"/>
  <c r="AB5" i="115" s="1"/>
  <c r="AB6" i="115" s="1"/>
  <c r="AB7" i="115" s="1"/>
  <c r="AB8" i="115" s="1"/>
  <c r="AB9" i="115" s="1"/>
  <c r="AB10" i="115" s="1"/>
  <c r="AB11" i="115" s="1"/>
  <c r="AB12" i="115" s="1"/>
  <c r="G99" i="26"/>
  <c r="G96" i="26" s="1"/>
  <c r="U23" i="26" s="1"/>
  <c r="V14" i="84"/>
  <c r="E93" i="86"/>
  <c r="E88" i="86" s="1"/>
  <c r="E92" i="86" s="1"/>
  <c r="E11" i="86"/>
  <c r="I92" i="84"/>
  <c r="W19" i="84"/>
  <c r="Z14" i="84"/>
  <c r="E87" i="86"/>
  <c r="H13" i="102"/>
  <c r="H4" i="102" s="1"/>
  <c r="H5" i="102" s="1"/>
  <c r="H6" i="102" s="1"/>
  <c r="H7" i="102" s="1"/>
  <c r="H8" i="102" s="1"/>
  <c r="H9" i="102" s="1"/>
  <c r="H10" i="102" s="1"/>
  <c r="H11" i="102" s="1"/>
  <c r="H12" i="102" s="1"/>
  <c r="AB13" i="109"/>
  <c r="AB4" i="109" s="1"/>
  <c r="AB5" i="109" s="1"/>
  <c r="AB6" i="109" s="1"/>
  <c r="AB7" i="109" s="1"/>
  <c r="AB8" i="109" s="1"/>
  <c r="AB9" i="109" s="1"/>
  <c r="AB10" i="109" s="1"/>
  <c r="AB11" i="109" s="1"/>
  <c r="AB12" i="109" s="1"/>
  <c r="AB13" i="102"/>
  <c r="AB4" i="102" s="1"/>
  <c r="AB5" i="102" s="1"/>
  <c r="AB6" i="102" s="1"/>
  <c r="AB7" i="102" s="1"/>
  <c r="AB8" i="102" s="1"/>
  <c r="AB9" i="102" s="1"/>
  <c r="AB10" i="102" s="1"/>
  <c r="AB11" i="102" s="1"/>
  <c r="AB12" i="102" s="1"/>
  <c r="C99" i="26"/>
  <c r="C96" i="26" s="1"/>
  <c r="V24" i="84"/>
  <c r="V25" i="84"/>
  <c r="U29" i="84"/>
  <c r="AH5" i="85" s="1"/>
  <c r="H13" i="109"/>
  <c r="H4" i="109" s="1"/>
  <c r="H5" i="109" s="1"/>
  <c r="H6" i="109" s="1"/>
  <c r="H7" i="109" s="1"/>
  <c r="H8" i="109" s="1"/>
  <c r="H9" i="109" s="1"/>
  <c r="H10" i="109" s="1"/>
  <c r="H11" i="109" s="1"/>
  <c r="H12" i="109" s="1"/>
  <c r="F92" i="84"/>
  <c r="F32" i="84"/>
  <c r="G98" i="84"/>
  <c r="G95" i="84" s="1"/>
  <c r="G99" i="84" s="1"/>
  <c r="U34" i="84"/>
  <c r="U16" i="26"/>
  <c r="U17" i="26"/>
  <c r="U14" i="86"/>
  <c r="C93" i="86"/>
  <c r="H13" i="115"/>
  <c r="H4" i="115" s="1"/>
  <c r="H5" i="115" s="1"/>
  <c r="H6" i="115" s="1"/>
  <c r="H7" i="115" s="1"/>
  <c r="H8" i="115" s="1"/>
  <c r="H9" i="115" s="1"/>
  <c r="H10" i="115" s="1"/>
  <c r="H11" i="115" s="1"/>
  <c r="H12" i="115" s="1"/>
  <c r="AB13" i="113"/>
  <c r="I99" i="26"/>
  <c r="G94" i="26"/>
  <c r="V32" i="86"/>
  <c r="H92" i="86"/>
  <c r="G93" i="84"/>
  <c r="U15" i="84"/>
  <c r="V29" i="84"/>
  <c r="AI5" i="85" s="1"/>
  <c r="U18" i="84"/>
  <c r="U19" i="84"/>
  <c r="Q5" i="85"/>
  <c r="J92" i="84"/>
  <c r="H13" i="113"/>
  <c r="H4" i="113" s="1"/>
  <c r="H5" i="113" s="1"/>
  <c r="H6" i="113" s="1"/>
  <c r="H7" i="113" s="1"/>
  <c r="H8" i="113" s="1"/>
  <c r="H9" i="113" s="1"/>
  <c r="H10" i="113" s="1"/>
  <c r="H11" i="113" s="1"/>
  <c r="H12" i="113" s="1"/>
  <c r="AB31" i="56"/>
  <c r="H94" i="86"/>
  <c r="V17" i="86"/>
  <c r="V16" i="86"/>
  <c r="H93" i="84"/>
  <c r="H94" i="26"/>
  <c r="V15" i="26"/>
  <c r="C14" i="84"/>
  <c r="H13" i="103"/>
  <c r="H4" i="103" s="1"/>
  <c r="H5" i="103" s="1"/>
  <c r="H6" i="103" s="1"/>
  <c r="H7" i="103" s="1"/>
  <c r="H8" i="103" s="1"/>
  <c r="H9" i="103" s="1"/>
  <c r="H10" i="103" s="1"/>
  <c r="H11" i="103" s="1"/>
  <c r="H12" i="103" s="1"/>
  <c r="V18" i="86"/>
  <c r="V19" i="86"/>
  <c r="U14" i="84"/>
  <c r="U24" i="84"/>
  <c r="U25" i="84"/>
  <c r="F93" i="86"/>
  <c r="Z16" i="86"/>
  <c r="M93" i="86"/>
  <c r="M88" i="86" s="1"/>
  <c r="AA18" i="86" s="1"/>
  <c r="L93" i="86"/>
  <c r="L88" i="86" s="1"/>
  <c r="L92" i="86" s="1"/>
  <c r="AA14" i="84"/>
  <c r="W29" i="84"/>
  <c r="AJ5" i="85" s="1"/>
  <c r="L93" i="84"/>
  <c r="Z32" i="84"/>
  <c r="L92" i="84"/>
  <c r="M92" i="84"/>
  <c r="M89" i="84" s="1"/>
  <c r="M93" i="84" s="1"/>
  <c r="Z19" i="84"/>
  <c r="Z31" i="84" s="1"/>
  <c r="W14" i="84"/>
  <c r="H89" i="107"/>
  <c r="H89" i="113"/>
  <c r="F34" i="26"/>
  <c r="D90" i="26"/>
  <c r="H84" i="103"/>
  <c r="W5" i="82"/>
  <c r="AC13" i="102"/>
  <c r="AC13" i="117"/>
  <c r="AC13" i="115"/>
  <c r="AC13" i="111"/>
  <c r="AC31" i="56"/>
  <c r="AC13" i="113"/>
  <c r="AC13" i="109"/>
  <c r="AC13" i="107"/>
  <c r="AC13" i="103"/>
  <c r="X5" i="82"/>
  <c r="AD13" i="117"/>
  <c r="AD13" i="115"/>
  <c r="AD13" i="111"/>
  <c r="AD13" i="113"/>
  <c r="AD13" i="109"/>
  <c r="AD13" i="103"/>
  <c r="AD13" i="102"/>
  <c r="AD31" i="56"/>
  <c r="AD13" i="107"/>
  <c r="H94" i="117"/>
  <c r="Y31" i="56"/>
  <c r="Y13" i="113"/>
  <c r="Y13" i="109"/>
  <c r="Y13" i="103"/>
  <c r="Y13" i="102"/>
  <c r="Y13" i="117"/>
  <c r="Y13" i="115"/>
  <c r="Y13" i="107"/>
  <c r="Y13" i="111"/>
  <c r="C5" i="82"/>
  <c r="Y5" i="82"/>
  <c r="AE13" i="111"/>
  <c r="AE13" i="107"/>
  <c r="AE13" i="102"/>
  <c r="AE13" i="117"/>
  <c r="AE31" i="56"/>
  <c r="AE13" i="113"/>
  <c r="AE13" i="115"/>
  <c r="AE13" i="109"/>
  <c r="AE13" i="103"/>
  <c r="B5" i="82"/>
  <c r="X13" i="107"/>
  <c r="X13" i="113"/>
  <c r="X13" i="117"/>
  <c r="X13" i="111"/>
  <c r="X13" i="109"/>
  <c r="X13" i="103"/>
  <c r="X13" i="115"/>
  <c r="X31" i="56"/>
  <c r="X13" i="102"/>
  <c r="AB4" i="103"/>
  <c r="AB5" i="103" s="1"/>
  <c r="AB6" i="103" s="1"/>
  <c r="AB7" i="103" s="1"/>
  <c r="AB8" i="103" s="1"/>
  <c r="AB9" i="103" s="1"/>
  <c r="AB10" i="103" s="1"/>
  <c r="AB11" i="103" s="1"/>
  <c r="AB12" i="103" s="1"/>
  <c r="H94" i="103"/>
  <c r="E5" i="82"/>
  <c r="AA13" i="117"/>
  <c r="AA13" i="111"/>
  <c r="AA13" i="103"/>
  <c r="AA13" i="102"/>
  <c r="AA13" i="115"/>
  <c r="AA13" i="113"/>
  <c r="AA13" i="109"/>
  <c r="AA13" i="107"/>
  <c r="AA31" i="56"/>
  <c r="D5" i="82"/>
  <c r="Z13" i="113"/>
  <c r="Z13" i="109"/>
  <c r="Z13" i="103"/>
  <c r="Z31" i="56"/>
  <c r="Z13" i="117"/>
  <c r="Z13" i="115"/>
  <c r="Z13" i="111"/>
  <c r="Z13" i="107"/>
  <c r="Z13" i="102"/>
  <c r="Z5" i="82"/>
  <c r="AF13" i="107"/>
  <c r="AF13" i="113"/>
  <c r="AF13" i="117"/>
  <c r="AF31" i="56"/>
  <c r="AF13" i="115"/>
  <c r="AF13" i="109"/>
  <c r="AF13" i="111"/>
  <c r="AF13" i="103"/>
  <c r="AF13" i="102"/>
  <c r="H94" i="115"/>
  <c r="C95" i="107"/>
  <c r="AB4" i="107"/>
  <c r="AB5" i="107" s="1"/>
  <c r="AB6" i="107" s="1"/>
  <c r="AB7" i="107" s="1"/>
  <c r="AB8" i="107" s="1"/>
  <c r="AB9" i="107" s="1"/>
  <c r="AB10" i="107" s="1"/>
  <c r="AB11" i="107" s="1"/>
  <c r="AB12" i="107" s="1"/>
  <c r="H89" i="109"/>
  <c r="H89" i="111"/>
  <c r="H89" i="117"/>
  <c r="Y5" i="81"/>
  <c r="T13" i="109"/>
  <c r="T13" i="102"/>
  <c r="T13" i="113"/>
  <c r="T13" i="107"/>
  <c r="T31" i="56"/>
  <c r="T13" i="117"/>
  <c r="T13" i="103"/>
  <c r="T13" i="111"/>
  <c r="T13" i="115"/>
  <c r="C5" i="81"/>
  <c r="N13" i="113"/>
  <c r="N13" i="103"/>
  <c r="N13" i="117"/>
  <c r="N13" i="111"/>
  <c r="N13" i="109"/>
  <c r="N13" i="107"/>
  <c r="N13" i="102"/>
  <c r="N31" i="56"/>
  <c r="N13" i="115"/>
  <c r="Z5" i="81"/>
  <c r="U13" i="102"/>
  <c r="U31" i="56"/>
  <c r="U13" i="113"/>
  <c r="U13" i="115"/>
  <c r="U13" i="117"/>
  <c r="U13" i="103"/>
  <c r="U13" i="111"/>
  <c r="U13" i="109"/>
  <c r="U13" i="107"/>
  <c r="W5" i="81"/>
  <c r="R13" i="117"/>
  <c r="R13" i="111"/>
  <c r="R13" i="113"/>
  <c r="R13" i="103"/>
  <c r="R13" i="115"/>
  <c r="R13" i="109"/>
  <c r="R13" i="102"/>
  <c r="R13" i="107"/>
  <c r="R31" i="56"/>
  <c r="B5" i="81"/>
  <c r="M13" i="102"/>
  <c r="M31" i="56"/>
  <c r="M13" i="113"/>
  <c r="M13" i="115"/>
  <c r="M13" i="117"/>
  <c r="M13" i="109"/>
  <c r="M13" i="107"/>
  <c r="M13" i="111"/>
  <c r="M13" i="103"/>
  <c r="Q4" i="115"/>
  <c r="Q5" i="115" s="1"/>
  <c r="Q6" i="115" s="1"/>
  <c r="Q7" i="115" s="1"/>
  <c r="Q8" i="115" s="1"/>
  <c r="Q9" i="115" s="1"/>
  <c r="Q10" i="115" s="1"/>
  <c r="Q11" i="115" s="1"/>
  <c r="Q12" i="115" s="1"/>
  <c r="E5" i="81"/>
  <c r="P13" i="107"/>
  <c r="P13" i="117"/>
  <c r="P13" i="111"/>
  <c r="P13" i="115"/>
  <c r="P13" i="109"/>
  <c r="P31" i="56"/>
  <c r="P13" i="113"/>
  <c r="P13" i="103"/>
  <c r="P13" i="102"/>
  <c r="X5" i="81"/>
  <c r="S13" i="109"/>
  <c r="S13" i="103"/>
  <c r="S13" i="117"/>
  <c r="S13" i="113"/>
  <c r="S13" i="111"/>
  <c r="S13" i="115"/>
  <c r="S13" i="102"/>
  <c r="S31" i="56"/>
  <c r="S13" i="107"/>
  <c r="D5" i="81"/>
  <c r="O13" i="103"/>
  <c r="O13" i="115"/>
  <c r="O13" i="107"/>
  <c r="O13" i="117"/>
  <c r="O31" i="56"/>
  <c r="O13" i="113"/>
  <c r="O13" i="111"/>
  <c r="O13" i="109"/>
  <c r="O13" i="102"/>
  <c r="H89" i="115"/>
  <c r="B13" i="113"/>
  <c r="B13" i="115"/>
  <c r="B13" i="109"/>
  <c r="B31" i="56"/>
  <c r="B13" i="102"/>
  <c r="B13" i="107"/>
  <c r="B13" i="111"/>
  <c r="B13" i="117"/>
  <c r="B13" i="103"/>
  <c r="B5" i="25"/>
  <c r="D13" i="102"/>
  <c r="D13" i="109"/>
  <c r="D13" i="111"/>
  <c r="D13" i="107"/>
  <c r="D13" i="117"/>
  <c r="D13" i="103"/>
  <c r="D13" i="113"/>
  <c r="D13" i="115"/>
  <c r="D5" i="25"/>
  <c r="I13" i="117"/>
  <c r="I13" i="103"/>
  <c r="I13" i="113"/>
  <c r="I13" i="115"/>
  <c r="I13" i="109"/>
  <c r="I13" i="102"/>
  <c r="I13" i="111"/>
  <c r="I13" i="107"/>
  <c r="Y5" i="25"/>
  <c r="J13" i="113"/>
  <c r="J13" i="115"/>
  <c r="J13" i="109"/>
  <c r="J13" i="107"/>
  <c r="J13" i="102"/>
  <c r="J13" i="111"/>
  <c r="J13" i="117"/>
  <c r="J13" i="103"/>
  <c r="Z5" i="25"/>
  <c r="G13" i="111"/>
  <c r="G4" i="111" s="1"/>
  <c r="G5" i="111" s="1"/>
  <c r="G6" i="111" s="1"/>
  <c r="G7" i="111" s="1"/>
  <c r="G8" i="111" s="1"/>
  <c r="G9" i="111" s="1"/>
  <c r="G10" i="111" s="1"/>
  <c r="G11" i="111" s="1"/>
  <c r="G12" i="111" s="1"/>
  <c r="G13" i="107"/>
  <c r="G13" i="102"/>
  <c r="G13" i="117"/>
  <c r="G13" i="103"/>
  <c r="G13" i="113"/>
  <c r="G13" i="115"/>
  <c r="G13" i="109"/>
  <c r="W5" i="25"/>
  <c r="H4" i="117"/>
  <c r="H5" i="117" s="1"/>
  <c r="H6" i="117" s="1"/>
  <c r="H7" i="117" s="1"/>
  <c r="H8" i="117" s="1"/>
  <c r="H9" i="117" s="1"/>
  <c r="H10" i="117" s="1"/>
  <c r="H11" i="117" s="1"/>
  <c r="H12" i="117" s="1"/>
  <c r="F13" i="111"/>
  <c r="F13" i="103"/>
  <c r="F13" i="107"/>
  <c r="F13" i="117"/>
  <c r="F13" i="113"/>
  <c r="F13" i="115"/>
  <c r="F13" i="109"/>
  <c r="F13" i="102"/>
  <c r="V5" i="25"/>
  <c r="E13" i="102"/>
  <c r="E13" i="109"/>
  <c r="E13" i="111"/>
  <c r="E13" i="107"/>
  <c r="E13" i="117"/>
  <c r="E13" i="103"/>
  <c r="E13" i="113"/>
  <c r="E13" i="115"/>
  <c r="C13" i="115"/>
  <c r="C13" i="109"/>
  <c r="C13" i="102"/>
  <c r="C13" i="111"/>
  <c r="C13" i="107"/>
  <c r="C13" i="103"/>
  <c r="C13" i="117"/>
  <c r="C13" i="113"/>
  <c r="C5" i="25"/>
  <c r="G8" i="27"/>
  <c r="G8" i="85" s="1"/>
  <c r="G8" i="87" s="1"/>
  <c r="B27" i="73"/>
  <c r="B7" i="73" s="1"/>
  <c r="H94" i="109"/>
  <c r="H89" i="103"/>
  <c r="Z15" i="86"/>
  <c r="C14" i="86"/>
  <c r="C16" i="86"/>
  <c r="C17" i="86"/>
  <c r="W15" i="86"/>
  <c r="F29" i="86"/>
  <c r="S5" i="87" s="1"/>
  <c r="AA15" i="86"/>
  <c r="Z22" i="86"/>
  <c r="Z29" i="86"/>
  <c r="AM5" i="87" s="1"/>
  <c r="X14" i="86"/>
  <c r="K92" i="86"/>
  <c r="X19" i="86"/>
  <c r="I92" i="86"/>
  <c r="W14" i="86"/>
  <c r="F15" i="86"/>
  <c r="F21" i="86"/>
  <c r="D83" i="86"/>
  <c r="D87" i="86" s="1"/>
  <c r="Y14" i="86"/>
  <c r="R5" i="87"/>
  <c r="F14" i="86"/>
  <c r="D21" i="86"/>
  <c r="D15" i="86"/>
  <c r="Z24" i="86"/>
  <c r="F19" i="86"/>
  <c r="F94" i="86"/>
  <c r="F18" i="86"/>
  <c r="Y29" i="86"/>
  <c r="AL5" i="87" s="1"/>
  <c r="F23" i="86"/>
  <c r="F22" i="86"/>
  <c r="C32" i="86"/>
  <c r="C94" i="86"/>
  <c r="C19" i="86"/>
  <c r="F16" i="86"/>
  <c r="F17" i="86"/>
  <c r="X18" i="86"/>
  <c r="J94" i="86"/>
  <c r="W29" i="86"/>
  <c r="AJ5" i="87" s="1"/>
  <c r="F34" i="86"/>
  <c r="X22" i="86"/>
  <c r="X23" i="86"/>
  <c r="X29" i="86"/>
  <c r="AK5" i="87" s="1"/>
  <c r="Y18" i="86"/>
  <c r="Y19" i="86"/>
  <c r="K94" i="86"/>
  <c r="Y34" i="86"/>
  <c r="AA32" i="86"/>
  <c r="Y22" i="86"/>
  <c r="Y23" i="86"/>
  <c r="W18" i="86"/>
  <c r="I94" i="86"/>
  <c r="W19" i="86"/>
  <c r="AA14" i="86"/>
  <c r="E32" i="86"/>
  <c r="D92" i="86"/>
  <c r="D89" i="86" s="1"/>
  <c r="D93" i="86" s="1"/>
  <c r="D32" i="86"/>
  <c r="D19" i="86"/>
  <c r="D31" i="86" s="1"/>
  <c r="AN5" i="87"/>
  <c r="F25" i="86"/>
  <c r="F24" i="86"/>
  <c r="F92" i="86"/>
  <c r="F32" i="86"/>
  <c r="Z14" i="86"/>
  <c r="Z25" i="86"/>
  <c r="Z32" i="86"/>
  <c r="W17" i="86"/>
  <c r="W16" i="86"/>
  <c r="E92" i="84"/>
  <c r="E89" i="84" s="1"/>
  <c r="E17" i="84" s="1"/>
  <c r="E32" i="84"/>
  <c r="E14" i="84"/>
  <c r="E29" i="84"/>
  <c r="R5" i="85" s="1"/>
  <c r="X32" i="84"/>
  <c r="J97" i="84"/>
  <c r="X34" i="84" s="1"/>
  <c r="Y14" i="84"/>
  <c r="Z17" i="84"/>
  <c r="Z16" i="84"/>
  <c r="L95" i="84"/>
  <c r="W16" i="84"/>
  <c r="K96" i="84"/>
  <c r="Y21" i="84" s="1"/>
  <c r="Y15" i="84"/>
  <c r="L97" i="84"/>
  <c r="C94" i="84"/>
  <c r="C24" i="84" s="1"/>
  <c r="C18" i="84"/>
  <c r="F14" i="84"/>
  <c r="K93" i="84"/>
  <c r="E34" i="84"/>
  <c r="F29" i="84"/>
  <c r="S5" i="85" s="1"/>
  <c r="Y34" i="84"/>
  <c r="E96" i="84"/>
  <c r="E21" i="84" s="1"/>
  <c r="E15" i="84"/>
  <c r="F23" i="84"/>
  <c r="F22" i="84"/>
  <c r="F17" i="84"/>
  <c r="F16" i="84"/>
  <c r="D83" i="84"/>
  <c r="X23" i="84"/>
  <c r="X22" i="84"/>
  <c r="Y23" i="84"/>
  <c r="Y22" i="84"/>
  <c r="AA24" i="84"/>
  <c r="M97" i="84"/>
  <c r="AA25" i="84" s="1"/>
  <c r="AA32" i="84"/>
  <c r="D92" i="84"/>
  <c r="D97" i="84"/>
  <c r="D32" i="84"/>
  <c r="F25" i="84"/>
  <c r="F99" i="84"/>
  <c r="F24" i="84"/>
  <c r="W22" i="84"/>
  <c r="W23" i="84"/>
  <c r="X24" i="84"/>
  <c r="F19" i="84"/>
  <c r="F93" i="84"/>
  <c r="F18" i="84"/>
  <c r="E19" i="84"/>
  <c r="E18" i="84"/>
  <c r="C97" i="84"/>
  <c r="C32" i="84"/>
  <c r="C19" i="84"/>
  <c r="C93" i="84"/>
  <c r="W18" i="84"/>
  <c r="I94" i="84"/>
  <c r="I98" i="84" s="1"/>
  <c r="I93" i="84"/>
  <c r="I80" i="77"/>
  <c r="I81" i="77" s="1"/>
  <c r="I6" i="77" s="1"/>
  <c r="I7" i="77" s="1"/>
  <c r="I8" i="77" s="1"/>
  <c r="I9" i="77" s="1"/>
  <c r="I10" i="77" s="1"/>
  <c r="I11" i="77" s="1"/>
  <c r="I12" i="77" s="1"/>
  <c r="I13" i="77" s="1"/>
  <c r="I14" i="77" s="1"/>
  <c r="I15" i="77" s="1"/>
  <c r="I16" i="77" s="1"/>
  <c r="I17" i="77" s="1"/>
  <c r="I18" i="77" s="1"/>
  <c r="I19" i="77" s="1"/>
  <c r="I20" i="77" s="1"/>
  <c r="I21" i="77" s="1"/>
  <c r="I22" i="77" s="1"/>
  <c r="I23" i="77" s="1"/>
  <c r="I24" i="77" s="1"/>
  <c r="I25" i="77" s="1"/>
  <c r="I26" i="77" s="1"/>
  <c r="I27" i="77" s="1"/>
  <c r="I28" i="77" s="1"/>
  <c r="I29" i="77" s="1"/>
  <c r="I30" i="77" s="1"/>
  <c r="I31" i="77" s="1"/>
  <c r="I32" i="77" s="1"/>
  <c r="I33" i="77" s="1"/>
  <c r="I34" i="77" s="1"/>
  <c r="I35" i="77" s="1"/>
  <c r="I36" i="77" s="1"/>
  <c r="I37" i="77" s="1"/>
  <c r="I38" i="77" s="1"/>
  <c r="I39" i="77" s="1"/>
  <c r="I40" i="77" s="1"/>
  <c r="I41" i="77" s="1"/>
  <c r="I42" i="77" s="1"/>
  <c r="I43" i="77" s="1"/>
  <c r="I44" i="77" s="1"/>
  <c r="I45" i="77" s="1"/>
  <c r="I46" i="77" s="1"/>
  <c r="I47" i="77" s="1"/>
  <c r="I48" i="77" s="1"/>
  <c r="I49" i="77" s="1"/>
  <c r="I50" i="77" s="1"/>
  <c r="I51" i="77" s="1"/>
  <c r="I52" i="77" s="1"/>
  <c r="I53" i="77" s="1"/>
  <c r="I54" i="77" s="1"/>
  <c r="I55" i="77" s="1"/>
  <c r="I56" i="77" s="1"/>
  <c r="I57" i="77" s="1"/>
  <c r="I58" i="77" s="1"/>
  <c r="I59" i="77" s="1"/>
  <c r="I60" i="77" s="1"/>
  <c r="I61" i="77" s="1"/>
  <c r="I62" i="77" s="1"/>
  <c r="I63" i="77" s="1"/>
  <c r="I64" i="77" s="1"/>
  <c r="I65" i="77" s="1"/>
  <c r="I66" i="77" s="1"/>
  <c r="I67" i="77" s="1"/>
  <c r="I68" i="77" s="1"/>
  <c r="I69" i="77" s="1"/>
  <c r="I70" i="77" s="1"/>
  <c r="I71" i="77" s="1"/>
  <c r="I72" i="77" s="1"/>
  <c r="I73" i="77" s="1"/>
  <c r="I74" i="77" s="1"/>
  <c r="I75" i="77" s="1"/>
  <c r="I76" i="77" s="1"/>
  <c r="I77" i="77" s="1"/>
  <c r="I78" i="77" s="1"/>
  <c r="I79" i="77" s="1"/>
  <c r="H80" i="77"/>
  <c r="H81" i="77" s="1"/>
  <c r="H6" i="77" s="1"/>
  <c r="H7" i="77" s="1"/>
  <c r="H8" i="77" s="1"/>
  <c r="H9" i="77" s="1"/>
  <c r="H10" i="77" s="1"/>
  <c r="H11" i="77" s="1"/>
  <c r="H12" i="77" s="1"/>
  <c r="H13" i="77" s="1"/>
  <c r="H14" i="77" s="1"/>
  <c r="H15" i="77" s="1"/>
  <c r="H16" i="77" s="1"/>
  <c r="H17" i="77" s="1"/>
  <c r="H18" i="77" s="1"/>
  <c r="H19" i="77" s="1"/>
  <c r="H20" i="77" s="1"/>
  <c r="H21" i="77" s="1"/>
  <c r="H22" i="77" s="1"/>
  <c r="H23" i="77" s="1"/>
  <c r="H24" i="77" s="1"/>
  <c r="H25" i="77" s="1"/>
  <c r="H26" i="77" s="1"/>
  <c r="H27" i="77" s="1"/>
  <c r="H28" i="77" s="1"/>
  <c r="H29" i="77" s="1"/>
  <c r="H30" i="77" s="1"/>
  <c r="H31" i="77" s="1"/>
  <c r="H32" i="77" s="1"/>
  <c r="H33" i="77" s="1"/>
  <c r="H34" i="77" s="1"/>
  <c r="H35" i="77" s="1"/>
  <c r="H36" i="77" s="1"/>
  <c r="H37" i="77" s="1"/>
  <c r="H38" i="77" s="1"/>
  <c r="H39" i="77" s="1"/>
  <c r="H40" i="77" s="1"/>
  <c r="H41" i="77" s="1"/>
  <c r="H42" i="77" s="1"/>
  <c r="H43" i="77" s="1"/>
  <c r="H44" i="77" s="1"/>
  <c r="H45" i="77" s="1"/>
  <c r="H46" i="77" s="1"/>
  <c r="H47" i="77" s="1"/>
  <c r="H48" i="77" s="1"/>
  <c r="H49" i="77" s="1"/>
  <c r="H50" i="77" s="1"/>
  <c r="H51" i="77" s="1"/>
  <c r="H52" i="77" s="1"/>
  <c r="H53" i="77" s="1"/>
  <c r="H54" i="77" s="1"/>
  <c r="H55" i="77" s="1"/>
  <c r="H56" i="77" s="1"/>
  <c r="H57" i="77" s="1"/>
  <c r="H58" i="77" s="1"/>
  <c r="H59" i="77" s="1"/>
  <c r="H60" i="77" s="1"/>
  <c r="H61" i="77" s="1"/>
  <c r="H62" i="77" s="1"/>
  <c r="H63" i="77" s="1"/>
  <c r="H64" i="77" s="1"/>
  <c r="H65" i="77" s="1"/>
  <c r="H66" i="77" s="1"/>
  <c r="H67" i="77" s="1"/>
  <c r="H68" i="77" s="1"/>
  <c r="H69" i="77" s="1"/>
  <c r="H70" i="77" s="1"/>
  <c r="H71" i="77" s="1"/>
  <c r="H72" i="77" s="1"/>
  <c r="H73" i="77" s="1"/>
  <c r="H74" i="77" s="1"/>
  <c r="H75" i="77" s="1"/>
  <c r="H76" i="77" s="1"/>
  <c r="H77" i="77" s="1"/>
  <c r="H78" i="77" s="1"/>
  <c r="H79" i="77" s="1"/>
  <c r="G80" i="77"/>
  <c r="G81" i="77" s="1"/>
  <c r="G6" i="77" s="1"/>
  <c r="G7" i="77" s="1"/>
  <c r="G8" i="77" s="1"/>
  <c r="G9" i="77" s="1"/>
  <c r="G10" i="77" s="1"/>
  <c r="G11" i="77" s="1"/>
  <c r="G12" i="77" s="1"/>
  <c r="G13" i="77" s="1"/>
  <c r="G14" i="77" s="1"/>
  <c r="G15" i="77" s="1"/>
  <c r="G16" i="77" s="1"/>
  <c r="G17" i="77" s="1"/>
  <c r="G18" i="77" s="1"/>
  <c r="G19" i="77" s="1"/>
  <c r="G20" i="77" s="1"/>
  <c r="G21" i="77" s="1"/>
  <c r="G22" i="77" s="1"/>
  <c r="G23" i="77" s="1"/>
  <c r="G24" i="77" s="1"/>
  <c r="G25" i="77" s="1"/>
  <c r="G26" i="77" s="1"/>
  <c r="G27" i="77" s="1"/>
  <c r="G28" i="77" s="1"/>
  <c r="G29" i="77" s="1"/>
  <c r="G30" i="77" s="1"/>
  <c r="G31" i="77" s="1"/>
  <c r="G32" i="77" s="1"/>
  <c r="G33" i="77" s="1"/>
  <c r="G34" i="77" s="1"/>
  <c r="G35" i="77" s="1"/>
  <c r="G36" i="77" s="1"/>
  <c r="G37" i="77" s="1"/>
  <c r="G38" i="77" s="1"/>
  <c r="G39" i="77" s="1"/>
  <c r="G40" i="77" s="1"/>
  <c r="G41" i="77" s="1"/>
  <c r="G42" i="77" s="1"/>
  <c r="G43" i="77" s="1"/>
  <c r="G44" i="77" s="1"/>
  <c r="G45" i="77" s="1"/>
  <c r="G46" i="77" s="1"/>
  <c r="G47" i="77" s="1"/>
  <c r="G48" i="77" s="1"/>
  <c r="G49" i="77" s="1"/>
  <c r="G50" i="77" s="1"/>
  <c r="G51" i="77" s="1"/>
  <c r="G52" i="77" s="1"/>
  <c r="G53" i="77" s="1"/>
  <c r="G54" i="77" s="1"/>
  <c r="G55" i="77" s="1"/>
  <c r="G56" i="77" s="1"/>
  <c r="G57" i="77" s="1"/>
  <c r="G58" i="77" s="1"/>
  <c r="G59" i="77" s="1"/>
  <c r="G60" i="77" s="1"/>
  <c r="G61" i="77" s="1"/>
  <c r="G62" i="77" s="1"/>
  <c r="G63" i="77" s="1"/>
  <c r="G64" i="77" s="1"/>
  <c r="G65" i="77" s="1"/>
  <c r="G66" i="77" s="1"/>
  <c r="G67" i="77" s="1"/>
  <c r="G68" i="77" s="1"/>
  <c r="G69" i="77" s="1"/>
  <c r="G70" i="77" s="1"/>
  <c r="G71" i="77" s="1"/>
  <c r="G72" i="77" s="1"/>
  <c r="G73" i="77" s="1"/>
  <c r="G74" i="77" s="1"/>
  <c r="G75" i="77" s="1"/>
  <c r="G76" i="77" s="1"/>
  <c r="G77" i="77" s="1"/>
  <c r="G78" i="77" s="1"/>
  <c r="G79" i="77" s="1"/>
  <c r="F80" i="77"/>
  <c r="E80" i="77"/>
  <c r="E81" i="77" s="1"/>
  <c r="E6" i="77" s="1"/>
  <c r="E7" i="77" s="1"/>
  <c r="E8" i="77" s="1"/>
  <c r="E9" i="77" s="1"/>
  <c r="E10" i="77" s="1"/>
  <c r="E11" i="77" s="1"/>
  <c r="E12" i="77" s="1"/>
  <c r="E13" i="77" s="1"/>
  <c r="E14" i="77" s="1"/>
  <c r="E15" i="77" s="1"/>
  <c r="E16" i="77" s="1"/>
  <c r="E17" i="77" s="1"/>
  <c r="E18" i="77" s="1"/>
  <c r="E19" i="77" s="1"/>
  <c r="E20" i="77" s="1"/>
  <c r="E21" i="77" s="1"/>
  <c r="E22" i="77" s="1"/>
  <c r="E23" i="77" s="1"/>
  <c r="E24" i="77" s="1"/>
  <c r="E25" i="77" s="1"/>
  <c r="E26" i="77" s="1"/>
  <c r="E27" i="77" s="1"/>
  <c r="E28" i="77" s="1"/>
  <c r="E29" i="77" s="1"/>
  <c r="E30" i="77" s="1"/>
  <c r="E31" i="77" s="1"/>
  <c r="E32" i="77" s="1"/>
  <c r="E33" i="77" s="1"/>
  <c r="E34" i="77" s="1"/>
  <c r="E35" i="77" s="1"/>
  <c r="E36" i="77" s="1"/>
  <c r="E37" i="77" s="1"/>
  <c r="E38" i="77" s="1"/>
  <c r="E39" i="77" s="1"/>
  <c r="E40" i="77" s="1"/>
  <c r="E41" i="77" s="1"/>
  <c r="E42" i="77" s="1"/>
  <c r="E43" i="77" s="1"/>
  <c r="E44" i="77" s="1"/>
  <c r="E45" i="77" s="1"/>
  <c r="E46" i="77" s="1"/>
  <c r="E47" i="77" s="1"/>
  <c r="E48" i="77" s="1"/>
  <c r="E49" i="77" s="1"/>
  <c r="E50" i="77" s="1"/>
  <c r="E51" i="77" s="1"/>
  <c r="E52" i="77" s="1"/>
  <c r="E53" i="77" s="1"/>
  <c r="E54" i="77" s="1"/>
  <c r="E55" i="77" s="1"/>
  <c r="E56" i="77" s="1"/>
  <c r="E57" i="77" s="1"/>
  <c r="E58" i="77" s="1"/>
  <c r="E59" i="77" s="1"/>
  <c r="E60" i="77" s="1"/>
  <c r="E61" i="77" s="1"/>
  <c r="E62" i="77" s="1"/>
  <c r="E63" i="77" s="1"/>
  <c r="E64" i="77" s="1"/>
  <c r="E65" i="77" s="1"/>
  <c r="E66" i="77" s="1"/>
  <c r="E67" i="77" s="1"/>
  <c r="E68" i="77" s="1"/>
  <c r="E69" i="77" s="1"/>
  <c r="E70" i="77" s="1"/>
  <c r="E71" i="77" s="1"/>
  <c r="E72" i="77" s="1"/>
  <c r="E73" i="77" s="1"/>
  <c r="E74" i="77" s="1"/>
  <c r="E75" i="77" s="1"/>
  <c r="E76" i="77" s="1"/>
  <c r="E77" i="77" s="1"/>
  <c r="E78" i="77" s="1"/>
  <c r="E79" i="77" s="1"/>
  <c r="D80" i="77"/>
  <c r="D81" i="77" s="1"/>
  <c r="D6" i="77" s="1"/>
  <c r="D7" i="77" s="1"/>
  <c r="D8" i="77" s="1"/>
  <c r="D9" i="77" s="1"/>
  <c r="D10" i="77" s="1"/>
  <c r="D11" i="77" s="1"/>
  <c r="D12" i="77" s="1"/>
  <c r="D13" i="77" s="1"/>
  <c r="D14" i="77" s="1"/>
  <c r="D15" i="77" s="1"/>
  <c r="D16" i="77" s="1"/>
  <c r="D17" i="77" s="1"/>
  <c r="D18" i="77" s="1"/>
  <c r="D19" i="77" s="1"/>
  <c r="D20" i="77" s="1"/>
  <c r="D21" i="77" s="1"/>
  <c r="D22" i="77" s="1"/>
  <c r="D23" i="77" s="1"/>
  <c r="D24" i="77" s="1"/>
  <c r="D25" i="77" s="1"/>
  <c r="D26" i="77" s="1"/>
  <c r="D27" i="77" s="1"/>
  <c r="D28" i="77" s="1"/>
  <c r="D29" i="77" s="1"/>
  <c r="D30" i="77" s="1"/>
  <c r="D31" i="77" s="1"/>
  <c r="D32" i="77" s="1"/>
  <c r="D33" i="77" s="1"/>
  <c r="D34" i="77" s="1"/>
  <c r="D35" i="77" s="1"/>
  <c r="D36" i="77" s="1"/>
  <c r="D37" i="77" s="1"/>
  <c r="D38" i="77" s="1"/>
  <c r="D39" i="77" s="1"/>
  <c r="D40" i="77" s="1"/>
  <c r="D41" i="77" s="1"/>
  <c r="D42" i="77" s="1"/>
  <c r="D43" i="77" s="1"/>
  <c r="D44" i="77" s="1"/>
  <c r="D45" i="77" s="1"/>
  <c r="D46" i="77" s="1"/>
  <c r="D47" i="77" s="1"/>
  <c r="D48" i="77" s="1"/>
  <c r="D49" i="77" s="1"/>
  <c r="D50" i="77" s="1"/>
  <c r="D51" i="77" s="1"/>
  <c r="D52" i="77" s="1"/>
  <c r="D53" i="77" s="1"/>
  <c r="D54" i="77" s="1"/>
  <c r="D55" i="77" s="1"/>
  <c r="D56" i="77" s="1"/>
  <c r="D57" i="77" s="1"/>
  <c r="D58" i="77" s="1"/>
  <c r="D59" i="77" s="1"/>
  <c r="D60" i="77" s="1"/>
  <c r="D61" i="77" s="1"/>
  <c r="D62" i="77" s="1"/>
  <c r="D63" i="77" s="1"/>
  <c r="D64" i="77" s="1"/>
  <c r="D65" i="77" s="1"/>
  <c r="D66" i="77" s="1"/>
  <c r="D67" i="77" s="1"/>
  <c r="D68" i="77" s="1"/>
  <c r="D69" i="77" s="1"/>
  <c r="D70" i="77" s="1"/>
  <c r="D71" i="77" s="1"/>
  <c r="D72" i="77" s="1"/>
  <c r="D73" i="77" s="1"/>
  <c r="D74" i="77" s="1"/>
  <c r="D75" i="77" s="1"/>
  <c r="D76" i="77" s="1"/>
  <c r="D77" i="77" s="1"/>
  <c r="D78" i="77" s="1"/>
  <c r="D79" i="77" s="1"/>
  <c r="C80" i="77"/>
  <c r="F25" i="73"/>
  <c r="H9" i="56"/>
  <c r="F9" i="56"/>
  <c r="I80" i="45"/>
  <c r="I81" i="45" s="1"/>
  <c r="I6" i="45" s="1"/>
  <c r="I7" i="45" s="1"/>
  <c r="I8" i="45" s="1"/>
  <c r="I9" i="45" s="1"/>
  <c r="I10" i="45" s="1"/>
  <c r="I11" i="45" s="1"/>
  <c r="I12" i="45" s="1"/>
  <c r="I13" i="45" s="1"/>
  <c r="I14" i="45" s="1"/>
  <c r="I15" i="45" s="1"/>
  <c r="I16" i="45" s="1"/>
  <c r="I17" i="45" s="1"/>
  <c r="I18" i="45" s="1"/>
  <c r="I19" i="45" s="1"/>
  <c r="I20" i="45" s="1"/>
  <c r="I21" i="45" s="1"/>
  <c r="I22" i="45" s="1"/>
  <c r="I23" i="45" s="1"/>
  <c r="I24" i="45" s="1"/>
  <c r="I25" i="45" s="1"/>
  <c r="I26" i="45" s="1"/>
  <c r="I27" i="45" s="1"/>
  <c r="I28" i="45" s="1"/>
  <c r="I29" i="45" s="1"/>
  <c r="I30" i="45" s="1"/>
  <c r="I31" i="45" s="1"/>
  <c r="I32" i="45" s="1"/>
  <c r="I33" i="45" s="1"/>
  <c r="I34" i="45" s="1"/>
  <c r="I35" i="45" s="1"/>
  <c r="I36" i="45" s="1"/>
  <c r="I37" i="45" s="1"/>
  <c r="I38" i="45" s="1"/>
  <c r="I39" i="45" s="1"/>
  <c r="I40" i="45" s="1"/>
  <c r="I41" i="45" s="1"/>
  <c r="I42" i="45" s="1"/>
  <c r="I43" i="45" s="1"/>
  <c r="I44" i="45" s="1"/>
  <c r="I45" i="45" s="1"/>
  <c r="I46" i="45" s="1"/>
  <c r="I47" i="45" s="1"/>
  <c r="I48" i="45" s="1"/>
  <c r="I49" i="45" s="1"/>
  <c r="I50" i="45" s="1"/>
  <c r="I51" i="45" s="1"/>
  <c r="I52" i="45" s="1"/>
  <c r="I53" i="45" s="1"/>
  <c r="I54" i="45" s="1"/>
  <c r="I55" i="45" s="1"/>
  <c r="I56" i="45" s="1"/>
  <c r="I57" i="45" s="1"/>
  <c r="I58" i="45" s="1"/>
  <c r="I59" i="45" s="1"/>
  <c r="I60" i="45" s="1"/>
  <c r="I61" i="45" s="1"/>
  <c r="I62" i="45" s="1"/>
  <c r="I63" i="45" s="1"/>
  <c r="I64" i="45" s="1"/>
  <c r="I65" i="45" s="1"/>
  <c r="I66" i="45" s="1"/>
  <c r="I67" i="45" s="1"/>
  <c r="I68" i="45" s="1"/>
  <c r="I69" i="45" s="1"/>
  <c r="I70" i="45" s="1"/>
  <c r="I71" i="45" s="1"/>
  <c r="I72" i="45" s="1"/>
  <c r="I73" i="45" s="1"/>
  <c r="I74" i="45" s="1"/>
  <c r="I75" i="45" s="1"/>
  <c r="I76" i="45" s="1"/>
  <c r="I77" i="45" s="1"/>
  <c r="I78" i="45" s="1"/>
  <c r="I79" i="45" s="1"/>
  <c r="H80" i="45"/>
  <c r="H81" i="45" s="1"/>
  <c r="H6" i="45" s="1"/>
  <c r="H7" i="45" s="1"/>
  <c r="H8" i="45" s="1"/>
  <c r="H9" i="45" s="1"/>
  <c r="H10" i="45" s="1"/>
  <c r="H11" i="45" s="1"/>
  <c r="H12" i="45" s="1"/>
  <c r="H13" i="45" s="1"/>
  <c r="H14" i="45" s="1"/>
  <c r="H15" i="45" s="1"/>
  <c r="H16" i="45" s="1"/>
  <c r="H17" i="45" s="1"/>
  <c r="H18" i="45" s="1"/>
  <c r="H19" i="45" s="1"/>
  <c r="H20" i="45" s="1"/>
  <c r="H21" i="45" s="1"/>
  <c r="H22" i="45" s="1"/>
  <c r="H23" i="45" s="1"/>
  <c r="H24" i="45" s="1"/>
  <c r="H25" i="45" s="1"/>
  <c r="H26" i="45" s="1"/>
  <c r="H27" i="45" s="1"/>
  <c r="H28" i="45" s="1"/>
  <c r="H29" i="45" s="1"/>
  <c r="H30" i="45" s="1"/>
  <c r="H31" i="45" s="1"/>
  <c r="H32" i="45" s="1"/>
  <c r="H33" i="45" s="1"/>
  <c r="H34" i="45" s="1"/>
  <c r="H35" i="45" s="1"/>
  <c r="H36" i="45" s="1"/>
  <c r="H37" i="45" s="1"/>
  <c r="H38" i="45" s="1"/>
  <c r="H39" i="45" s="1"/>
  <c r="H40" i="45" s="1"/>
  <c r="H41" i="45" s="1"/>
  <c r="H42" i="45" s="1"/>
  <c r="H43" i="45" s="1"/>
  <c r="H44" i="45" s="1"/>
  <c r="H45" i="45" s="1"/>
  <c r="H46" i="45" s="1"/>
  <c r="H47" i="45" s="1"/>
  <c r="H48" i="45" s="1"/>
  <c r="H49" i="45" s="1"/>
  <c r="H50" i="45" s="1"/>
  <c r="H51" i="45" s="1"/>
  <c r="H52" i="45" s="1"/>
  <c r="H53" i="45" s="1"/>
  <c r="H54" i="45" s="1"/>
  <c r="H55" i="45" s="1"/>
  <c r="H56" i="45" s="1"/>
  <c r="H57" i="45" s="1"/>
  <c r="H58" i="45" s="1"/>
  <c r="H59" i="45" s="1"/>
  <c r="H60" i="45" s="1"/>
  <c r="H61" i="45" s="1"/>
  <c r="H62" i="45" s="1"/>
  <c r="H63" i="45" s="1"/>
  <c r="H64" i="45" s="1"/>
  <c r="H65" i="45" s="1"/>
  <c r="H66" i="45" s="1"/>
  <c r="H67" i="45" s="1"/>
  <c r="H68" i="45" s="1"/>
  <c r="H69" i="45" s="1"/>
  <c r="H70" i="45" s="1"/>
  <c r="H71" i="45" s="1"/>
  <c r="H72" i="45" s="1"/>
  <c r="H73" i="45" s="1"/>
  <c r="H74" i="45" s="1"/>
  <c r="H75" i="45" s="1"/>
  <c r="H76" i="45" s="1"/>
  <c r="H77" i="45" s="1"/>
  <c r="H78" i="45" s="1"/>
  <c r="H79" i="45" s="1"/>
  <c r="G80" i="45"/>
  <c r="G81" i="45" s="1"/>
  <c r="G6" i="45" s="1"/>
  <c r="G7" i="45" s="1"/>
  <c r="G8" i="45" s="1"/>
  <c r="G9" i="45" s="1"/>
  <c r="G10" i="45" s="1"/>
  <c r="G11" i="45" s="1"/>
  <c r="G12" i="45" s="1"/>
  <c r="G13" i="45" s="1"/>
  <c r="G14" i="45" s="1"/>
  <c r="G15" i="45" s="1"/>
  <c r="G16" i="45" s="1"/>
  <c r="G17" i="45" s="1"/>
  <c r="G18" i="45" s="1"/>
  <c r="G19" i="45" s="1"/>
  <c r="G20" i="45" s="1"/>
  <c r="G21" i="45" s="1"/>
  <c r="G22" i="45" s="1"/>
  <c r="G23" i="45" s="1"/>
  <c r="G24" i="45" s="1"/>
  <c r="G25" i="45" s="1"/>
  <c r="G26" i="45" s="1"/>
  <c r="G27" i="45" s="1"/>
  <c r="G28" i="45" s="1"/>
  <c r="G29" i="45" s="1"/>
  <c r="G30" i="45" s="1"/>
  <c r="G31" i="45" s="1"/>
  <c r="G32" i="45" s="1"/>
  <c r="G33" i="45" s="1"/>
  <c r="G34" i="45" s="1"/>
  <c r="G35" i="45" s="1"/>
  <c r="G36" i="45" s="1"/>
  <c r="G37" i="45" s="1"/>
  <c r="G38" i="45" s="1"/>
  <c r="G39" i="45" s="1"/>
  <c r="G40" i="45" s="1"/>
  <c r="G41" i="45" s="1"/>
  <c r="G42" i="45" s="1"/>
  <c r="G43" i="45" s="1"/>
  <c r="G44" i="45" s="1"/>
  <c r="G45" i="45" s="1"/>
  <c r="G46" i="45" s="1"/>
  <c r="G47" i="45" s="1"/>
  <c r="G48" i="45" s="1"/>
  <c r="G49" i="45" s="1"/>
  <c r="G50" i="45" s="1"/>
  <c r="G51" i="45" s="1"/>
  <c r="G52" i="45" s="1"/>
  <c r="G53" i="45" s="1"/>
  <c r="G54" i="45" s="1"/>
  <c r="G55" i="45" s="1"/>
  <c r="G56" i="45" s="1"/>
  <c r="G57" i="45" s="1"/>
  <c r="G58" i="45" s="1"/>
  <c r="G59" i="45" s="1"/>
  <c r="G60" i="45" s="1"/>
  <c r="G61" i="45" s="1"/>
  <c r="G62" i="45" s="1"/>
  <c r="G63" i="45" s="1"/>
  <c r="G64" i="45" s="1"/>
  <c r="G65" i="45" s="1"/>
  <c r="G66" i="45" s="1"/>
  <c r="G67" i="45" s="1"/>
  <c r="G68" i="45" s="1"/>
  <c r="G69" i="45" s="1"/>
  <c r="G70" i="45" s="1"/>
  <c r="G71" i="45" s="1"/>
  <c r="G72" i="45" s="1"/>
  <c r="G73" i="45" s="1"/>
  <c r="G74" i="45" s="1"/>
  <c r="G75" i="45" s="1"/>
  <c r="G76" i="45" s="1"/>
  <c r="G77" i="45" s="1"/>
  <c r="G78" i="45" s="1"/>
  <c r="G79" i="45" s="1"/>
  <c r="F80" i="45"/>
  <c r="E80" i="45"/>
  <c r="E81" i="45" s="1"/>
  <c r="E6" i="45" s="1"/>
  <c r="E7" i="45" s="1"/>
  <c r="E8" i="45" s="1"/>
  <c r="E9" i="45" s="1"/>
  <c r="E10" i="45" s="1"/>
  <c r="E11" i="45" s="1"/>
  <c r="E12" i="45" s="1"/>
  <c r="E13" i="45" s="1"/>
  <c r="E14" i="45" s="1"/>
  <c r="E15" i="45" s="1"/>
  <c r="E16" i="45" s="1"/>
  <c r="E17" i="45" s="1"/>
  <c r="E18" i="45" s="1"/>
  <c r="E19" i="45" s="1"/>
  <c r="E20" i="45" s="1"/>
  <c r="E21" i="45" s="1"/>
  <c r="E22" i="45" s="1"/>
  <c r="E23" i="45" s="1"/>
  <c r="E24" i="45" s="1"/>
  <c r="E25" i="45" s="1"/>
  <c r="E26" i="45" s="1"/>
  <c r="E27" i="45" s="1"/>
  <c r="E28" i="45" s="1"/>
  <c r="E29" i="45" s="1"/>
  <c r="E30" i="45" s="1"/>
  <c r="E31" i="45" s="1"/>
  <c r="E32" i="45" s="1"/>
  <c r="E33" i="45" s="1"/>
  <c r="E34" i="45" s="1"/>
  <c r="E35" i="45" s="1"/>
  <c r="E36" i="45" s="1"/>
  <c r="E37" i="45" s="1"/>
  <c r="E38" i="45" s="1"/>
  <c r="E39" i="45" s="1"/>
  <c r="E40" i="45" s="1"/>
  <c r="E41" i="45" s="1"/>
  <c r="E42" i="45" s="1"/>
  <c r="E43" i="45" s="1"/>
  <c r="E44" i="45" s="1"/>
  <c r="E45" i="45" s="1"/>
  <c r="E46" i="45" s="1"/>
  <c r="E47" i="45" s="1"/>
  <c r="E48" i="45" s="1"/>
  <c r="E49" i="45" s="1"/>
  <c r="E50" i="45" s="1"/>
  <c r="E51" i="45" s="1"/>
  <c r="E52" i="45" s="1"/>
  <c r="E53" i="45" s="1"/>
  <c r="E54" i="45" s="1"/>
  <c r="E55" i="45" s="1"/>
  <c r="E56" i="45" s="1"/>
  <c r="E57" i="45" s="1"/>
  <c r="E58" i="45" s="1"/>
  <c r="E59" i="45" s="1"/>
  <c r="E60" i="45" s="1"/>
  <c r="E61" i="45" s="1"/>
  <c r="E62" i="45" s="1"/>
  <c r="E63" i="45" s="1"/>
  <c r="E64" i="45" s="1"/>
  <c r="E65" i="45" s="1"/>
  <c r="E66" i="45" s="1"/>
  <c r="E67" i="45" s="1"/>
  <c r="E68" i="45" s="1"/>
  <c r="E69" i="45" s="1"/>
  <c r="E70" i="45" s="1"/>
  <c r="E71" i="45" s="1"/>
  <c r="E72" i="45" s="1"/>
  <c r="E73" i="45" s="1"/>
  <c r="E74" i="45" s="1"/>
  <c r="E75" i="45" s="1"/>
  <c r="E76" i="45" s="1"/>
  <c r="E77" i="45" s="1"/>
  <c r="E78" i="45" s="1"/>
  <c r="E79" i="45" s="1"/>
  <c r="D80" i="45"/>
  <c r="D81" i="45" s="1"/>
  <c r="D6" i="45" s="1"/>
  <c r="D7" i="45" s="1"/>
  <c r="D8" i="45" s="1"/>
  <c r="D9" i="45" s="1"/>
  <c r="D10" i="45" s="1"/>
  <c r="D11" i="45" s="1"/>
  <c r="D12" i="45" s="1"/>
  <c r="D13" i="45" s="1"/>
  <c r="D14" i="45" s="1"/>
  <c r="D15" i="45" s="1"/>
  <c r="D16" i="45" s="1"/>
  <c r="D17" i="45" s="1"/>
  <c r="D18" i="45" s="1"/>
  <c r="D19" i="45" s="1"/>
  <c r="D20" i="45" s="1"/>
  <c r="D21" i="45" s="1"/>
  <c r="D22" i="45" s="1"/>
  <c r="D23" i="45" s="1"/>
  <c r="D24" i="45" s="1"/>
  <c r="D25" i="45" s="1"/>
  <c r="D26" i="45" s="1"/>
  <c r="D27" i="45" s="1"/>
  <c r="D28" i="45" s="1"/>
  <c r="D29" i="45" s="1"/>
  <c r="D30" i="45" s="1"/>
  <c r="D31" i="45" s="1"/>
  <c r="D32" i="45" s="1"/>
  <c r="D33" i="45" s="1"/>
  <c r="D34" i="45" s="1"/>
  <c r="D35" i="45" s="1"/>
  <c r="D36" i="45" s="1"/>
  <c r="D37" i="45" s="1"/>
  <c r="D38" i="45" s="1"/>
  <c r="D39" i="45" s="1"/>
  <c r="D40" i="45" s="1"/>
  <c r="D41" i="45" s="1"/>
  <c r="D42" i="45" s="1"/>
  <c r="D43" i="45" s="1"/>
  <c r="D44" i="45" s="1"/>
  <c r="D45" i="45" s="1"/>
  <c r="D46" i="45" s="1"/>
  <c r="D47" i="45" s="1"/>
  <c r="D48" i="45" s="1"/>
  <c r="D49" i="45" s="1"/>
  <c r="D50" i="45" s="1"/>
  <c r="D51" i="45" s="1"/>
  <c r="D52" i="45" s="1"/>
  <c r="D53" i="45" s="1"/>
  <c r="D54" i="45" s="1"/>
  <c r="D55" i="45" s="1"/>
  <c r="D56" i="45" s="1"/>
  <c r="D57" i="45" s="1"/>
  <c r="D58" i="45" s="1"/>
  <c r="D59" i="45" s="1"/>
  <c r="D60" i="45" s="1"/>
  <c r="D61" i="45" s="1"/>
  <c r="D62" i="45" s="1"/>
  <c r="D63" i="45" s="1"/>
  <c r="D64" i="45" s="1"/>
  <c r="D65" i="45" s="1"/>
  <c r="D66" i="45" s="1"/>
  <c r="D67" i="45" s="1"/>
  <c r="D68" i="45" s="1"/>
  <c r="D69" i="45" s="1"/>
  <c r="D70" i="45" s="1"/>
  <c r="D71" i="45" s="1"/>
  <c r="D72" i="45" s="1"/>
  <c r="D73" i="45" s="1"/>
  <c r="D74" i="45" s="1"/>
  <c r="D75" i="45" s="1"/>
  <c r="D76" i="45" s="1"/>
  <c r="D77" i="45" s="1"/>
  <c r="D78" i="45" s="1"/>
  <c r="D79" i="45" s="1"/>
  <c r="C80" i="45"/>
  <c r="X28" i="26"/>
  <c r="Y28" i="26"/>
  <c r="Z28" i="26"/>
  <c r="AA28" i="26"/>
  <c r="W28" i="26"/>
  <c r="L98" i="84" l="1"/>
  <c r="Y24" i="84"/>
  <c r="D96" i="26"/>
  <c r="X20" i="84"/>
  <c r="H28" i="117"/>
  <c r="H14" i="117" s="1"/>
  <c r="H15" i="117" s="1"/>
  <c r="H16" i="117" s="1"/>
  <c r="H17" i="117" s="1"/>
  <c r="H18" i="117" s="1"/>
  <c r="H19" i="117" s="1"/>
  <c r="H20" i="117" s="1"/>
  <c r="H21" i="117" s="1"/>
  <c r="H22" i="117" s="1"/>
  <c r="H23" i="117" s="1"/>
  <c r="H24" i="117" s="1"/>
  <c r="H25" i="117" s="1"/>
  <c r="H26" i="117" s="1"/>
  <c r="H27" i="117" s="1"/>
  <c r="Q4" i="107"/>
  <c r="Q5" i="107" s="1"/>
  <c r="Q6" i="107" s="1"/>
  <c r="Q7" i="107" s="1"/>
  <c r="Q8" i="107" s="1"/>
  <c r="Q9" i="107" s="1"/>
  <c r="Q10" i="107" s="1"/>
  <c r="Q11" i="107" s="1"/>
  <c r="Q12" i="107" s="1"/>
  <c r="M92" i="86"/>
  <c r="H28" i="103"/>
  <c r="H14" i="103" s="1"/>
  <c r="H15" i="103" s="1"/>
  <c r="H16" i="103" s="1"/>
  <c r="H17" i="103" s="1"/>
  <c r="H18" i="103" s="1"/>
  <c r="H19" i="103" s="1"/>
  <c r="H20" i="103" s="1"/>
  <c r="H21" i="103" s="1"/>
  <c r="H22" i="103" s="1"/>
  <c r="H23" i="103" s="1"/>
  <c r="H24" i="103" s="1"/>
  <c r="H25" i="103" s="1"/>
  <c r="H26" i="103" s="1"/>
  <c r="H27" i="103" s="1"/>
  <c r="X6" i="25"/>
  <c r="H78" i="107" s="1"/>
  <c r="H28" i="115"/>
  <c r="H14" i="115" s="1"/>
  <c r="H15" i="115" s="1"/>
  <c r="H16" i="115" s="1"/>
  <c r="H17" i="115" s="1"/>
  <c r="H18" i="115" s="1"/>
  <c r="H19" i="115" s="1"/>
  <c r="H20" i="115" s="1"/>
  <c r="H21" i="115" s="1"/>
  <c r="H22" i="115" s="1"/>
  <c r="H23" i="115" s="1"/>
  <c r="H24" i="115" s="1"/>
  <c r="H25" i="115" s="1"/>
  <c r="H26" i="115" s="1"/>
  <c r="H27" i="115" s="1"/>
  <c r="AA33" i="84"/>
  <c r="H28" i="111"/>
  <c r="C86" i="111" s="1"/>
  <c r="G100" i="26"/>
  <c r="H28" i="109"/>
  <c r="H14" i="109" s="1"/>
  <c r="H15" i="109" s="1"/>
  <c r="H16" i="109" s="1"/>
  <c r="H17" i="109" s="1"/>
  <c r="H18" i="109" s="1"/>
  <c r="H19" i="109" s="1"/>
  <c r="H20" i="109" s="1"/>
  <c r="H21" i="109" s="1"/>
  <c r="H22" i="109" s="1"/>
  <c r="H23" i="109" s="1"/>
  <c r="H24" i="109" s="1"/>
  <c r="H25" i="109" s="1"/>
  <c r="H26" i="109" s="1"/>
  <c r="H27" i="109" s="1"/>
  <c r="H4" i="111"/>
  <c r="H5" i="111" s="1"/>
  <c r="H6" i="111" s="1"/>
  <c r="H7" i="111" s="1"/>
  <c r="H8" i="111" s="1"/>
  <c r="H9" i="111" s="1"/>
  <c r="H10" i="111" s="1"/>
  <c r="H11" i="111" s="1"/>
  <c r="H12" i="111" s="1"/>
  <c r="Q28" i="113"/>
  <c r="Q14" i="113" s="1"/>
  <c r="Q15" i="113" s="1"/>
  <c r="Q16" i="113" s="1"/>
  <c r="Q17" i="113" s="1"/>
  <c r="Q18" i="113" s="1"/>
  <c r="Q19" i="113" s="1"/>
  <c r="Q20" i="113" s="1"/>
  <c r="Q21" i="113" s="1"/>
  <c r="Q22" i="113" s="1"/>
  <c r="Q23" i="113" s="1"/>
  <c r="Q24" i="113" s="1"/>
  <c r="Q25" i="113" s="1"/>
  <c r="Q26" i="113" s="1"/>
  <c r="Q27" i="113" s="1"/>
  <c r="H28" i="107"/>
  <c r="H14" i="107" s="1"/>
  <c r="H15" i="107" s="1"/>
  <c r="H16" i="107" s="1"/>
  <c r="H17" i="107" s="1"/>
  <c r="H18" i="107" s="1"/>
  <c r="H19" i="107" s="1"/>
  <c r="H20" i="107" s="1"/>
  <c r="H21" i="107" s="1"/>
  <c r="H22" i="107" s="1"/>
  <c r="H23" i="107" s="1"/>
  <c r="H24" i="107" s="1"/>
  <c r="H25" i="107" s="1"/>
  <c r="H26" i="107" s="1"/>
  <c r="H27" i="107" s="1"/>
  <c r="H28" i="113"/>
  <c r="H14" i="113" s="1"/>
  <c r="H15" i="113" s="1"/>
  <c r="H16" i="113" s="1"/>
  <c r="H17" i="113" s="1"/>
  <c r="H18" i="113" s="1"/>
  <c r="H19" i="113" s="1"/>
  <c r="H20" i="113" s="1"/>
  <c r="H21" i="113" s="1"/>
  <c r="H22" i="113" s="1"/>
  <c r="H23" i="113" s="1"/>
  <c r="H24" i="113" s="1"/>
  <c r="H25" i="113" s="1"/>
  <c r="H26" i="113" s="1"/>
  <c r="H27" i="113" s="1"/>
  <c r="U22" i="26"/>
  <c r="X31" i="84"/>
  <c r="AK6" i="85" s="1"/>
  <c r="L94" i="86"/>
  <c r="Q14" i="109"/>
  <c r="Q15" i="109" s="1"/>
  <c r="Q16" i="109" s="1"/>
  <c r="Q17" i="109" s="1"/>
  <c r="Q18" i="109" s="1"/>
  <c r="Q19" i="109" s="1"/>
  <c r="Q20" i="109" s="1"/>
  <c r="Q21" i="109" s="1"/>
  <c r="Q22" i="109" s="1"/>
  <c r="Q23" i="109" s="1"/>
  <c r="Q24" i="109" s="1"/>
  <c r="Q25" i="109" s="1"/>
  <c r="Q26" i="109" s="1"/>
  <c r="Q27" i="109" s="1"/>
  <c r="U19" i="86"/>
  <c r="G94" i="86"/>
  <c r="U18" i="86"/>
  <c r="AB14" i="109"/>
  <c r="AB15" i="109" s="1"/>
  <c r="AB16" i="109" s="1"/>
  <c r="AB17" i="109" s="1"/>
  <c r="AB18" i="109" s="1"/>
  <c r="AB19" i="109" s="1"/>
  <c r="AB20" i="109" s="1"/>
  <c r="AB21" i="109" s="1"/>
  <c r="AB22" i="109" s="1"/>
  <c r="AB23" i="109" s="1"/>
  <c r="AB24" i="109" s="1"/>
  <c r="AB25" i="109" s="1"/>
  <c r="AB26" i="109" s="1"/>
  <c r="AB27" i="109" s="1"/>
  <c r="Q28" i="102"/>
  <c r="Q14" i="102" s="1"/>
  <c r="Q15" i="102" s="1"/>
  <c r="Q16" i="102" s="1"/>
  <c r="Q17" i="102" s="1"/>
  <c r="Q18" i="102" s="1"/>
  <c r="Q19" i="102" s="1"/>
  <c r="Q20" i="102" s="1"/>
  <c r="Q21" i="102" s="1"/>
  <c r="Q22" i="102" s="1"/>
  <c r="Q23" i="102" s="1"/>
  <c r="Q24" i="102" s="1"/>
  <c r="Q25" i="102" s="1"/>
  <c r="Q26" i="102" s="1"/>
  <c r="Q27" i="102" s="1"/>
  <c r="Q28" i="115"/>
  <c r="Q14" i="115" s="1"/>
  <c r="Q15" i="115" s="1"/>
  <c r="Q16" i="115" s="1"/>
  <c r="Q17" i="115" s="1"/>
  <c r="Q18" i="115" s="1"/>
  <c r="Q19" i="115" s="1"/>
  <c r="Q20" i="115" s="1"/>
  <c r="Q21" i="115" s="1"/>
  <c r="Q22" i="115" s="1"/>
  <c r="Q23" i="115" s="1"/>
  <c r="Q24" i="115" s="1"/>
  <c r="Q25" i="115" s="1"/>
  <c r="Q26" i="115" s="1"/>
  <c r="Q27" i="115" s="1"/>
  <c r="V6" i="81"/>
  <c r="Q78" i="111" s="1"/>
  <c r="E14" i="86"/>
  <c r="Q46" i="56"/>
  <c r="Q32" i="56" s="1"/>
  <c r="Q33" i="56" s="1"/>
  <c r="Q34" i="56" s="1"/>
  <c r="Q35" i="56" s="1"/>
  <c r="Q36" i="56" s="1"/>
  <c r="Q37" i="56" s="1"/>
  <c r="Q38" i="56" s="1"/>
  <c r="Q39" i="56" s="1"/>
  <c r="Q40" i="56" s="1"/>
  <c r="Q41" i="56" s="1"/>
  <c r="Q42" i="56" s="1"/>
  <c r="Q43" i="56" s="1"/>
  <c r="Q44" i="56" s="1"/>
  <c r="Q45" i="56" s="1"/>
  <c r="Q28" i="103"/>
  <c r="Q14" i="103" s="1"/>
  <c r="Q15" i="103" s="1"/>
  <c r="Q16" i="103" s="1"/>
  <c r="Q17" i="103" s="1"/>
  <c r="Q18" i="103" s="1"/>
  <c r="Q19" i="103" s="1"/>
  <c r="Q20" i="103" s="1"/>
  <c r="Q21" i="103" s="1"/>
  <c r="Q22" i="103" s="1"/>
  <c r="Q23" i="103" s="1"/>
  <c r="Q24" i="103" s="1"/>
  <c r="Q25" i="103" s="1"/>
  <c r="Q26" i="103" s="1"/>
  <c r="Q27" i="103" s="1"/>
  <c r="Q28" i="107"/>
  <c r="Q14" i="107" s="1"/>
  <c r="Q15" i="107" s="1"/>
  <c r="Q16" i="107" s="1"/>
  <c r="Q17" i="107" s="1"/>
  <c r="Q18" i="107" s="1"/>
  <c r="Q19" i="107" s="1"/>
  <c r="Q20" i="107" s="1"/>
  <c r="Q21" i="107" s="1"/>
  <c r="Q22" i="107" s="1"/>
  <c r="Q23" i="107" s="1"/>
  <c r="Q24" i="107" s="1"/>
  <c r="Q25" i="107" s="1"/>
  <c r="Q26" i="107" s="1"/>
  <c r="Q27" i="107" s="1"/>
  <c r="Q28" i="111"/>
  <c r="Q14" i="111" s="1"/>
  <c r="Q15" i="111" s="1"/>
  <c r="Q16" i="111" s="1"/>
  <c r="Q17" i="111" s="1"/>
  <c r="Q18" i="111" s="1"/>
  <c r="Q19" i="111" s="1"/>
  <c r="Q20" i="111" s="1"/>
  <c r="Q21" i="111" s="1"/>
  <c r="Q22" i="111" s="1"/>
  <c r="Q23" i="111" s="1"/>
  <c r="Q24" i="111" s="1"/>
  <c r="Q25" i="111" s="1"/>
  <c r="Q26" i="111" s="1"/>
  <c r="Q27" i="111" s="1"/>
  <c r="AL6" i="85"/>
  <c r="AA19" i="86"/>
  <c r="AA31" i="86" s="1"/>
  <c r="AN6" i="87" s="1"/>
  <c r="Q28" i="117"/>
  <c r="Q14" i="117" s="1"/>
  <c r="Q15" i="117" s="1"/>
  <c r="Q16" i="117" s="1"/>
  <c r="Q17" i="117" s="1"/>
  <c r="Q18" i="117" s="1"/>
  <c r="Q19" i="117" s="1"/>
  <c r="Q20" i="117" s="1"/>
  <c r="Q21" i="117" s="1"/>
  <c r="Q22" i="117" s="1"/>
  <c r="Q23" i="117" s="1"/>
  <c r="Q24" i="117" s="1"/>
  <c r="Q25" i="117" s="1"/>
  <c r="Q26" i="117" s="1"/>
  <c r="Q27" i="117" s="1"/>
  <c r="AN6" i="85"/>
  <c r="E19" i="86"/>
  <c r="Z25" i="84"/>
  <c r="Z33" i="84" s="1"/>
  <c r="AB28" i="111"/>
  <c r="AB14" i="111" s="1"/>
  <c r="AB15" i="111" s="1"/>
  <c r="AB16" i="111" s="1"/>
  <c r="AB17" i="111" s="1"/>
  <c r="AB18" i="111" s="1"/>
  <c r="AB19" i="111" s="1"/>
  <c r="AB20" i="111" s="1"/>
  <c r="AB21" i="111" s="1"/>
  <c r="AB22" i="111" s="1"/>
  <c r="AB23" i="111" s="1"/>
  <c r="AB24" i="111" s="1"/>
  <c r="AB25" i="111" s="1"/>
  <c r="AB26" i="111" s="1"/>
  <c r="AB27" i="111" s="1"/>
  <c r="AB28" i="102"/>
  <c r="AB14" i="102" s="1"/>
  <c r="AB15" i="102" s="1"/>
  <c r="AB16" i="102" s="1"/>
  <c r="AB17" i="102" s="1"/>
  <c r="AB18" i="102" s="1"/>
  <c r="AB19" i="102" s="1"/>
  <c r="AB20" i="102" s="1"/>
  <c r="AB21" i="102" s="1"/>
  <c r="AB22" i="102" s="1"/>
  <c r="AB23" i="102" s="1"/>
  <c r="AB24" i="102" s="1"/>
  <c r="AB25" i="102" s="1"/>
  <c r="AB26" i="102" s="1"/>
  <c r="AB27" i="102" s="1"/>
  <c r="AB28" i="113"/>
  <c r="AB14" i="113" s="1"/>
  <c r="AB15" i="113" s="1"/>
  <c r="AB16" i="113" s="1"/>
  <c r="AB17" i="113" s="1"/>
  <c r="AB18" i="113" s="1"/>
  <c r="AB19" i="113" s="1"/>
  <c r="AB20" i="113" s="1"/>
  <c r="AB21" i="113" s="1"/>
  <c r="AB22" i="113" s="1"/>
  <c r="AB23" i="113" s="1"/>
  <c r="AB24" i="113" s="1"/>
  <c r="AB25" i="113" s="1"/>
  <c r="AB26" i="113" s="1"/>
  <c r="AB27" i="113" s="1"/>
  <c r="AB28" i="107"/>
  <c r="AB14" i="107" s="1"/>
  <c r="AB15" i="107" s="1"/>
  <c r="AB16" i="107" s="1"/>
  <c r="AB17" i="107" s="1"/>
  <c r="AB18" i="107" s="1"/>
  <c r="AB19" i="107" s="1"/>
  <c r="AB20" i="107" s="1"/>
  <c r="AB21" i="107" s="1"/>
  <c r="AB22" i="107" s="1"/>
  <c r="AB23" i="107" s="1"/>
  <c r="AB24" i="107" s="1"/>
  <c r="AB25" i="107" s="1"/>
  <c r="AB26" i="107" s="1"/>
  <c r="AB27" i="107" s="1"/>
  <c r="AB28" i="115"/>
  <c r="AB14" i="115" s="1"/>
  <c r="AB15" i="115" s="1"/>
  <c r="AB16" i="115" s="1"/>
  <c r="AB17" i="115" s="1"/>
  <c r="AB18" i="115" s="1"/>
  <c r="AB19" i="115" s="1"/>
  <c r="AB20" i="115" s="1"/>
  <c r="AB21" i="115" s="1"/>
  <c r="AB22" i="115" s="1"/>
  <c r="AB23" i="115" s="1"/>
  <c r="AB24" i="115" s="1"/>
  <c r="AB25" i="115" s="1"/>
  <c r="AB26" i="115" s="1"/>
  <c r="AB27" i="115" s="1"/>
  <c r="AB28" i="117"/>
  <c r="AB14" i="117" s="1"/>
  <c r="AB15" i="117" s="1"/>
  <c r="AB16" i="117" s="1"/>
  <c r="AB17" i="117" s="1"/>
  <c r="AB18" i="117" s="1"/>
  <c r="AB19" i="117" s="1"/>
  <c r="AB20" i="117" s="1"/>
  <c r="AB21" i="117" s="1"/>
  <c r="AB22" i="117" s="1"/>
  <c r="AB23" i="117" s="1"/>
  <c r="AB24" i="117" s="1"/>
  <c r="AB25" i="117" s="1"/>
  <c r="AB26" i="117" s="1"/>
  <c r="AB27" i="117" s="1"/>
  <c r="Y20" i="84"/>
  <c r="AB28" i="103"/>
  <c r="AB14" i="103" s="1"/>
  <c r="AB15" i="103" s="1"/>
  <c r="AB16" i="103" s="1"/>
  <c r="AB17" i="103" s="1"/>
  <c r="AB18" i="103" s="1"/>
  <c r="AB19" i="103" s="1"/>
  <c r="AB20" i="103" s="1"/>
  <c r="AB21" i="103" s="1"/>
  <c r="AB22" i="103" s="1"/>
  <c r="AB23" i="103" s="1"/>
  <c r="AB24" i="103" s="1"/>
  <c r="AB25" i="103" s="1"/>
  <c r="AB26" i="103" s="1"/>
  <c r="AB27" i="103" s="1"/>
  <c r="W20" i="84"/>
  <c r="V6" i="82"/>
  <c r="AB78" i="111" s="1"/>
  <c r="AB46" i="56"/>
  <c r="AB32" i="56" s="1"/>
  <c r="AB33" i="56" s="1"/>
  <c r="AB34" i="56" s="1"/>
  <c r="AB35" i="56" s="1"/>
  <c r="AB36" i="56" s="1"/>
  <c r="AB37" i="56" s="1"/>
  <c r="AB38" i="56" s="1"/>
  <c r="AB39" i="56" s="1"/>
  <c r="AB40" i="56" s="1"/>
  <c r="AB41" i="56" s="1"/>
  <c r="AB42" i="56" s="1"/>
  <c r="AB43" i="56" s="1"/>
  <c r="AB44" i="56" s="1"/>
  <c r="AB45" i="56" s="1"/>
  <c r="AB4" i="113"/>
  <c r="AB5" i="113" s="1"/>
  <c r="AB6" i="113" s="1"/>
  <c r="AB7" i="113" s="1"/>
  <c r="AB8" i="113" s="1"/>
  <c r="AB9" i="113" s="1"/>
  <c r="AB10" i="113" s="1"/>
  <c r="AB11" i="113" s="1"/>
  <c r="AB12" i="113" s="1"/>
  <c r="C31" i="84"/>
  <c r="P6" i="85" s="1"/>
  <c r="V31" i="86"/>
  <c r="AI6" i="87" s="1"/>
  <c r="E16" i="84"/>
  <c r="E20" i="84" s="1"/>
  <c r="Q6" i="85"/>
  <c r="Y31" i="86"/>
  <c r="AL6" i="87" s="1"/>
  <c r="U33" i="84"/>
  <c r="AH7" i="85" s="1"/>
  <c r="V33" i="84"/>
  <c r="AI7" i="85" s="1"/>
  <c r="E178" i="56"/>
  <c r="F81" i="45"/>
  <c r="F6" i="45" s="1"/>
  <c r="F7" i="45" s="1"/>
  <c r="F8" i="45" s="1"/>
  <c r="F9" i="45" s="1"/>
  <c r="F10" i="45" s="1"/>
  <c r="F11" i="45" s="1"/>
  <c r="F12" i="45" s="1"/>
  <c r="F13" i="45" s="1"/>
  <c r="F14" i="45" s="1"/>
  <c r="F15" i="45" s="1"/>
  <c r="F16" i="45" s="1"/>
  <c r="F17" i="45" s="1"/>
  <c r="F18" i="45" s="1"/>
  <c r="F19" i="45" s="1"/>
  <c r="F20" i="45" s="1"/>
  <c r="F21" i="45" s="1"/>
  <c r="F22" i="45" s="1"/>
  <c r="F23" i="45" s="1"/>
  <c r="F24" i="45" s="1"/>
  <c r="F25" i="45" s="1"/>
  <c r="F26" i="45" s="1"/>
  <c r="F27" i="45" s="1"/>
  <c r="F28" i="45" s="1"/>
  <c r="F29" i="45" s="1"/>
  <c r="F30" i="45" s="1"/>
  <c r="F31" i="45" s="1"/>
  <c r="F32" i="45" s="1"/>
  <c r="F33" i="45" s="1"/>
  <c r="F34" i="45" s="1"/>
  <c r="F35" i="45" s="1"/>
  <c r="F36" i="45" s="1"/>
  <c r="F37" i="45" s="1"/>
  <c r="F38" i="45" s="1"/>
  <c r="F39" i="45" s="1"/>
  <c r="F40" i="45" s="1"/>
  <c r="F41" i="45" s="1"/>
  <c r="F42" i="45" s="1"/>
  <c r="F43" i="45" s="1"/>
  <c r="F44" i="45" s="1"/>
  <c r="F45" i="45" s="1"/>
  <c r="F46" i="45" s="1"/>
  <c r="F47" i="45" s="1"/>
  <c r="F48" i="45" s="1"/>
  <c r="F49" i="45" s="1"/>
  <c r="F50" i="45" s="1"/>
  <c r="F51" i="45" s="1"/>
  <c r="F52" i="45" s="1"/>
  <c r="F53" i="45" s="1"/>
  <c r="F54" i="45" s="1"/>
  <c r="F55" i="45" s="1"/>
  <c r="F56" i="45" s="1"/>
  <c r="F57" i="45" s="1"/>
  <c r="F58" i="45" s="1"/>
  <c r="F59" i="45" s="1"/>
  <c r="F60" i="45" s="1"/>
  <c r="F61" i="45" s="1"/>
  <c r="F62" i="45" s="1"/>
  <c r="F63" i="45" s="1"/>
  <c r="F64" i="45" s="1"/>
  <c r="F65" i="45" s="1"/>
  <c r="F66" i="45" s="1"/>
  <c r="F67" i="45" s="1"/>
  <c r="F68" i="45" s="1"/>
  <c r="F69" i="45" s="1"/>
  <c r="F70" i="45" s="1"/>
  <c r="F71" i="45" s="1"/>
  <c r="F72" i="45" s="1"/>
  <c r="F73" i="45" s="1"/>
  <c r="F74" i="45" s="1"/>
  <c r="F75" i="45" s="1"/>
  <c r="F76" i="45" s="1"/>
  <c r="F77" i="45" s="1"/>
  <c r="F78" i="45" s="1"/>
  <c r="F79" i="45" s="1"/>
  <c r="C81" i="77"/>
  <c r="C6" i="77" s="1"/>
  <c r="C7" i="77" s="1"/>
  <c r="C8" i="77" s="1"/>
  <c r="C9" i="77" s="1"/>
  <c r="C10" i="77" s="1"/>
  <c r="C11" i="77" s="1"/>
  <c r="C12" i="77" s="1"/>
  <c r="C13" i="77" s="1"/>
  <c r="C14" i="77" s="1"/>
  <c r="C15" i="77" s="1"/>
  <c r="C16" i="77" s="1"/>
  <c r="C17" i="77" s="1"/>
  <c r="C18" i="77" s="1"/>
  <c r="C19" i="77" s="1"/>
  <c r="C20" i="77" s="1"/>
  <c r="C21" i="77" s="1"/>
  <c r="C22" i="77" s="1"/>
  <c r="C23" i="77" s="1"/>
  <c r="C24" i="77" s="1"/>
  <c r="C25" i="77" s="1"/>
  <c r="C26" i="77" s="1"/>
  <c r="C27" i="77" s="1"/>
  <c r="C28" i="77" s="1"/>
  <c r="C29" i="77" s="1"/>
  <c r="C30" i="77" s="1"/>
  <c r="C31" i="77" s="1"/>
  <c r="C32" i="77" s="1"/>
  <c r="C33" i="77" s="1"/>
  <c r="C34" i="77" s="1"/>
  <c r="C35" i="77" s="1"/>
  <c r="C36" i="77" s="1"/>
  <c r="C37" i="77" s="1"/>
  <c r="C38" i="77" s="1"/>
  <c r="C39" i="77" s="1"/>
  <c r="C40" i="77" s="1"/>
  <c r="C41" i="77" s="1"/>
  <c r="C42" i="77" s="1"/>
  <c r="C43" i="77" s="1"/>
  <c r="C44" i="77" s="1"/>
  <c r="C45" i="77" s="1"/>
  <c r="C46" i="77" s="1"/>
  <c r="C47" i="77" s="1"/>
  <c r="C48" i="77" s="1"/>
  <c r="C49" i="77" s="1"/>
  <c r="C50" i="77" s="1"/>
  <c r="C51" i="77" s="1"/>
  <c r="C52" i="77" s="1"/>
  <c r="C53" i="77" s="1"/>
  <c r="C54" i="77" s="1"/>
  <c r="C55" i="77" s="1"/>
  <c r="C56" i="77" s="1"/>
  <c r="C57" i="77" s="1"/>
  <c r="C58" i="77" s="1"/>
  <c r="C59" i="77" s="1"/>
  <c r="C60" i="77" s="1"/>
  <c r="C61" i="77" s="1"/>
  <c r="C62" i="77" s="1"/>
  <c r="C63" i="77" s="1"/>
  <c r="C64" i="77" s="1"/>
  <c r="C65" i="77" s="1"/>
  <c r="C66" i="77" s="1"/>
  <c r="C67" i="77" s="1"/>
  <c r="C68" i="77" s="1"/>
  <c r="C69" i="77" s="1"/>
  <c r="C70" i="77" s="1"/>
  <c r="C71" i="77" s="1"/>
  <c r="C72" i="77" s="1"/>
  <c r="C73" i="77" s="1"/>
  <c r="C74" i="77" s="1"/>
  <c r="C75" i="77" s="1"/>
  <c r="C76" i="77" s="1"/>
  <c r="C77" i="77" s="1"/>
  <c r="C78" i="77" s="1"/>
  <c r="C79" i="77" s="1"/>
  <c r="C178" i="56"/>
  <c r="E93" i="84"/>
  <c r="V20" i="86"/>
  <c r="U31" i="84"/>
  <c r="AH6" i="85" s="1"/>
  <c r="U22" i="84"/>
  <c r="U23" i="84"/>
  <c r="F178" i="56"/>
  <c r="F81" i="77"/>
  <c r="F6" i="77" s="1"/>
  <c r="F7" i="77" s="1"/>
  <c r="F8" i="77" s="1"/>
  <c r="F9" i="77" s="1"/>
  <c r="F10" i="77" s="1"/>
  <c r="F11" i="77" s="1"/>
  <c r="F12" i="77" s="1"/>
  <c r="F13" i="77" s="1"/>
  <c r="F14" i="77" s="1"/>
  <c r="F15" i="77" s="1"/>
  <c r="F16" i="77" s="1"/>
  <c r="F17" i="77" s="1"/>
  <c r="F18" i="77" s="1"/>
  <c r="F19" i="77" s="1"/>
  <c r="F20" i="77" s="1"/>
  <c r="F21" i="77" s="1"/>
  <c r="F22" i="77" s="1"/>
  <c r="F23" i="77" s="1"/>
  <c r="F24" i="77" s="1"/>
  <c r="F25" i="77" s="1"/>
  <c r="F26" i="77" s="1"/>
  <c r="F27" i="77" s="1"/>
  <c r="F28" i="77" s="1"/>
  <c r="F29" i="77" s="1"/>
  <c r="F30" i="77" s="1"/>
  <c r="F31" i="77" s="1"/>
  <c r="F32" i="77" s="1"/>
  <c r="F33" i="77" s="1"/>
  <c r="F34" i="77" s="1"/>
  <c r="F35" i="77" s="1"/>
  <c r="F36" i="77" s="1"/>
  <c r="F37" i="77" s="1"/>
  <c r="F38" i="77" s="1"/>
  <c r="F39" i="77" s="1"/>
  <c r="F40" i="77" s="1"/>
  <c r="F41" i="77" s="1"/>
  <c r="F42" i="77" s="1"/>
  <c r="F43" i="77" s="1"/>
  <c r="F44" i="77" s="1"/>
  <c r="F45" i="77" s="1"/>
  <c r="F46" i="77" s="1"/>
  <c r="F47" i="77" s="1"/>
  <c r="F48" i="77" s="1"/>
  <c r="F49" i="77" s="1"/>
  <c r="F50" i="77" s="1"/>
  <c r="F51" i="77" s="1"/>
  <c r="F52" i="77" s="1"/>
  <c r="F53" i="77" s="1"/>
  <c r="F54" i="77" s="1"/>
  <c r="F55" i="77" s="1"/>
  <c r="F56" i="77" s="1"/>
  <c r="F57" i="77" s="1"/>
  <c r="F58" i="77" s="1"/>
  <c r="F59" i="77" s="1"/>
  <c r="F60" i="77" s="1"/>
  <c r="F61" i="77" s="1"/>
  <c r="F62" i="77" s="1"/>
  <c r="F63" i="77" s="1"/>
  <c r="F64" i="77" s="1"/>
  <c r="F65" i="77" s="1"/>
  <c r="F66" i="77" s="1"/>
  <c r="F67" i="77" s="1"/>
  <c r="F68" i="77" s="1"/>
  <c r="F69" i="77" s="1"/>
  <c r="F70" i="77" s="1"/>
  <c r="F71" i="77" s="1"/>
  <c r="F72" i="77" s="1"/>
  <c r="F73" i="77" s="1"/>
  <c r="F74" i="77" s="1"/>
  <c r="F75" i="77" s="1"/>
  <c r="F76" i="77" s="1"/>
  <c r="F77" i="77" s="1"/>
  <c r="F78" i="77" s="1"/>
  <c r="F79" i="77" s="1"/>
  <c r="U20" i="84"/>
  <c r="C81" i="45"/>
  <c r="C6" i="45" s="1"/>
  <c r="C7" i="45" s="1"/>
  <c r="C8" i="45" s="1"/>
  <c r="C9" i="45" s="1"/>
  <c r="C10" i="45" s="1"/>
  <c r="C11" i="45" s="1"/>
  <c r="C12" i="45" s="1"/>
  <c r="C13" i="45" s="1"/>
  <c r="C14" i="45" s="1"/>
  <c r="C15" i="45" s="1"/>
  <c r="C16" i="45" s="1"/>
  <c r="C17" i="45" s="1"/>
  <c r="C18" i="45" s="1"/>
  <c r="C19" i="45" s="1"/>
  <c r="C20" i="45" s="1"/>
  <c r="C21" i="45" s="1"/>
  <c r="C22" i="45" s="1"/>
  <c r="C23" i="45" s="1"/>
  <c r="C24" i="45" s="1"/>
  <c r="C25" i="45" s="1"/>
  <c r="C26" i="45" s="1"/>
  <c r="C27" i="45" s="1"/>
  <c r="C28" i="45" s="1"/>
  <c r="C29" i="45" s="1"/>
  <c r="C30" i="45" s="1"/>
  <c r="C31" i="45" s="1"/>
  <c r="C32" i="45" s="1"/>
  <c r="C33" i="45" s="1"/>
  <c r="C34" i="45" s="1"/>
  <c r="C35" i="45" s="1"/>
  <c r="C36" i="45" s="1"/>
  <c r="C37" i="45" s="1"/>
  <c r="C38" i="45" s="1"/>
  <c r="C39" i="45" s="1"/>
  <c r="C40" i="45" s="1"/>
  <c r="C41" i="45" s="1"/>
  <c r="C42" i="45" s="1"/>
  <c r="C43" i="45" s="1"/>
  <c r="C44" i="45" s="1"/>
  <c r="C45" i="45" s="1"/>
  <c r="C46" i="45" s="1"/>
  <c r="C47" i="45" s="1"/>
  <c r="C48" i="45" s="1"/>
  <c r="C49" i="45" s="1"/>
  <c r="C50" i="45" s="1"/>
  <c r="C51" i="45" s="1"/>
  <c r="C52" i="45" s="1"/>
  <c r="C53" i="45" s="1"/>
  <c r="C54" i="45" s="1"/>
  <c r="C55" i="45" s="1"/>
  <c r="C56" i="45" s="1"/>
  <c r="C57" i="45" s="1"/>
  <c r="C58" i="45" s="1"/>
  <c r="C59" i="45" s="1"/>
  <c r="C60" i="45" s="1"/>
  <c r="C61" i="45" s="1"/>
  <c r="C62" i="45" s="1"/>
  <c r="C63" i="45" s="1"/>
  <c r="C64" i="45" s="1"/>
  <c r="C65" i="45" s="1"/>
  <c r="C66" i="45" s="1"/>
  <c r="C67" i="45" s="1"/>
  <c r="C68" i="45" s="1"/>
  <c r="C69" i="45" s="1"/>
  <c r="C70" i="45" s="1"/>
  <c r="C71" i="45" s="1"/>
  <c r="C72" i="45" s="1"/>
  <c r="C73" i="45" s="1"/>
  <c r="C74" i="45" s="1"/>
  <c r="C75" i="45" s="1"/>
  <c r="C76" i="45" s="1"/>
  <c r="C77" i="45" s="1"/>
  <c r="C78" i="45" s="1"/>
  <c r="C79" i="45" s="1"/>
  <c r="B178" i="56"/>
  <c r="H14" i="102"/>
  <c r="H15" i="102" s="1"/>
  <c r="H16" i="102" s="1"/>
  <c r="H17" i="102" s="1"/>
  <c r="H18" i="102" s="1"/>
  <c r="H19" i="102" s="1"/>
  <c r="H20" i="102" s="1"/>
  <c r="H21" i="102" s="1"/>
  <c r="H22" i="102" s="1"/>
  <c r="H23" i="102" s="1"/>
  <c r="H24" i="102" s="1"/>
  <c r="H25" i="102" s="1"/>
  <c r="H26" i="102" s="1"/>
  <c r="H27" i="102" s="1"/>
  <c r="V26" i="84"/>
  <c r="Z18" i="86"/>
  <c r="Z19" i="86"/>
  <c r="F33" i="84"/>
  <c r="S7" i="85" s="1"/>
  <c r="F31" i="84"/>
  <c r="S6" i="85" s="1"/>
  <c r="AA16" i="84"/>
  <c r="AA17" i="84"/>
  <c r="AM6" i="85"/>
  <c r="AN4" i="27"/>
  <c r="F84" i="115"/>
  <c r="G84" i="115"/>
  <c r="AM4" i="27"/>
  <c r="G84" i="113"/>
  <c r="F84" i="113"/>
  <c r="AL4" i="27"/>
  <c r="G84" i="111"/>
  <c r="F84" i="111"/>
  <c r="AK4" i="27"/>
  <c r="G84" i="109"/>
  <c r="F84" i="109"/>
  <c r="AJ4" i="27"/>
  <c r="F84" i="107"/>
  <c r="G84" i="107"/>
  <c r="AA4" i="117"/>
  <c r="AA5" i="117" s="1"/>
  <c r="AA6" i="117" s="1"/>
  <c r="AA7" i="117" s="1"/>
  <c r="AA8" i="117" s="1"/>
  <c r="AA9" i="117" s="1"/>
  <c r="AA10" i="117" s="1"/>
  <c r="AA11" i="117" s="1"/>
  <c r="AA12" i="117" s="1"/>
  <c r="AE4" i="103"/>
  <c r="AE5" i="103" s="1"/>
  <c r="AE6" i="103" s="1"/>
  <c r="AE7" i="103" s="1"/>
  <c r="AE8" i="103" s="1"/>
  <c r="AE9" i="103" s="1"/>
  <c r="AE10" i="103" s="1"/>
  <c r="AE11" i="103" s="1"/>
  <c r="AE12" i="103" s="1"/>
  <c r="AD4" i="109"/>
  <c r="AD5" i="109" s="1"/>
  <c r="AD6" i="109" s="1"/>
  <c r="AD7" i="109" s="1"/>
  <c r="AD8" i="109" s="1"/>
  <c r="AD9" i="109" s="1"/>
  <c r="AD10" i="109" s="1"/>
  <c r="AD11" i="109" s="1"/>
  <c r="AD12" i="109" s="1"/>
  <c r="C95" i="109"/>
  <c r="AC4" i="109"/>
  <c r="AC5" i="109" s="1"/>
  <c r="AC6" i="109" s="1"/>
  <c r="AC7" i="109" s="1"/>
  <c r="AC8" i="109" s="1"/>
  <c r="AC9" i="109" s="1"/>
  <c r="AC10" i="109" s="1"/>
  <c r="AC11" i="109" s="1"/>
  <c r="AC12" i="109" s="1"/>
  <c r="C95" i="115"/>
  <c r="AF4" i="115"/>
  <c r="AF5" i="115" s="1"/>
  <c r="AF6" i="115" s="1"/>
  <c r="AF7" i="115" s="1"/>
  <c r="AF8" i="115" s="1"/>
  <c r="AF9" i="115" s="1"/>
  <c r="AF10" i="115" s="1"/>
  <c r="AF11" i="115" s="1"/>
  <c r="AF12" i="115" s="1"/>
  <c r="Z4" i="111"/>
  <c r="Z5" i="111" s="1"/>
  <c r="Z6" i="111" s="1"/>
  <c r="Z7" i="111" s="1"/>
  <c r="Z8" i="111" s="1"/>
  <c r="Z9" i="111" s="1"/>
  <c r="Z10" i="111" s="1"/>
  <c r="Z11" i="111" s="1"/>
  <c r="Z12" i="111" s="1"/>
  <c r="X4" i="115"/>
  <c r="X5" i="115" s="1"/>
  <c r="X6" i="115" s="1"/>
  <c r="X7" i="115" s="1"/>
  <c r="X8" i="115" s="1"/>
  <c r="X9" i="115" s="1"/>
  <c r="X10" i="115" s="1"/>
  <c r="X11" i="115" s="1"/>
  <c r="X12" i="115" s="1"/>
  <c r="AF22" i="56"/>
  <c r="AF23" i="56" s="1"/>
  <c r="AF24" i="56" s="1"/>
  <c r="AF25" i="56" s="1"/>
  <c r="AF26" i="56" s="1"/>
  <c r="AF27" i="56" s="1"/>
  <c r="AF28" i="56" s="1"/>
  <c r="AF29" i="56" s="1"/>
  <c r="AF30" i="56" s="1"/>
  <c r="Z4" i="115"/>
  <c r="Z5" i="115" s="1"/>
  <c r="Z6" i="115" s="1"/>
  <c r="Z7" i="115" s="1"/>
  <c r="Z8" i="115" s="1"/>
  <c r="Z9" i="115" s="1"/>
  <c r="Z10" i="115" s="1"/>
  <c r="Z11" i="115" s="1"/>
  <c r="Z12" i="115" s="1"/>
  <c r="AA4" i="107"/>
  <c r="AA5" i="107" s="1"/>
  <c r="AA6" i="107" s="1"/>
  <c r="AA7" i="107" s="1"/>
  <c r="AA8" i="107" s="1"/>
  <c r="AA9" i="107" s="1"/>
  <c r="AA10" i="107" s="1"/>
  <c r="AA11" i="107" s="1"/>
  <c r="AA12" i="107" s="1"/>
  <c r="AA28" i="102"/>
  <c r="AA14" i="102" s="1"/>
  <c r="AA15" i="102" s="1"/>
  <c r="AA16" i="102" s="1"/>
  <c r="AA17" i="102" s="1"/>
  <c r="AA18" i="102" s="1"/>
  <c r="AA19" i="102" s="1"/>
  <c r="AA20" i="102" s="1"/>
  <c r="AA21" i="102" s="1"/>
  <c r="AA22" i="102" s="1"/>
  <c r="AA23" i="102" s="1"/>
  <c r="AA24" i="102" s="1"/>
  <c r="AA25" i="102" s="1"/>
  <c r="AA26" i="102" s="1"/>
  <c r="AA27" i="102" s="1"/>
  <c r="AA46" i="56"/>
  <c r="AA32" i="56" s="1"/>
  <c r="AA33" i="56" s="1"/>
  <c r="AA34" i="56" s="1"/>
  <c r="AA35" i="56" s="1"/>
  <c r="AA36" i="56" s="1"/>
  <c r="AA37" i="56" s="1"/>
  <c r="AA38" i="56" s="1"/>
  <c r="AA39" i="56" s="1"/>
  <c r="AA40" i="56" s="1"/>
  <c r="AA41" i="56" s="1"/>
  <c r="AA42" i="56" s="1"/>
  <c r="AA43" i="56" s="1"/>
  <c r="AA44" i="56" s="1"/>
  <c r="AA45" i="56" s="1"/>
  <c r="AA28" i="113"/>
  <c r="AA14" i="113" s="1"/>
  <c r="AA15" i="113" s="1"/>
  <c r="AA16" i="113" s="1"/>
  <c r="AA17" i="113" s="1"/>
  <c r="AA18" i="113" s="1"/>
  <c r="AA19" i="113" s="1"/>
  <c r="AA20" i="113" s="1"/>
  <c r="AA21" i="113" s="1"/>
  <c r="AA22" i="113" s="1"/>
  <c r="AA23" i="113" s="1"/>
  <c r="AA24" i="113" s="1"/>
  <c r="AA25" i="113" s="1"/>
  <c r="AA26" i="113" s="1"/>
  <c r="AA27" i="113" s="1"/>
  <c r="AA28" i="111"/>
  <c r="AA14" i="111" s="1"/>
  <c r="AA15" i="111" s="1"/>
  <c r="AA16" i="111" s="1"/>
  <c r="AA17" i="111" s="1"/>
  <c r="AA18" i="111" s="1"/>
  <c r="AA19" i="111" s="1"/>
  <c r="AA20" i="111" s="1"/>
  <c r="AA21" i="111" s="1"/>
  <c r="AA22" i="111" s="1"/>
  <c r="AA23" i="111" s="1"/>
  <c r="AA24" i="111" s="1"/>
  <c r="AA25" i="111" s="1"/>
  <c r="AA26" i="111" s="1"/>
  <c r="AA27" i="111" s="1"/>
  <c r="AA28" i="117"/>
  <c r="AA14" i="117" s="1"/>
  <c r="AA15" i="117" s="1"/>
  <c r="AA16" i="117" s="1"/>
  <c r="AA17" i="117" s="1"/>
  <c r="AA18" i="117" s="1"/>
  <c r="AA19" i="117" s="1"/>
  <c r="AA20" i="117" s="1"/>
  <c r="AA21" i="117" s="1"/>
  <c r="AA22" i="117" s="1"/>
  <c r="AA23" i="117" s="1"/>
  <c r="AA24" i="117" s="1"/>
  <c r="AA25" i="117" s="1"/>
  <c r="AA26" i="117" s="1"/>
  <c r="AA27" i="117" s="1"/>
  <c r="AA28" i="115"/>
  <c r="AA14" i="115" s="1"/>
  <c r="AA15" i="115" s="1"/>
  <c r="AA16" i="115" s="1"/>
  <c r="AA17" i="115" s="1"/>
  <c r="AA18" i="115" s="1"/>
  <c r="AA19" i="115" s="1"/>
  <c r="AA20" i="115" s="1"/>
  <c r="AA21" i="115" s="1"/>
  <c r="AA22" i="115" s="1"/>
  <c r="AA23" i="115" s="1"/>
  <c r="AA24" i="115" s="1"/>
  <c r="AA25" i="115" s="1"/>
  <c r="AA26" i="115" s="1"/>
  <c r="AA27" i="115" s="1"/>
  <c r="AA28" i="103"/>
  <c r="AA14" i="103" s="1"/>
  <c r="AA15" i="103" s="1"/>
  <c r="AA16" i="103" s="1"/>
  <c r="AA17" i="103" s="1"/>
  <c r="AA18" i="103" s="1"/>
  <c r="AA19" i="103" s="1"/>
  <c r="AA20" i="103" s="1"/>
  <c r="AA21" i="103" s="1"/>
  <c r="AA22" i="103" s="1"/>
  <c r="AA23" i="103" s="1"/>
  <c r="AA24" i="103" s="1"/>
  <c r="AA25" i="103" s="1"/>
  <c r="AA26" i="103" s="1"/>
  <c r="AA27" i="103" s="1"/>
  <c r="AA28" i="109"/>
  <c r="AA14" i="109" s="1"/>
  <c r="AA15" i="109" s="1"/>
  <c r="AA16" i="109" s="1"/>
  <c r="AA17" i="109" s="1"/>
  <c r="AA18" i="109" s="1"/>
  <c r="AA19" i="109" s="1"/>
  <c r="AA20" i="109" s="1"/>
  <c r="AA21" i="109" s="1"/>
  <c r="AA22" i="109" s="1"/>
  <c r="AA23" i="109" s="1"/>
  <c r="AA24" i="109" s="1"/>
  <c r="AA25" i="109" s="1"/>
  <c r="AA26" i="109" s="1"/>
  <c r="AA27" i="109" s="1"/>
  <c r="AA28" i="107"/>
  <c r="AA14" i="107" s="1"/>
  <c r="AA15" i="107" s="1"/>
  <c r="AA16" i="107" s="1"/>
  <c r="AA17" i="107" s="1"/>
  <c r="AA18" i="107" s="1"/>
  <c r="AA19" i="107" s="1"/>
  <c r="AA20" i="107" s="1"/>
  <c r="AA21" i="107" s="1"/>
  <c r="AA22" i="107" s="1"/>
  <c r="AA23" i="107" s="1"/>
  <c r="AA24" i="107" s="1"/>
  <c r="AA25" i="107" s="1"/>
  <c r="AA26" i="107" s="1"/>
  <c r="AA27" i="107" s="1"/>
  <c r="E6" i="82"/>
  <c r="X4" i="103"/>
  <c r="X5" i="103" s="1"/>
  <c r="X6" i="103" s="1"/>
  <c r="X7" i="103" s="1"/>
  <c r="X8" i="103" s="1"/>
  <c r="X9" i="103" s="1"/>
  <c r="X10" i="103" s="1"/>
  <c r="X11" i="103" s="1"/>
  <c r="X12" i="103" s="1"/>
  <c r="AE4" i="109"/>
  <c r="AE5" i="109" s="1"/>
  <c r="AE6" i="109" s="1"/>
  <c r="AE7" i="109" s="1"/>
  <c r="AE8" i="109" s="1"/>
  <c r="AE9" i="109" s="1"/>
  <c r="AE10" i="109" s="1"/>
  <c r="AE11" i="109" s="1"/>
  <c r="AE12" i="109" s="1"/>
  <c r="AE28" i="103"/>
  <c r="AE14" i="103" s="1"/>
  <c r="AE15" i="103" s="1"/>
  <c r="AE16" i="103" s="1"/>
  <c r="AE17" i="103" s="1"/>
  <c r="AE18" i="103" s="1"/>
  <c r="AE19" i="103" s="1"/>
  <c r="AE20" i="103" s="1"/>
  <c r="AE21" i="103" s="1"/>
  <c r="AE22" i="103" s="1"/>
  <c r="AE23" i="103" s="1"/>
  <c r="AE24" i="103" s="1"/>
  <c r="AE25" i="103" s="1"/>
  <c r="AE26" i="103" s="1"/>
  <c r="AE27" i="103" s="1"/>
  <c r="AE28" i="117"/>
  <c r="AE14" i="117" s="1"/>
  <c r="AE15" i="117" s="1"/>
  <c r="AE16" i="117" s="1"/>
  <c r="AE17" i="117" s="1"/>
  <c r="AE18" i="117" s="1"/>
  <c r="AE19" i="117" s="1"/>
  <c r="AE20" i="117" s="1"/>
  <c r="AE21" i="117" s="1"/>
  <c r="AE22" i="117" s="1"/>
  <c r="AE23" i="117" s="1"/>
  <c r="AE24" i="117" s="1"/>
  <c r="AE25" i="117" s="1"/>
  <c r="AE26" i="117" s="1"/>
  <c r="AE27" i="117" s="1"/>
  <c r="AE28" i="107"/>
  <c r="AE14" i="107" s="1"/>
  <c r="AE15" i="107" s="1"/>
  <c r="AE16" i="107" s="1"/>
  <c r="AE17" i="107" s="1"/>
  <c r="AE18" i="107" s="1"/>
  <c r="AE19" i="107" s="1"/>
  <c r="AE20" i="107" s="1"/>
  <c r="AE21" i="107" s="1"/>
  <c r="AE22" i="107" s="1"/>
  <c r="AE23" i="107" s="1"/>
  <c r="AE24" i="107" s="1"/>
  <c r="AE25" i="107" s="1"/>
  <c r="AE26" i="107" s="1"/>
  <c r="AE27" i="107" s="1"/>
  <c r="AE28" i="102"/>
  <c r="AE14" i="102" s="1"/>
  <c r="AE15" i="102" s="1"/>
  <c r="AE16" i="102" s="1"/>
  <c r="AE17" i="102" s="1"/>
  <c r="AE18" i="102" s="1"/>
  <c r="AE19" i="102" s="1"/>
  <c r="AE20" i="102" s="1"/>
  <c r="AE21" i="102" s="1"/>
  <c r="AE22" i="102" s="1"/>
  <c r="AE23" i="102" s="1"/>
  <c r="AE24" i="102" s="1"/>
  <c r="AE25" i="102" s="1"/>
  <c r="AE26" i="102" s="1"/>
  <c r="AE27" i="102" s="1"/>
  <c r="AE28" i="109"/>
  <c r="AE14" i="109" s="1"/>
  <c r="AE15" i="109" s="1"/>
  <c r="AE16" i="109" s="1"/>
  <c r="AE17" i="109" s="1"/>
  <c r="AE18" i="109" s="1"/>
  <c r="AE19" i="109" s="1"/>
  <c r="AE20" i="109" s="1"/>
  <c r="AE21" i="109" s="1"/>
  <c r="AE22" i="109" s="1"/>
  <c r="AE23" i="109" s="1"/>
  <c r="AE24" i="109" s="1"/>
  <c r="AE25" i="109" s="1"/>
  <c r="AE26" i="109" s="1"/>
  <c r="AE27" i="109" s="1"/>
  <c r="AE46" i="56"/>
  <c r="AE32" i="56" s="1"/>
  <c r="AE33" i="56" s="1"/>
  <c r="AE34" i="56" s="1"/>
  <c r="AE35" i="56" s="1"/>
  <c r="AE36" i="56" s="1"/>
  <c r="AE37" i="56" s="1"/>
  <c r="AE38" i="56" s="1"/>
  <c r="AE39" i="56" s="1"/>
  <c r="AE40" i="56" s="1"/>
  <c r="AE41" i="56" s="1"/>
  <c r="AE42" i="56" s="1"/>
  <c r="AE43" i="56" s="1"/>
  <c r="AE44" i="56" s="1"/>
  <c r="AE45" i="56" s="1"/>
  <c r="AE28" i="113"/>
  <c r="AE28" i="111"/>
  <c r="AE28" i="115"/>
  <c r="AE14" i="115" s="1"/>
  <c r="AE15" i="115" s="1"/>
  <c r="AE16" i="115" s="1"/>
  <c r="AE17" i="115" s="1"/>
  <c r="AE18" i="115" s="1"/>
  <c r="AE19" i="115" s="1"/>
  <c r="AE20" i="115" s="1"/>
  <c r="AE21" i="115" s="1"/>
  <c r="AE22" i="115" s="1"/>
  <c r="AE23" i="115" s="1"/>
  <c r="AE24" i="115" s="1"/>
  <c r="AE25" i="115" s="1"/>
  <c r="AE26" i="115" s="1"/>
  <c r="AE27" i="115" s="1"/>
  <c r="Y6" i="82"/>
  <c r="Y4" i="109"/>
  <c r="Y5" i="109" s="1"/>
  <c r="Y6" i="109" s="1"/>
  <c r="Y7" i="109" s="1"/>
  <c r="Y8" i="109" s="1"/>
  <c r="Y9" i="109" s="1"/>
  <c r="Y10" i="109" s="1"/>
  <c r="Y11" i="109" s="1"/>
  <c r="Y12" i="109" s="1"/>
  <c r="AD4" i="113"/>
  <c r="AD5" i="113" s="1"/>
  <c r="AD6" i="113" s="1"/>
  <c r="AD7" i="113" s="1"/>
  <c r="AD8" i="113" s="1"/>
  <c r="AD9" i="113" s="1"/>
  <c r="AD10" i="113" s="1"/>
  <c r="AD11" i="113" s="1"/>
  <c r="AD12" i="113" s="1"/>
  <c r="AC4" i="113"/>
  <c r="AC5" i="113" s="1"/>
  <c r="AC6" i="113" s="1"/>
  <c r="AC7" i="113" s="1"/>
  <c r="AC8" i="113" s="1"/>
  <c r="AC9" i="113" s="1"/>
  <c r="AC10" i="113" s="1"/>
  <c r="AC11" i="113" s="1"/>
  <c r="AC12" i="113" s="1"/>
  <c r="Y4" i="103"/>
  <c r="Y5" i="103" s="1"/>
  <c r="Y6" i="103" s="1"/>
  <c r="Y7" i="103" s="1"/>
  <c r="Y8" i="103" s="1"/>
  <c r="Y9" i="103" s="1"/>
  <c r="Y10" i="103" s="1"/>
  <c r="Y11" i="103" s="1"/>
  <c r="Y12" i="103" s="1"/>
  <c r="F95" i="107"/>
  <c r="D95" i="107"/>
  <c r="G95" i="107"/>
  <c r="E95" i="107"/>
  <c r="AF4" i="117"/>
  <c r="AF5" i="117" s="1"/>
  <c r="AF6" i="117" s="1"/>
  <c r="AF7" i="117" s="1"/>
  <c r="AF8" i="117" s="1"/>
  <c r="AF9" i="117" s="1"/>
  <c r="AF10" i="117" s="1"/>
  <c r="AF11" i="117" s="1"/>
  <c r="AF12" i="117" s="1"/>
  <c r="C95" i="117"/>
  <c r="Z4" i="117"/>
  <c r="Z5" i="117" s="1"/>
  <c r="Z6" i="117" s="1"/>
  <c r="Z7" i="117" s="1"/>
  <c r="Z8" i="117" s="1"/>
  <c r="Z9" i="117" s="1"/>
  <c r="Z10" i="117" s="1"/>
  <c r="Z11" i="117" s="1"/>
  <c r="Z12" i="117" s="1"/>
  <c r="AA4" i="109"/>
  <c r="AA5" i="109" s="1"/>
  <c r="AA6" i="109" s="1"/>
  <c r="AA7" i="109" s="1"/>
  <c r="AA8" i="109" s="1"/>
  <c r="AA9" i="109" s="1"/>
  <c r="AA10" i="109" s="1"/>
  <c r="AA11" i="109" s="1"/>
  <c r="AA12" i="109" s="1"/>
  <c r="C95" i="111"/>
  <c r="AD4" i="111"/>
  <c r="AD5" i="111" s="1"/>
  <c r="AD6" i="111" s="1"/>
  <c r="AD7" i="111" s="1"/>
  <c r="AD8" i="111" s="1"/>
  <c r="AD9" i="111" s="1"/>
  <c r="AD10" i="111" s="1"/>
  <c r="AD11" i="111" s="1"/>
  <c r="AD12" i="111" s="1"/>
  <c r="Y28" i="117"/>
  <c r="Y14" i="117" s="1"/>
  <c r="Y15" i="117" s="1"/>
  <c r="Y16" i="117" s="1"/>
  <c r="Y17" i="117" s="1"/>
  <c r="Y18" i="117" s="1"/>
  <c r="Y19" i="117" s="1"/>
  <c r="Y20" i="117" s="1"/>
  <c r="Y21" i="117" s="1"/>
  <c r="Y22" i="117" s="1"/>
  <c r="Y23" i="117" s="1"/>
  <c r="Y24" i="117" s="1"/>
  <c r="Y25" i="117" s="1"/>
  <c r="Y26" i="117" s="1"/>
  <c r="Y27" i="117" s="1"/>
  <c r="Y28" i="109"/>
  <c r="Y28" i="107"/>
  <c r="Y28" i="115"/>
  <c r="Y14" i="115" s="1"/>
  <c r="Y15" i="115" s="1"/>
  <c r="Y16" i="115" s="1"/>
  <c r="Y17" i="115" s="1"/>
  <c r="Y18" i="115" s="1"/>
  <c r="Y19" i="115" s="1"/>
  <c r="Y20" i="115" s="1"/>
  <c r="Y21" i="115" s="1"/>
  <c r="Y22" i="115" s="1"/>
  <c r="Y23" i="115" s="1"/>
  <c r="Y24" i="115" s="1"/>
  <c r="Y25" i="115" s="1"/>
  <c r="Y26" i="115" s="1"/>
  <c r="Y27" i="115" s="1"/>
  <c r="Y28" i="113"/>
  <c r="Y14" i="113" s="1"/>
  <c r="Y15" i="113" s="1"/>
  <c r="Y16" i="113" s="1"/>
  <c r="Y17" i="113" s="1"/>
  <c r="Y18" i="113" s="1"/>
  <c r="Y19" i="113" s="1"/>
  <c r="Y20" i="113" s="1"/>
  <c r="Y21" i="113" s="1"/>
  <c r="Y22" i="113" s="1"/>
  <c r="Y23" i="113" s="1"/>
  <c r="Y24" i="113" s="1"/>
  <c r="Y25" i="113" s="1"/>
  <c r="Y26" i="113" s="1"/>
  <c r="Y27" i="113" s="1"/>
  <c r="Y28" i="111"/>
  <c r="Y14" i="111" s="1"/>
  <c r="Y15" i="111" s="1"/>
  <c r="Y16" i="111" s="1"/>
  <c r="Y17" i="111" s="1"/>
  <c r="Y18" i="111" s="1"/>
  <c r="Y19" i="111" s="1"/>
  <c r="Y20" i="111" s="1"/>
  <c r="Y21" i="111" s="1"/>
  <c r="Y22" i="111" s="1"/>
  <c r="Y23" i="111" s="1"/>
  <c r="Y24" i="111" s="1"/>
  <c r="Y25" i="111" s="1"/>
  <c r="Y26" i="111" s="1"/>
  <c r="Y27" i="111" s="1"/>
  <c r="Y28" i="103"/>
  <c r="Y14" i="103" s="1"/>
  <c r="Y15" i="103" s="1"/>
  <c r="Y16" i="103" s="1"/>
  <c r="Y17" i="103" s="1"/>
  <c r="Y18" i="103" s="1"/>
  <c r="Y19" i="103" s="1"/>
  <c r="Y20" i="103" s="1"/>
  <c r="Y21" i="103" s="1"/>
  <c r="Y22" i="103" s="1"/>
  <c r="Y23" i="103" s="1"/>
  <c r="Y24" i="103" s="1"/>
  <c r="Y25" i="103" s="1"/>
  <c r="Y26" i="103" s="1"/>
  <c r="Y27" i="103" s="1"/>
  <c r="Y46" i="56"/>
  <c r="Y32" i="56" s="1"/>
  <c r="Y33" i="56" s="1"/>
  <c r="Y34" i="56" s="1"/>
  <c r="Y35" i="56" s="1"/>
  <c r="Y36" i="56" s="1"/>
  <c r="Y37" i="56" s="1"/>
  <c r="Y38" i="56" s="1"/>
  <c r="Y39" i="56" s="1"/>
  <c r="Y40" i="56" s="1"/>
  <c r="Y41" i="56" s="1"/>
  <c r="Y42" i="56" s="1"/>
  <c r="Y43" i="56" s="1"/>
  <c r="Y44" i="56" s="1"/>
  <c r="Y45" i="56" s="1"/>
  <c r="Y28" i="102"/>
  <c r="Y14" i="102" s="1"/>
  <c r="Y15" i="102" s="1"/>
  <c r="Y16" i="102" s="1"/>
  <c r="Y17" i="102" s="1"/>
  <c r="Y18" i="102" s="1"/>
  <c r="Y19" i="102" s="1"/>
  <c r="Y20" i="102" s="1"/>
  <c r="Y21" i="102" s="1"/>
  <c r="Y22" i="102" s="1"/>
  <c r="Y23" i="102" s="1"/>
  <c r="Y24" i="102" s="1"/>
  <c r="Y25" i="102" s="1"/>
  <c r="Y26" i="102" s="1"/>
  <c r="Y27" i="102" s="1"/>
  <c r="AF4" i="113"/>
  <c r="AF5" i="113" s="1"/>
  <c r="AF6" i="113" s="1"/>
  <c r="AF7" i="113" s="1"/>
  <c r="AF8" i="113" s="1"/>
  <c r="AF9" i="113" s="1"/>
  <c r="AF10" i="113" s="1"/>
  <c r="AF11" i="113" s="1"/>
  <c r="AF12" i="113" s="1"/>
  <c r="X4" i="111"/>
  <c r="X5" i="111" s="1"/>
  <c r="X6" i="111" s="1"/>
  <c r="X7" i="111" s="1"/>
  <c r="X8" i="111" s="1"/>
  <c r="X9" i="111" s="1"/>
  <c r="X10" i="111" s="1"/>
  <c r="X11" i="111" s="1"/>
  <c r="X12" i="111" s="1"/>
  <c r="AE4" i="113"/>
  <c r="AE5" i="113" s="1"/>
  <c r="AE6" i="113" s="1"/>
  <c r="AE7" i="113" s="1"/>
  <c r="AE8" i="113" s="1"/>
  <c r="AE9" i="113" s="1"/>
  <c r="AE10" i="113" s="1"/>
  <c r="AE11" i="113" s="1"/>
  <c r="AE12" i="113" s="1"/>
  <c r="C95" i="113"/>
  <c r="Y4" i="111"/>
  <c r="Y5" i="111" s="1"/>
  <c r="Y6" i="111" s="1"/>
  <c r="Y7" i="111" s="1"/>
  <c r="Y8" i="111" s="1"/>
  <c r="Y9" i="111" s="1"/>
  <c r="Y10" i="111" s="1"/>
  <c r="Y11" i="111" s="1"/>
  <c r="Y12" i="111" s="1"/>
  <c r="AD4" i="115"/>
  <c r="AD5" i="115" s="1"/>
  <c r="AD6" i="115" s="1"/>
  <c r="AD7" i="115" s="1"/>
  <c r="AD8" i="115" s="1"/>
  <c r="AD9" i="115" s="1"/>
  <c r="AD10" i="115" s="1"/>
  <c r="AD11" i="115" s="1"/>
  <c r="AD12" i="115" s="1"/>
  <c r="AC4" i="111"/>
  <c r="AC5" i="111" s="1"/>
  <c r="AC6" i="111" s="1"/>
  <c r="AC7" i="111" s="1"/>
  <c r="AC8" i="111" s="1"/>
  <c r="AC9" i="111" s="1"/>
  <c r="AC10" i="111" s="1"/>
  <c r="AC11" i="111" s="1"/>
  <c r="AC12" i="111" s="1"/>
  <c r="AF4" i="102"/>
  <c r="AF5" i="102" s="1"/>
  <c r="AF6" i="102" s="1"/>
  <c r="AF7" i="102" s="1"/>
  <c r="AF8" i="102" s="1"/>
  <c r="AF9" i="102" s="1"/>
  <c r="AF10" i="102" s="1"/>
  <c r="AF11" i="102" s="1"/>
  <c r="AF12" i="102" s="1"/>
  <c r="AF4" i="107"/>
  <c r="AF5" i="107" s="1"/>
  <c r="AF6" i="107" s="1"/>
  <c r="AF7" i="107" s="1"/>
  <c r="AF8" i="107" s="1"/>
  <c r="AF9" i="107" s="1"/>
  <c r="AF10" i="107" s="1"/>
  <c r="AF11" i="107" s="1"/>
  <c r="AF12" i="107" s="1"/>
  <c r="Z4" i="103"/>
  <c r="Z5" i="103" s="1"/>
  <c r="Z6" i="103" s="1"/>
  <c r="Z7" i="103" s="1"/>
  <c r="Z8" i="103" s="1"/>
  <c r="Z9" i="103" s="1"/>
  <c r="Z10" i="103" s="1"/>
  <c r="Z11" i="103" s="1"/>
  <c r="Z12" i="103" s="1"/>
  <c r="AA4" i="115"/>
  <c r="AA5" i="115" s="1"/>
  <c r="AA6" i="115" s="1"/>
  <c r="AA7" i="115" s="1"/>
  <c r="AA8" i="115" s="1"/>
  <c r="AA9" i="115" s="1"/>
  <c r="AA10" i="115" s="1"/>
  <c r="AA11" i="115" s="1"/>
  <c r="AA12" i="115" s="1"/>
  <c r="X4" i="117"/>
  <c r="X5" i="117" s="1"/>
  <c r="X6" i="117" s="1"/>
  <c r="X7" i="117" s="1"/>
  <c r="X8" i="117" s="1"/>
  <c r="X9" i="117" s="1"/>
  <c r="X10" i="117" s="1"/>
  <c r="X11" i="117" s="1"/>
  <c r="X12" i="117" s="1"/>
  <c r="Y4" i="107"/>
  <c r="Y5" i="107" s="1"/>
  <c r="Y6" i="107" s="1"/>
  <c r="Y7" i="107" s="1"/>
  <c r="Y8" i="107" s="1"/>
  <c r="Y9" i="107" s="1"/>
  <c r="Y10" i="107" s="1"/>
  <c r="Y11" i="107" s="1"/>
  <c r="Y12" i="107" s="1"/>
  <c r="C6" i="82"/>
  <c r="AD4" i="107"/>
  <c r="AD5" i="107" s="1"/>
  <c r="AD6" i="107" s="1"/>
  <c r="AD7" i="107" s="1"/>
  <c r="AD8" i="107" s="1"/>
  <c r="AD9" i="107" s="1"/>
  <c r="AD10" i="107" s="1"/>
  <c r="AD11" i="107" s="1"/>
  <c r="AD12" i="107" s="1"/>
  <c r="AD4" i="117"/>
  <c r="AD5" i="117" s="1"/>
  <c r="AD6" i="117" s="1"/>
  <c r="AD7" i="117" s="1"/>
  <c r="AD8" i="117" s="1"/>
  <c r="AD9" i="117" s="1"/>
  <c r="AD10" i="117" s="1"/>
  <c r="AD11" i="117" s="1"/>
  <c r="AD12" i="117" s="1"/>
  <c r="AC4" i="115"/>
  <c r="AC5" i="115" s="1"/>
  <c r="AC6" i="115" s="1"/>
  <c r="AC7" i="115" s="1"/>
  <c r="AC8" i="115" s="1"/>
  <c r="AC9" i="115" s="1"/>
  <c r="AC10" i="115" s="1"/>
  <c r="AC11" i="115" s="1"/>
  <c r="AC12" i="115" s="1"/>
  <c r="AE4" i="111"/>
  <c r="AE5" i="111" s="1"/>
  <c r="AE6" i="111" s="1"/>
  <c r="AE7" i="111" s="1"/>
  <c r="AE8" i="111" s="1"/>
  <c r="AE9" i="111" s="1"/>
  <c r="AE10" i="111" s="1"/>
  <c r="AE11" i="111" s="1"/>
  <c r="AE12" i="111" s="1"/>
  <c r="X4" i="109"/>
  <c r="X5" i="109" s="1"/>
  <c r="X6" i="109" s="1"/>
  <c r="X7" i="109" s="1"/>
  <c r="X8" i="109" s="1"/>
  <c r="X9" i="109" s="1"/>
  <c r="X10" i="109" s="1"/>
  <c r="X11" i="109" s="1"/>
  <c r="X12" i="109" s="1"/>
  <c r="AE4" i="115"/>
  <c r="AE5" i="115" s="1"/>
  <c r="AE6" i="115" s="1"/>
  <c r="AE7" i="115" s="1"/>
  <c r="AE8" i="115" s="1"/>
  <c r="AE9" i="115" s="1"/>
  <c r="AE10" i="115" s="1"/>
  <c r="AE11" i="115" s="1"/>
  <c r="AE12" i="115" s="1"/>
  <c r="Y4" i="113"/>
  <c r="Y5" i="113" s="1"/>
  <c r="Y6" i="113" s="1"/>
  <c r="Y7" i="113" s="1"/>
  <c r="Y8" i="113" s="1"/>
  <c r="Y9" i="113" s="1"/>
  <c r="Y10" i="113" s="1"/>
  <c r="Y11" i="113" s="1"/>
  <c r="Y12" i="113" s="1"/>
  <c r="AA4" i="113"/>
  <c r="AA5" i="113" s="1"/>
  <c r="AA6" i="113" s="1"/>
  <c r="AA7" i="113" s="1"/>
  <c r="AA8" i="113" s="1"/>
  <c r="AA9" i="113" s="1"/>
  <c r="AA10" i="113" s="1"/>
  <c r="AA11" i="113" s="1"/>
  <c r="AA12" i="113" s="1"/>
  <c r="AF4" i="103"/>
  <c r="AF5" i="103" s="1"/>
  <c r="AF6" i="103" s="1"/>
  <c r="AF7" i="103" s="1"/>
  <c r="AF8" i="103" s="1"/>
  <c r="AF9" i="103" s="1"/>
  <c r="AF10" i="103" s="1"/>
  <c r="AF11" i="103" s="1"/>
  <c r="AF12" i="103" s="1"/>
  <c r="AF28" i="103"/>
  <c r="AF14" i="103" s="1"/>
  <c r="AF15" i="103" s="1"/>
  <c r="AF16" i="103" s="1"/>
  <c r="AF17" i="103" s="1"/>
  <c r="AF18" i="103" s="1"/>
  <c r="AF19" i="103" s="1"/>
  <c r="AF20" i="103" s="1"/>
  <c r="AF21" i="103" s="1"/>
  <c r="AF22" i="103" s="1"/>
  <c r="AF23" i="103" s="1"/>
  <c r="AF24" i="103" s="1"/>
  <c r="AF25" i="103" s="1"/>
  <c r="AF26" i="103" s="1"/>
  <c r="AF27" i="103" s="1"/>
  <c r="AF28" i="117"/>
  <c r="AF14" i="117" s="1"/>
  <c r="AF15" i="117" s="1"/>
  <c r="AF16" i="117" s="1"/>
  <c r="AF17" i="117" s="1"/>
  <c r="AF18" i="117" s="1"/>
  <c r="AF19" i="117" s="1"/>
  <c r="AF20" i="117" s="1"/>
  <c r="AF21" i="117" s="1"/>
  <c r="AF22" i="117" s="1"/>
  <c r="AF23" i="117" s="1"/>
  <c r="AF24" i="117" s="1"/>
  <c r="AF25" i="117" s="1"/>
  <c r="AF26" i="117" s="1"/>
  <c r="AF27" i="117" s="1"/>
  <c r="AF28" i="109"/>
  <c r="AF14" i="109" s="1"/>
  <c r="AF15" i="109" s="1"/>
  <c r="AF16" i="109" s="1"/>
  <c r="AF17" i="109" s="1"/>
  <c r="AF18" i="109" s="1"/>
  <c r="AF19" i="109" s="1"/>
  <c r="AF20" i="109" s="1"/>
  <c r="AF21" i="109" s="1"/>
  <c r="AF22" i="109" s="1"/>
  <c r="AF23" i="109" s="1"/>
  <c r="AF24" i="109" s="1"/>
  <c r="AF25" i="109" s="1"/>
  <c r="AF26" i="109" s="1"/>
  <c r="AF27" i="109" s="1"/>
  <c r="AF28" i="107"/>
  <c r="AF28" i="115"/>
  <c r="C96" i="115" s="1"/>
  <c r="AF28" i="102"/>
  <c r="AF28" i="113"/>
  <c r="AF14" i="113" s="1"/>
  <c r="AF15" i="113" s="1"/>
  <c r="AF16" i="113" s="1"/>
  <c r="AF17" i="113" s="1"/>
  <c r="AF18" i="113" s="1"/>
  <c r="AF19" i="113" s="1"/>
  <c r="AF20" i="113" s="1"/>
  <c r="AF21" i="113" s="1"/>
  <c r="AF22" i="113" s="1"/>
  <c r="AF23" i="113" s="1"/>
  <c r="AF24" i="113" s="1"/>
  <c r="AF25" i="113" s="1"/>
  <c r="AF26" i="113" s="1"/>
  <c r="AF27" i="113" s="1"/>
  <c r="AF28" i="111"/>
  <c r="AF14" i="111" s="1"/>
  <c r="AF15" i="111" s="1"/>
  <c r="AF16" i="111" s="1"/>
  <c r="AF17" i="111" s="1"/>
  <c r="AF18" i="111" s="1"/>
  <c r="AF19" i="111" s="1"/>
  <c r="AF20" i="111" s="1"/>
  <c r="AF21" i="111" s="1"/>
  <c r="AF22" i="111" s="1"/>
  <c r="AF23" i="111" s="1"/>
  <c r="AF24" i="111" s="1"/>
  <c r="AF25" i="111" s="1"/>
  <c r="AF26" i="111" s="1"/>
  <c r="AF27" i="111" s="1"/>
  <c r="Z6" i="82"/>
  <c r="AF46" i="56"/>
  <c r="AF32" i="56" s="1"/>
  <c r="AF33" i="56" s="1"/>
  <c r="AF34" i="56" s="1"/>
  <c r="AF35" i="56" s="1"/>
  <c r="AF36" i="56" s="1"/>
  <c r="AF37" i="56" s="1"/>
  <c r="AF38" i="56" s="1"/>
  <c r="AF39" i="56" s="1"/>
  <c r="AF40" i="56" s="1"/>
  <c r="AF41" i="56" s="1"/>
  <c r="AF42" i="56" s="1"/>
  <c r="AF43" i="56" s="1"/>
  <c r="AF44" i="56" s="1"/>
  <c r="AF45" i="56" s="1"/>
  <c r="AA4" i="102"/>
  <c r="AA5" i="102" s="1"/>
  <c r="AA6" i="102" s="1"/>
  <c r="AA7" i="102" s="1"/>
  <c r="AA8" i="102" s="1"/>
  <c r="AA9" i="102" s="1"/>
  <c r="AA10" i="102" s="1"/>
  <c r="AA11" i="102" s="1"/>
  <c r="AA12" i="102" s="1"/>
  <c r="AC4" i="117"/>
  <c r="AC5" i="117" s="1"/>
  <c r="AC6" i="117" s="1"/>
  <c r="AC7" i="117" s="1"/>
  <c r="AC8" i="117" s="1"/>
  <c r="AC9" i="117" s="1"/>
  <c r="AC10" i="117" s="1"/>
  <c r="AC11" i="117" s="1"/>
  <c r="AC12" i="117" s="1"/>
  <c r="X4" i="113"/>
  <c r="X5" i="113" s="1"/>
  <c r="X6" i="113" s="1"/>
  <c r="X7" i="113" s="1"/>
  <c r="X8" i="113" s="1"/>
  <c r="X9" i="113" s="1"/>
  <c r="X10" i="113" s="1"/>
  <c r="X11" i="113" s="1"/>
  <c r="X12" i="113" s="1"/>
  <c r="AE4" i="117"/>
  <c r="AE5" i="117" s="1"/>
  <c r="AE6" i="117" s="1"/>
  <c r="AE7" i="117" s="1"/>
  <c r="AE8" i="117" s="1"/>
  <c r="AE9" i="117" s="1"/>
  <c r="AE10" i="117" s="1"/>
  <c r="AE11" i="117" s="1"/>
  <c r="AE12" i="117" s="1"/>
  <c r="Y4" i="115"/>
  <c r="Y5" i="115" s="1"/>
  <c r="Y6" i="115" s="1"/>
  <c r="Y7" i="115" s="1"/>
  <c r="Y8" i="115" s="1"/>
  <c r="Y9" i="115" s="1"/>
  <c r="Y10" i="115" s="1"/>
  <c r="Y11" i="115" s="1"/>
  <c r="Y12" i="115" s="1"/>
  <c r="AD28" i="117"/>
  <c r="AD14" i="117" s="1"/>
  <c r="AD15" i="117" s="1"/>
  <c r="AD16" i="117" s="1"/>
  <c r="AD17" i="117" s="1"/>
  <c r="AD18" i="117" s="1"/>
  <c r="AD19" i="117" s="1"/>
  <c r="AD20" i="117" s="1"/>
  <c r="AD21" i="117" s="1"/>
  <c r="AD22" i="117" s="1"/>
  <c r="AD23" i="117" s="1"/>
  <c r="AD24" i="117" s="1"/>
  <c r="AD25" i="117" s="1"/>
  <c r="AD26" i="117" s="1"/>
  <c r="AD27" i="117" s="1"/>
  <c r="AD28" i="115"/>
  <c r="AD14" i="115" s="1"/>
  <c r="AD15" i="115" s="1"/>
  <c r="AD16" i="115" s="1"/>
  <c r="AD17" i="115" s="1"/>
  <c r="AD18" i="115" s="1"/>
  <c r="AD19" i="115" s="1"/>
  <c r="AD20" i="115" s="1"/>
  <c r="AD21" i="115" s="1"/>
  <c r="AD22" i="115" s="1"/>
  <c r="AD23" i="115" s="1"/>
  <c r="AD24" i="115" s="1"/>
  <c r="AD25" i="115" s="1"/>
  <c r="AD26" i="115" s="1"/>
  <c r="AD27" i="115" s="1"/>
  <c r="AD28" i="103"/>
  <c r="AD14" i="103" s="1"/>
  <c r="AD15" i="103" s="1"/>
  <c r="AD16" i="103" s="1"/>
  <c r="AD17" i="103" s="1"/>
  <c r="AD18" i="103" s="1"/>
  <c r="AD19" i="103" s="1"/>
  <c r="AD20" i="103" s="1"/>
  <c r="AD21" i="103" s="1"/>
  <c r="AD22" i="103" s="1"/>
  <c r="AD23" i="103" s="1"/>
  <c r="AD24" i="103" s="1"/>
  <c r="AD25" i="103" s="1"/>
  <c r="AD26" i="103" s="1"/>
  <c r="AD27" i="103" s="1"/>
  <c r="AD28" i="102"/>
  <c r="AD14" i="102" s="1"/>
  <c r="AD15" i="102" s="1"/>
  <c r="AD16" i="102" s="1"/>
  <c r="AD17" i="102" s="1"/>
  <c r="AD18" i="102" s="1"/>
  <c r="AD19" i="102" s="1"/>
  <c r="AD20" i="102" s="1"/>
  <c r="AD21" i="102" s="1"/>
  <c r="AD22" i="102" s="1"/>
  <c r="AD23" i="102" s="1"/>
  <c r="AD24" i="102" s="1"/>
  <c r="AD25" i="102" s="1"/>
  <c r="AD26" i="102" s="1"/>
  <c r="AD27" i="102" s="1"/>
  <c r="AD28" i="107"/>
  <c r="AD14" i="107" s="1"/>
  <c r="AD15" i="107" s="1"/>
  <c r="AD16" i="107" s="1"/>
  <c r="AD17" i="107" s="1"/>
  <c r="AD18" i="107" s="1"/>
  <c r="AD19" i="107" s="1"/>
  <c r="AD20" i="107" s="1"/>
  <c r="AD21" i="107" s="1"/>
  <c r="AD22" i="107" s="1"/>
  <c r="AD23" i="107" s="1"/>
  <c r="AD24" i="107" s="1"/>
  <c r="AD25" i="107" s="1"/>
  <c r="AD26" i="107" s="1"/>
  <c r="AD27" i="107" s="1"/>
  <c r="AD28" i="109"/>
  <c r="AD14" i="109" s="1"/>
  <c r="AD15" i="109" s="1"/>
  <c r="AD16" i="109" s="1"/>
  <c r="AD17" i="109" s="1"/>
  <c r="AD18" i="109" s="1"/>
  <c r="AD19" i="109" s="1"/>
  <c r="AD20" i="109" s="1"/>
  <c r="AD21" i="109" s="1"/>
  <c r="AD22" i="109" s="1"/>
  <c r="AD23" i="109" s="1"/>
  <c r="AD24" i="109" s="1"/>
  <c r="AD25" i="109" s="1"/>
  <c r="AD26" i="109" s="1"/>
  <c r="AD27" i="109" s="1"/>
  <c r="AD46" i="56"/>
  <c r="AD32" i="56" s="1"/>
  <c r="AD33" i="56" s="1"/>
  <c r="AD34" i="56" s="1"/>
  <c r="AD35" i="56" s="1"/>
  <c r="AD36" i="56" s="1"/>
  <c r="AD37" i="56" s="1"/>
  <c r="AD38" i="56" s="1"/>
  <c r="AD39" i="56" s="1"/>
  <c r="AD40" i="56" s="1"/>
  <c r="AD41" i="56" s="1"/>
  <c r="AD42" i="56" s="1"/>
  <c r="AD43" i="56" s="1"/>
  <c r="AD44" i="56" s="1"/>
  <c r="AD45" i="56" s="1"/>
  <c r="AD28" i="113"/>
  <c r="AD14" i="113" s="1"/>
  <c r="AD15" i="113" s="1"/>
  <c r="AD16" i="113" s="1"/>
  <c r="AD17" i="113" s="1"/>
  <c r="AD18" i="113" s="1"/>
  <c r="AD19" i="113" s="1"/>
  <c r="AD20" i="113" s="1"/>
  <c r="AD21" i="113" s="1"/>
  <c r="AD22" i="113" s="1"/>
  <c r="AD23" i="113" s="1"/>
  <c r="AD24" i="113" s="1"/>
  <c r="AD25" i="113" s="1"/>
  <c r="AD26" i="113" s="1"/>
  <c r="AD27" i="113" s="1"/>
  <c r="AD28" i="111"/>
  <c r="X6" i="82"/>
  <c r="AF4" i="111"/>
  <c r="AF5" i="111" s="1"/>
  <c r="AF6" i="111" s="1"/>
  <c r="AF7" i="111" s="1"/>
  <c r="AF8" i="111" s="1"/>
  <c r="AF9" i="111" s="1"/>
  <c r="AF10" i="111" s="1"/>
  <c r="AF11" i="111" s="1"/>
  <c r="AF12" i="111" s="1"/>
  <c r="Z4" i="102"/>
  <c r="Z5" i="102" s="1"/>
  <c r="Z6" i="102" s="1"/>
  <c r="Z7" i="102" s="1"/>
  <c r="Z8" i="102" s="1"/>
  <c r="Z9" i="102" s="1"/>
  <c r="Z10" i="102" s="1"/>
  <c r="Z11" i="102" s="1"/>
  <c r="Z12" i="102" s="1"/>
  <c r="Z4" i="113"/>
  <c r="Z5" i="113" s="1"/>
  <c r="Z6" i="113" s="1"/>
  <c r="Z7" i="113" s="1"/>
  <c r="Z8" i="113" s="1"/>
  <c r="Z9" i="113" s="1"/>
  <c r="Z10" i="113" s="1"/>
  <c r="Z11" i="113" s="1"/>
  <c r="Z12" i="113" s="1"/>
  <c r="C95" i="103"/>
  <c r="AA4" i="103"/>
  <c r="AA5" i="103" s="1"/>
  <c r="AA6" i="103" s="1"/>
  <c r="AA7" i="103" s="1"/>
  <c r="AA8" i="103" s="1"/>
  <c r="AA9" i="103" s="1"/>
  <c r="AA10" i="103" s="1"/>
  <c r="AA11" i="103" s="1"/>
  <c r="AA12" i="103" s="1"/>
  <c r="C95" i="102"/>
  <c r="X4" i="102"/>
  <c r="X5" i="102" s="1"/>
  <c r="X6" i="102" s="1"/>
  <c r="X7" i="102" s="1"/>
  <c r="X8" i="102" s="1"/>
  <c r="X9" i="102" s="1"/>
  <c r="X10" i="102" s="1"/>
  <c r="X11" i="102" s="1"/>
  <c r="X12" i="102" s="1"/>
  <c r="X4" i="107"/>
  <c r="X5" i="107" s="1"/>
  <c r="X6" i="107" s="1"/>
  <c r="X7" i="107" s="1"/>
  <c r="X8" i="107" s="1"/>
  <c r="X9" i="107" s="1"/>
  <c r="X10" i="107" s="1"/>
  <c r="X11" i="107" s="1"/>
  <c r="X12" i="107" s="1"/>
  <c r="AE4" i="102"/>
  <c r="AE5" i="102" s="1"/>
  <c r="AE6" i="102" s="1"/>
  <c r="AE7" i="102" s="1"/>
  <c r="AE8" i="102" s="1"/>
  <c r="AE9" i="102" s="1"/>
  <c r="AE10" i="102" s="1"/>
  <c r="AE11" i="102" s="1"/>
  <c r="AE12" i="102" s="1"/>
  <c r="Y4" i="117"/>
  <c r="Y5" i="117" s="1"/>
  <c r="Y6" i="117" s="1"/>
  <c r="Y7" i="117" s="1"/>
  <c r="Y8" i="117" s="1"/>
  <c r="Y9" i="117" s="1"/>
  <c r="Y10" i="117" s="1"/>
  <c r="Y11" i="117" s="1"/>
  <c r="Y12" i="117" s="1"/>
  <c r="AD4" i="102"/>
  <c r="AD5" i="102" s="1"/>
  <c r="AD6" i="102" s="1"/>
  <c r="AD7" i="102" s="1"/>
  <c r="AD8" i="102" s="1"/>
  <c r="AD9" i="102" s="1"/>
  <c r="AD10" i="102" s="1"/>
  <c r="AD11" i="102" s="1"/>
  <c r="AD12" i="102" s="1"/>
  <c r="AC4" i="103"/>
  <c r="AC5" i="103" s="1"/>
  <c r="AC6" i="103" s="1"/>
  <c r="AC7" i="103" s="1"/>
  <c r="AC8" i="103" s="1"/>
  <c r="AC9" i="103" s="1"/>
  <c r="AC10" i="103" s="1"/>
  <c r="AC11" i="103" s="1"/>
  <c r="AC12" i="103" s="1"/>
  <c r="AC4" i="102"/>
  <c r="AC5" i="102" s="1"/>
  <c r="AC6" i="102" s="1"/>
  <c r="AC7" i="102" s="1"/>
  <c r="AC8" i="102" s="1"/>
  <c r="AC9" i="102" s="1"/>
  <c r="AC10" i="102" s="1"/>
  <c r="AC11" i="102" s="1"/>
  <c r="AC12" i="102" s="1"/>
  <c r="Z4" i="109"/>
  <c r="Z5" i="109" s="1"/>
  <c r="Z6" i="109" s="1"/>
  <c r="Z7" i="109" s="1"/>
  <c r="Z8" i="109" s="1"/>
  <c r="Z9" i="109" s="1"/>
  <c r="Z10" i="109" s="1"/>
  <c r="Z11" i="109" s="1"/>
  <c r="Z12" i="109" s="1"/>
  <c r="AF4" i="109"/>
  <c r="AF5" i="109" s="1"/>
  <c r="AF6" i="109" s="1"/>
  <c r="AF7" i="109" s="1"/>
  <c r="AF8" i="109" s="1"/>
  <c r="AF9" i="109" s="1"/>
  <c r="AF10" i="109" s="1"/>
  <c r="AF11" i="109" s="1"/>
  <c r="AF12" i="109" s="1"/>
  <c r="Z4" i="107"/>
  <c r="Z5" i="107" s="1"/>
  <c r="Z6" i="107" s="1"/>
  <c r="Z7" i="107" s="1"/>
  <c r="Z8" i="107" s="1"/>
  <c r="Z9" i="107" s="1"/>
  <c r="Z10" i="107" s="1"/>
  <c r="Z11" i="107" s="1"/>
  <c r="Z12" i="107" s="1"/>
  <c r="Z28" i="115"/>
  <c r="Z14" i="115" s="1"/>
  <c r="Z15" i="115" s="1"/>
  <c r="Z16" i="115" s="1"/>
  <c r="Z17" i="115" s="1"/>
  <c r="Z18" i="115" s="1"/>
  <c r="Z19" i="115" s="1"/>
  <c r="Z20" i="115" s="1"/>
  <c r="Z21" i="115" s="1"/>
  <c r="Z22" i="115" s="1"/>
  <c r="Z23" i="115" s="1"/>
  <c r="Z24" i="115" s="1"/>
  <c r="Z25" i="115" s="1"/>
  <c r="Z26" i="115" s="1"/>
  <c r="Z27" i="115" s="1"/>
  <c r="Z46" i="56"/>
  <c r="Z32" i="56" s="1"/>
  <c r="Z33" i="56" s="1"/>
  <c r="Z34" i="56" s="1"/>
  <c r="Z35" i="56" s="1"/>
  <c r="Z36" i="56" s="1"/>
  <c r="Z37" i="56" s="1"/>
  <c r="Z38" i="56" s="1"/>
  <c r="Z39" i="56" s="1"/>
  <c r="Z40" i="56" s="1"/>
  <c r="Z41" i="56" s="1"/>
  <c r="Z42" i="56" s="1"/>
  <c r="Z43" i="56" s="1"/>
  <c r="Z44" i="56" s="1"/>
  <c r="Z45" i="56" s="1"/>
  <c r="Z28" i="113"/>
  <c r="Z14" i="113" s="1"/>
  <c r="Z15" i="113" s="1"/>
  <c r="Z16" i="113" s="1"/>
  <c r="Z17" i="113" s="1"/>
  <c r="Z18" i="113" s="1"/>
  <c r="Z19" i="113" s="1"/>
  <c r="Z20" i="113" s="1"/>
  <c r="Z21" i="113" s="1"/>
  <c r="Z22" i="113" s="1"/>
  <c r="Z23" i="113" s="1"/>
  <c r="Z24" i="113" s="1"/>
  <c r="Z25" i="113" s="1"/>
  <c r="Z26" i="113" s="1"/>
  <c r="Z27" i="113" s="1"/>
  <c r="Z28" i="111"/>
  <c r="Z14" i="111" s="1"/>
  <c r="Z15" i="111" s="1"/>
  <c r="Z16" i="111" s="1"/>
  <c r="Z17" i="111" s="1"/>
  <c r="Z18" i="111" s="1"/>
  <c r="Z19" i="111" s="1"/>
  <c r="Z20" i="111" s="1"/>
  <c r="Z21" i="111" s="1"/>
  <c r="Z22" i="111" s="1"/>
  <c r="Z23" i="111" s="1"/>
  <c r="Z24" i="111" s="1"/>
  <c r="Z25" i="111" s="1"/>
  <c r="Z26" i="111" s="1"/>
  <c r="Z27" i="111" s="1"/>
  <c r="Z28" i="117"/>
  <c r="Z28" i="103"/>
  <c r="Z14" i="103" s="1"/>
  <c r="Z15" i="103" s="1"/>
  <c r="Z16" i="103" s="1"/>
  <c r="Z17" i="103" s="1"/>
  <c r="Z18" i="103" s="1"/>
  <c r="Z19" i="103" s="1"/>
  <c r="Z20" i="103" s="1"/>
  <c r="Z21" i="103" s="1"/>
  <c r="Z22" i="103" s="1"/>
  <c r="Z23" i="103" s="1"/>
  <c r="Z24" i="103" s="1"/>
  <c r="Z25" i="103" s="1"/>
  <c r="Z26" i="103" s="1"/>
  <c r="Z27" i="103" s="1"/>
  <c r="Z28" i="102"/>
  <c r="Z14" i="102" s="1"/>
  <c r="Z15" i="102" s="1"/>
  <c r="Z16" i="102" s="1"/>
  <c r="Z17" i="102" s="1"/>
  <c r="Z18" i="102" s="1"/>
  <c r="Z19" i="102" s="1"/>
  <c r="Z20" i="102" s="1"/>
  <c r="Z21" i="102" s="1"/>
  <c r="Z22" i="102" s="1"/>
  <c r="Z23" i="102" s="1"/>
  <c r="Z24" i="102" s="1"/>
  <c r="Z25" i="102" s="1"/>
  <c r="Z26" i="102" s="1"/>
  <c r="Z27" i="102" s="1"/>
  <c r="Z28" i="109"/>
  <c r="Z14" i="109" s="1"/>
  <c r="Z15" i="109" s="1"/>
  <c r="Z16" i="109" s="1"/>
  <c r="Z17" i="109" s="1"/>
  <c r="Z18" i="109" s="1"/>
  <c r="Z19" i="109" s="1"/>
  <c r="Z20" i="109" s="1"/>
  <c r="Z21" i="109" s="1"/>
  <c r="Z22" i="109" s="1"/>
  <c r="Z23" i="109" s="1"/>
  <c r="Z24" i="109" s="1"/>
  <c r="Z25" i="109" s="1"/>
  <c r="Z26" i="109" s="1"/>
  <c r="Z27" i="109" s="1"/>
  <c r="Z28" i="107"/>
  <c r="Z14" i="107" s="1"/>
  <c r="Z15" i="107" s="1"/>
  <c r="Z16" i="107" s="1"/>
  <c r="Z17" i="107" s="1"/>
  <c r="Z18" i="107" s="1"/>
  <c r="Z19" i="107" s="1"/>
  <c r="Z20" i="107" s="1"/>
  <c r="Z21" i="107" s="1"/>
  <c r="Z22" i="107" s="1"/>
  <c r="Z23" i="107" s="1"/>
  <c r="Z24" i="107" s="1"/>
  <c r="Z25" i="107" s="1"/>
  <c r="Z26" i="107" s="1"/>
  <c r="Z27" i="107" s="1"/>
  <c r="D6" i="82"/>
  <c r="AA4" i="111"/>
  <c r="AA5" i="111" s="1"/>
  <c r="AA6" i="111" s="1"/>
  <c r="AA7" i="111" s="1"/>
  <c r="AA8" i="111" s="1"/>
  <c r="AA9" i="111" s="1"/>
  <c r="AA10" i="111" s="1"/>
  <c r="AA11" i="111" s="1"/>
  <c r="AA12" i="111" s="1"/>
  <c r="X28" i="103"/>
  <c r="X14" i="103" s="1"/>
  <c r="X15" i="103" s="1"/>
  <c r="X16" i="103" s="1"/>
  <c r="X17" i="103" s="1"/>
  <c r="X18" i="103" s="1"/>
  <c r="X19" i="103" s="1"/>
  <c r="X20" i="103" s="1"/>
  <c r="X21" i="103" s="1"/>
  <c r="X22" i="103" s="1"/>
  <c r="X23" i="103" s="1"/>
  <c r="X24" i="103" s="1"/>
  <c r="X25" i="103" s="1"/>
  <c r="X26" i="103" s="1"/>
  <c r="X27" i="103" s="1"/>
  <c r="X28" i="117"/>
  <c r="X14" i="117" s="1"/>
  <c r="X15" i="117" s="1"/>
  <c r="X16" i="117" s="1"/>
  <c r="X17" i="117" s="1"/>
  <c r="X18" i="117" s="1"/>
  <c r="X19" i="117" s="1"/>
  <c r="X20" i="117" s="1"/>
  <c r="X21" i="117" s="1"/>
  <c r="X22" i="117" s="1"/>
  <c r="X23" i="117" s="1"/>
  <c r="X24" i="117" s="1"/>
  <c r="X25" i="117" s="1"/>
  <c r="X26" i="117" s="1"/>
  <c r="X27" i="117" s="1"/>
  <c r="X28" i="109"/>
  <c r="X14" i="109" s="1"/>
  <c r="X15" i="109" s="1"/>
  <c r="X16" i="109" s="1"/>
  <c r="X17" i="109" s="1"/>
  <c r="X18" i="109" s="1"/>
  <c r="X19" i="109" s="1"/>
  <c r="X20" i="109" s="1"/>
  <c r="X21" i="109" s="1"/>
  <c r="X22" i="109" s="1"/>
  <c r="X23" i="109" s="1"/>
  <c r="X24" i="109" s="1"/>
  <c r="X25" i="109" s="1"/>
  <c r="X26" i="109" s="1"/>
  <c r="X27" i="109" s="1"/>
  <c r="X28" i="107"/>
  <c r="X14" i="107" s="1"/>
  <c r="X15" i="107" s="1"/>
  <c r="X16" i="107" s="1"/>
  <c r="X17" i="107" s="1"/>
  <c r="X18" i="107" s="1"/>
  <c r="X19" i="107" s="1"/>
  <c r="X20" i="107" s="1"/>
  <c r="X21" i="107" s="1"/>
  <c r="X22" i="107" s="1"/>
  <c r="X23" i="107" s="1"/>
  <c r="X24" i="107" s="1"/>
  <c r="X25" i="107" s="1"/>
  <c r="X26" i="107" s="1"/>
  <c r="X27" i="107" s="1"/>
  <c r="X28" i="115"/>
  <c r="X14" i="115" s="1"/>
  <c r="X15" i="115" s="1"/>
  <c r="X16" i="115" s="1"/>
  <c r="X17" i="115" s="1"/>
  <c r="X18" i="115" s="1"/>
  <c r="X19" i="115" s="1"/>
  <c r="X20" i="115" s="1"/>
  <c r="X21" i="115" s="1"/>
  <c r="X22" i="115" s="1"/>
  <c r="X23" i="115" s="1"/>
  <c r="X24" i="115" s="1"/>
  <c r="X25" i="115" s="1"/>
  <c r="X26" i="115" s="1"/>
  <c r="X27" i="115" s="1"/>
  <c r="X28" i="102"/>
  <c r="X14" i="102" s="1"/>
  <c r="X15" i="102" s="1"/>
  <c r="X16" i="102" s="1"/>
  <c r="X17" i="102" s="1"/>
  <c r="X18" i="102" s="1"/>
  <c r="X19" i="102" s="1"/>
  <c r="X20" i="102" s="1"/>
  <c r="X21" i="102" s="1"/>
  <c r="X22" i="102" s="1"/>
  <c r="X23" i="102" s="1"/>
  <c r="X24" i="102" s="1"/>
  <c r="X25" i="102" s="1"/>
  <c r="X26" i="102" s="1"/>
  <c r="X27" i="102" s="1"/>
  <c r="X28" i="113"/>
  <c r="X14" i="113" s="1"/>
  <c r="X15" i="113" s="1"/>
  <c r="X16" i="113" s="1"/>
  <c r="X17" i="113" s="1"/>
  <c r="X18" i="113" s="1"/>
  <c r="X19" i="113" s="1"/>
  <c r="X20" i="113" s="1"/>
  <c r="X21" i="113" s="1"/>
  <c r="X22" i="113" s="1"/>
  <c r="X23" i="113" s="1"/>
  <c r="X24" i="113" s="1"/>
  <c r="X25" i="113" s="1"/>
  <c r="X26" i="113" s="1"/>
  <c r="X27" i="113" s="1"/>
  <c r="X28" i="111"/>
  <c r="X14" i="111" s="1"/>
  <c r="X15" i="111" s="1"/>
  <c r="X16" i="111" s="1"/>
  <c r="X17" i="111" s="1"/>
  <c r="X18" i="111" s="1"/>
  <c r="X19" i="111" s="1"/>
  <c r="X20" i="111" s="1"/>
  <c r="X21" i="111" s="1"/>
  <c r="X22" i="111" s="1"/>
  <c r="X23" i="111" s="1"/>
  <c r="X24" i="111" s="1"/>
  <c r="X25" i="111" s="1"/>
  <c r="X26" i="111" s="1"/>
  <c r="X27" i="111" s="1"/>
  <c r="X46" i="56"/>
  <c r="X32" i="56" s="1"/>
  <c r="X33" i="56" s="1"/>
  <c r="X34" i="56" s="1"/>
  <c r="X35" i="56" s="1"/>
  <c r="X36" i="56" s="1"/>
  <c r="X37" i="56" s="1"/>
  <c r="X38" i="56" s="1"/>
  <c r="X39" i="56" s="1"/>
  <c r="X40" i="56" s="1"/>
  <c r="X41" i="56" s="1"/>
  <c r="X42" i="56" s="1"/>
  <c r="X43" i="56" s="1"/>
  <c r="X44" i="56" s="1"/>
  <c r="X45" i="56" s="1"/>
  <c r="B6" i="82"/>
  <c r="AE4" i="107"/>
  <c r="AE5" i="107" s="1"/>
  <c r="AE6" i="107" s="1"/>
  <c r="AE7" i="107" s="1"/>
  <c r="AE8" i="107" s="1"/>
  <c r="AE9" i="107" s="1"/>
  <c r="AE10" i="107" s="1"/>
  <c r="AE11" i="107" s="1"/>
  <c r="AE12" i="107" s="1"/>
  <c r="Y4" i="102"/>
  <c r="Y5" i="102" s="1"/>
  <c r="Y6" i="102" s="1"/>
  <c r="Y7" i="102" s="1"/>
  <c r="Y8" i="102" s="1"/>
  <c r="Y9" i="102" s="1"/>
  <c r="Y10" i="102" s="1"/>
  <c r="Y11" i="102" s="1"/>
  <c r="Y12" i="102" s="1"/>
  <c r="AB78" i="113"/>
  <c r="AD4" i="103"/>
  <c r="AD5" i="103" s="1"/>
  <c r="AD6" i="103" s="1"/>
  <c r="AD7" i="103" s="1"/>
  <c r="AD8" i="103" s="1"/>
  <c r="AD9" i="103" s="1"/>
  <c r="AD10" i="103" s="1"/>
  <c r="AD11" i="103" s="1"/>
  <c r="AD12" i="103" s="1"/>
  <c r="AC4" i="107"/>
  <c r="AC5" i="107" s="1"/>
  <c r="AC6" i="107" s="1"/>
  <c r="AC7" i="107" s="1"/>
  <c r="AC8" i="107" s="1"/>
  <c r="AC9" i="107" s="1"/>
  <c r="AC10" i="107" s="1"/>
  <c r="AC11" i="107" s="1"/>
  <c r="AC12" i="107" s="1"/>
  <c r="W6" i="82"/>
  <c r="AC28" i="113"/>
  <c r="AC14" i="113" s="1"/>
  <c r="AC15" i="113" s="1"/>
  <c r="AC16" i="113" s="1"/>
  <c r="AC17" i="113" s="1"/>
  <c r="AC18" i="113" s="1"/>
  <c r="AC19" i="113" s="1"/>
  <c r="AC20" i="113" s="1"/>
  <c r="AC21" i="113" s="1"/>
  <c r="AC22" i="113" s="1"/>
  <c r="AC23" i="113" s="1"/>
  <c r="AC24" i="113" s="1"/>
  <c r="AC25" i="113" s="1"/>
  <c r="AC26" i="113" s="1"/>
  <c r="AC27" i="113" s="1"/>
  <c r="AC28" i="111"/>
  <c r="AC28" i="117"/>
  <c r="AC14" i="117" s="1"/>
  <c r="AC15" i="117" s="1"/>
  <c r="AC16" i="117" s="1"/>
  <c r="AC17" i="117" s="1"/>
  <c r="AC18" i="117" s="1"/>
  <c r="AC19" i="117" s="1"/>
  <c r="AC20" i="117" s="1"/>
  <c r="AC21" i="117" s="1"/>
  <c r="AC22" i="117" s="1"/>
  <c r="AC23" i="117" s="1"/>
  <c r="AC24" i="117" s="1"/>
  <c r="AC25" i="117" s="1"/>
  <c r="AC26" i="117" s="1"/>
  <c r="AC27" i="117" s="1"/>
  <c r="AC28" i="109"/>
  <c r="AC28" i="107"/>
  <c r="AC46" i="56"/>
  <c r="AC32" i="56" s="1"/>
  <c r="AC33" i="56" s="1"/>
  <c r="AC34" i="56" s="1"/>
  <c r="AC35" i="56" s="1"/>
  <c r="AC36" i="56" s="1"/>
  <c r="AC37" i="56" s="1"/>
  <c r="AC38" i="56" s="1"/>
  <c r="AC39" i="56" s="1"/>
  <c r="AC40" i="56" s="1"/>
  <c r="AC41" i="56" s="1"/>
  <c r="AC42" i="56" s="1"/>
  <c r="AC43" i="56" s="1"/>
  <c r="AC44" i="56" s="1"/>
  <c r="AC45" i="56" s="1"/>
  <c r="AC28" i="115"/>
  <c r="AC28" i="103"/>
  <c r="AC14" i="103" s="1"/>
  <c r="AC15" i="103" s="1"/>
  <c r="AC16" i="103" s="1"/>
  <c r="AC17" i="103" s="1"/>
  <c r="AC18" i="103" s="1"/>
  <c r="AC19" i="103" s="1"/>
  <c r="AC20" i="103" s="1"/>
  <c r="AC21" i="103" s="1"/>
  <c r="AC22" i="103" s="1"/>
  <c r="AC23" i="103" s="1"/>
  <c r="AC24" i="103" s="1"/>
  <c r="AC25" i="103" s="1"/>
  <c r="AC26" i="103" s="1"/>
  <c r="AC27" i="103" s="1"/>
  <c r="AC28" i="102"/>
  <c r="S4" i="103"/>
  <c r="S5" i="103" s="1"/>
  <c r="S6" i="103" s="1"/>
  <c r="S7" i="103" s="1"/>
  <c r="S8" i="103" s="1"/>
  <c r="S9" i="103" s="1"/>
  <c r="S10" i="103" s="1"/>
  <c r="S11" i="103" s="1"/>
  <c r="S12" i="103" s="1"/>
  <c r="P4" i="115"/>
  <c r="P5" i="115" s="1"/>
  <c r="P6" i="115" s="1"/>
  <c r="P7" i="115" s="1"/>
  <c r="P8" i="115" s="1"/>
  <c r="P9" i="115" s="1"/>
  <c r="P10" i="115" s="1"/>
  <c r="P11" i="115" s="1"/>
  <c r="P12" i="115" s="1"/>
  <c r="M4" i="107"/>
  <c r="M5" i="107" s="1"/>
  <c r="M6" i="107" s="1"/>
  <c r="M7" i="107" s="1"/>
  <c r="M8" i="107" s="1"/>
  <c r="M9" i="107" s="1"/>
  <c r="M10" i="107" s="1"/>
  <c r="M11" i="107" s="1"/>
  <c r="M12" i="107" s="1"/>
  <c r="R4" i="117"/>
  <c r="R5" i="117" s="1"/>
  <c r="R6" i="117" s="1"/>
  <c r="R7" i="117" s="1"/>
  <c r="R8" i="117" s="1"/>
  <c r="R9" i="117" s="1"/>
  <c r="R10" i="117" s="1"/>
  <c r="R11" i="117" s="1"/>
  <c r="R12" i="117" s="1"/>
  <c r="U4" i="117"/>
  <c r="U5" i="117" s="1"/>
  <c r="U6" i="117" s="1"/>
  <c r="U7" i="117" s="1"/>
  <c r="U8" i="117" s="1"/>
  <c r="U9" i="117" s="1"/>
  <c r="U10" i="117" s="1"/>
  <c r="U11" i="117" s="1"/>
  <c r="U12" i="117" s="1"/>
  <c r="N4" i="115"/>
  <c r="N5" i="115" s="1"/>
  <c r="N6" i="115" s="1"/>
  <c r="N7" i="115" s="1"/>
  <c r="N8" i="115" s="1"/>
  <c r="N9" i="115" s="1"/>
  <c r="N10" i="115" s="1"/>
  <c r="N11" i="115" s="1"/>
  <c r="N12" i="115" s="1"/>
  <c r="N4" i="113"/>
  <c r="N5" i="113" s="1"/>
  <c r="N6" i="113" s="1"/>
  <c r="N7" i="113" s="1"/>
  <c r="N8" i="113" s="1"/>
  <c r="N9" i="113" s="1"/>
  <c r="N10" i="113" s="1"/>
  <c r="N11" i="113" s="1"/>
  <c r="N12" i="113" s="1"/>
  <c r="C90" i="113"/>
  <c r="T4" i="113"/>
  <c r="T5" i="113" s="1"/>
  <c r="T6" i="113" s="1"/>
  <c r="T7" i="113" s="1"/>
  <c r="T8" i="113" s="1"/>
  <c r="T9" i="113" s="1"/>
  <c r="T10" i="113" s="1"/>
  <c r="T11" i="113" s="1"/>
  <c r="T12" i="113" s="1"/>
  <c r="O4" i="102"/>
  <c r="O5" i="102" s="1"/>
  <c r="O6" i="102" s="1"/>
  <c r="O7" i="102" s="1"/>
  <c r="O8" i="102" s="1"/>
  <c r="O9" i="102" s="1"/>
  <c r="O10" i="102" s="1"/>
  <c r="O11" i="102" s="1"/>
  <c r="O12" i="102" s="1"/>
  <c r="O4" i="103"/>
  <c r="O5" i="103" s="1"/>
  <c r="O6" i="103" s="1"/>
  <c r="O7" i="103" s="1"/>
  <c r="O8" i="103" s="1"/>
  <c r="O9" i="103" s="1"/>
  <c r="O10" i="103" s="1"/>
  <c r="O11" i="103" s="1"/>
  <c r="O12" i="103" s="1"/>
  <c r="C90" i="111"/>
  <c r="S4" i="111"/>
  <c r="S5" i="111" s="1"/>
  <c r="S6" i="111" s="1"/>
  <c r="S7" i="111" s="1"/>
  <c r="S8" i="111" s="1"/>
  <c r="S9" i="111" s="1"/>
  <c r="S10" i="111" s="1"/>
  <c r="S11" i="111" s="1"/>
  <c r="S12" i="111" s="1"/>
  <c r="P4" i="113"/>
  <c r="P5" i="113" s="1"/>
  <c r="P6" i="113" s="1"/>
  <c r="P7" i="113" s="1"/>
  <c r="P8" i="113" s="1"/>
  <c r="P9" i="113" s="1"/>
  <c r="P10" i="113" s="1"/>
  <c r="P11" i="113" s="1"/>
  <c r="P12" i="113" s="1"/>
  <c r="M22" i="56"/>
  <c r="M23" i="56" s="1"/>
  <c r="M24" i="56" s="1"/>
  <c r="M25" i="56" s="1"/>
  <c r="M26" i="56" s="1"/>
  <c r="M27" i="56" s="1"/>
  <c r="M28" i="56" s="1"/>
  <c r="M29" i="56" s="1"/>
  <c r="M30" i="56" s="1"/>
  <c r="O4" i="113"/>
  <c r="O5" i="113" s="1"/>
  <c r="O6" i="113" s="1"/>
  <c r="O7" i="113" s="1"/>
  <c r="O8" i="113" s="1"/>
  <c r="O9" i="113" s="1"/>
  <c r="O10" i="113" s="1"/>
  <c r="O11" i="113" s="1"/>
  <c r="O12" i="113" s="1"/>
  <c r="R22" i="56"/>
  <c r="R23" i="56" s="1"/>
  <c r="R24" i="56" s="1"/>
  <c r="R25" i="56" s="1"/>
  <c r="R26" i="56" s="1"/>
  <c r="R27" i="56" s="1"/>
  <c r="R28" i="56" s="1"/>
  <c r="R29" i="56" s="1"/>
  <c r="R30" i="56" s="1"/>
  <c r="O22" i="56"/>
  <c r="O23" i="56" s="1"/>
  <c r="O24" i="56" s="1"/>
  <c r="O25" i="56" s="1"/>
  <c r="O26" i="56" s="1"/>
  <c r="O27" i="56" s="1"/>
  <c r="O28" i="56" s="1"/>
  <c r="O29" i="56" s="1"/>
  <c r="O30" i="56" s="1"/>
  <c r="S4" i="107"/>
  <c r="S5" i="107" s="1"/>
  <c r="S6" i="107" s="1"/>
  <c r="S7" i="107" s="1"/>
  <c r="S8" i="107" s="1"/>
  <c r="S9" i="107" s="1"/>
  <c r="S10" i="107" s="1"/>
  <c r="S11" i="107" s="1"/>
  <c r="S12" i="107" s="1"/>
  <c r="S4" i="109"/>
  <c r="S5" i="109" s="1"/>
  <c r="S6" i="109" s="1"/>
  <c r="S7" i="109" s="1"/>
  <c r="S8" i="109" s="1"/>
  <c r="S9" i="109" s="1"/>
  <c r="S10" i="109" s="1"/>
  <c r="S11" i="109" s="1"/>
  <c r="S12" i="109" s="1"/>
  <c r="P4" i="111"/>
  <c r="P5" i="111" s="1"/>
  <c r="P6" i="111" s="1"/>
  <c r="P7" i="111" s="1"/>
  <c r="P8" i="111" s="1"/>
  <c r="P9" i="111" s="1"/>
  <c r="P10" i="111" s="1"/>
  <c r="P11" i="111" s="1"/>
  <c r="P12" i="111" s="1"/>
  <c r="M4" i="109"/>
  <c r="M5" i="109" s="1"/>
  <c r="M6" i="109" s="1"/>
  <c r="M7" i="109" s="1"/>
  <c r="M8" i="109" s="1"/>
  <c r="M9" i="109" s="1"/>
  <c r="M10" i="109" s="1"/>
  <c r="M11" i="109" s="1"/>
  <c r="M12" i="109" s="1"/>
  <c r="R4" i="107"/>
  <c r="R5" i="107" s="1"/>
  <c r="R6" i="107" s="1"/>
  <c r="R7" i="107" s="1"/>
  <c r="R8" i="107" s="1"/>
  <c r="R9" i="107" s="1"/>
  <c r="R10" i="107" s="1"/>
  <c r="R11" i="107" s="1"/>
  <c r="R12" i="107" s="1"/>
  <c r="R28" i="113"/>
  <c r="R14" i="113" s="1"/>
  <c r="R15" i="113" s="1"/>
  <c r="R16" i="113" s="1"/>
  <c r="R17" i="113" s="1"/>
  <c r="R18" i="113" s="1"/>
  <c r="R19" i="113" s="1"/>
  <c r="R20" i="113" s="1"/>
  <c r="R21" i="113" s="1"/>
  <c r="R22" i="113" s="1"/>
  <c r="R23" i="113" s="1"/>
  <c r="R24" i="113" s="1"/>
  <c r="R25" i="113" s="1"/>
  <c r="R26" i="113" s="1"/>
  <c r="R27" i="113" s="1"/>
  <c r="R28" i="102"/>
  <c r="R46" i="56"/>
  <c r="R32" i="56" s="1"/>
  <c r="R33" i="56" s="1"/>
  <c r="R34" i="56" s="1"/>
  <c r="R35" i="56" s="1"/>
  <c r="R36" i="56" s="1"/>
  <c r="R37" i="56" s="1"/>
  <c r="R38" i="56" s="1"/>
  <c r="R39" i="56" s="1"/>
  <c r="R40" i="56" s="1"/>
  <c r="R41" i="56" s="1"/>
  <c r="R42" i="56" s="1"/>
  <c r="R43" i="56" s="1"/>
  <c r="R44" i="56" s="1"/>
  <c r="R45" i="56" s="1"/>
  <c r="R28" i="111"/>
  <c r="R14" i="111" s="1"/>
  <c r="R15" i="111" s="1"/>
  <c r="R16" i="111" s="1"/>
  <c r="R17" i="111" s="1"/>
  <c r="R18" i="111" s="1"/>
  <c r="R19" i="111" s="1"/>
  <c r="R20" i="111" s="1"/>
  <c r="R21" i="111" s="1"/>
  <c r="R22" i="111" s="1"/>
  <c r="R23" i="111" s="1"/>
  <c r="R24" i="111" s="1"/>
  <c r="R25" i="111" s="1"/>
  <c r="R26" i="111" s="1"/>
  <c r="R27" i="111" s="1"/>
  <c r="R28" i="103"/>
  <c r="R14" i="103" s="1"/>
  <c r="R15" i="103" s="1"/>
  <c r="R16" i="103" s="1"/>
  <c r="R17" i="103" s="1"/>
  <c r="R18" i="103" s="1"/>
  <c r="R19" i="103" s="1"/>
  <c r="R20" i="103" s="1"/>
  <c r="R21" i="103" s="1"/>
  <c r="R22" i="103" s="1"/>
  <c r="R23" i="103" s="1"/>
  <c r="R24" i="103" s="1"/>
  <c r="R25" i="103" s="1"/>
  <c r="R26" i="103" s="1"/>
  <c r="R27" i="103" s="1"/>
  <c r="R28" i="115"/>
  <c r="R14" i="115" s="1"/>
  <c r="R15" i="115" s="1"/>
  <c r="R16" i="115" s="1"/>
  <c r="R17" i="115" s="1"/>
  <c r="R18" i="115" s="1"/>
  <c r="R19" i="115" s="1"/>
  <c r="R20" i="115" s="1"/>
  <c r="R21" i="115" s="1"/>
  <c r="R22" i="115" s="1"/>
  <c r="R23" i="115" s="1"/>
  <c r="R24" i="115" s="1"/>
  <c r="R25" i="115" s="1"/>
  <c r="R26" i="115" s="1"/>
  <c r="R27" i="115" s="1"/>
  <c r="R28" i="117"/>
  <c r="R14" i="117" s="1"/>
  <c r="R15" i="117" s="1"/>
  <c r="R16" i="117" s="1"/>
  <c r="R17" i="117" s="1"/>
  <c r="R18" i="117" s="1"/>
  <c r="R19" i="117" s="1"/>
  <c r="R20" i="117" s="1"/>
  <c r="R21" i="117" s="1"/>
  <c r="R22" i="117" s="1"/>
  <c r="R23" i="117" s="1"/>
  <c r="R24" i="117" s="1"/>
  <c r="R25" i="117" s="1"/>
  <c r="R26" i="117" s="1"/>
  <c r="R27" i="117" s="1"/>
  <c r="R28" i="109"/>
  <c r="R14" i="109" s="1"/>
  <c r="R15" i="109" s="1"/>
  <c r="R16" i="109" s="1"/>
  <c r="R17" i="109" s="1"/>
  <c r="R18" i="109" s="1"/>
  <c r="R19" i="109" s="1"/>
  <c r="R20" i="109" s="1"/>
  <c r="R21" i="109" s="1"/>
  <c r="R22" i="109" s="1"/>
  <c r="R23" i="109" s="1"/>
  <c r="R24" i="109" s="1"/>
  <c r="R25" i="109" s="1"/>
  <c r="R26" i="109" s="1"/>
  <c r="R27" i="109" s="1"/>
  <c r="R28" i="107"/>
  <c r="R14" i="107" s="1"/>
  <c r="R15" i="107" s="1"/>
  <c r="R16" i="107" s="1"/>
  <c r="R17" i="107" s="1"/>
  <c r="R18" i="107" s="1"/>
  <c r="R19" i="107" s="1"/>
  <c r="R20" i="107" s="1"/>
  <c r="R21" i="107" s="1"/>
  <c r="R22" i="107" s="1"/>
  <c r="R23" i="107" s="1"/>
  <c r="R24" i="107" s="1"/>
  <c r="R25" i="107" s="1"/>
  <c r="R26" i="107" s="1"/>
  <c r="R27" i="107" s="1"/>
  <c r="W6" i="81"/>
  <c r="C90" i="115"/>
  <c r="U4" i="115"/>
  <c r="U5" i="115" s="1"/>
  <c r="U6" i="115" s="1"/>
  <c r="U7" i="115" s="1"/>
  <c r="U8" i="115" s="1"/>
  <c r="U9" i="115" s="1"/>
  <c r="U10" i="115" s="1"/>
  <c r="U11" i="115" s="1"/>
  <c r="U12" i="115" s="1"/>
  <c r="N22" i="56"/>
  <c r="N23" i="56" s="1"/>
  <c r="N24" i="56" s="1"/>
  <c r="N25" i="56" s="1"/>
  <c r="N26" i="56" s="1"/>
  <c r="N27" i="56" s="1"/>
  <c r="N28" i="56" s="1"/>
  <c r="N29" i="56" s="1"/>
  <c r="N30" i="56" s="1"/>
  <c r="C6" i="81"/>
  <c r="N28" i="117"/>
  <c r="N14" i="117" s="1"/>
  <c r="N15" i="117" s="1"/>
  <c r="N16" i="117" s="1"/>
  <c r="N17" i="117" s="1"/>
  <c r="N18" i="117" s="1"/>
  <c r="N19" i="117" s="1"/>
  <c r="N20" i="117" s="1"/>
  <c r="N21" i="117" s="1"/>
  <c r="N22" i="117" s="1"/>
  <c r="N23" i="117" s="1"/>
  <c r="N24" i="117" s="1"/>
  <c r="N25" i="117" s="1"/>
  <c r="N26" i="117" s="1"/>
  <c r="N27" i="117" s="1"/>
  <c r="N28" i="115"/>
  <c r="N14" i="115" s="1"/>
  <c r="N15" i="115" s="1"/>
  <c r="N16" i="115" s="1"/>
  <c r="N17" i="115" s="1"/>
  <c r="N18" i="115" s="1"/>
  <c r="N19" i="115" s="1"/>
  <c r="N20" i="115" s="1"/>
  <c r="N21" i="115" s="1"/>
  <c r="N22" i="115" s="1"/>
  <c r="N23" i="115" s="1"/>
  <c r="N24" i="115" s="1"/>
  <c r="N25" i="115" s="1"/>
  <c r="N26" i="115" s="1"/>
  <c r="N27" i="115" s="1"/>
  <c r="N28" i="111"/>
  <c r="N14" i="111" s="1"/>
  <c r="N15" i="111" s="1"/>
  <c r="N16" i="111" s="1"/>
  <c r="N17" i="111" s="1"/>
  <c r="N18" i="111" s="1"/>
  <c r="N19" i="111" s="1"/>
  <c r="N20" i="111" s="1"/>
  <c r="N21" i="111" s="1"/>
  <c r="N22" i="111" s="1"/>
  <c r="N23" i="111" s="1"/>
  <c r="N24" i="111" s="1"/>
  <c r="N25" i="111" s="1"/>
  <c r="N26" i="111" s="1"/>
  <c r="N27" i="111" s="1"/>
  <c r="N28" i="102"/>
  <c r="N14" i="102" s="1"/>
  <c r="N15" i="102" s="1"/>
  <c r="N16" i="102" s="1"/>
  <c r="N17" i="102" s="1"/>
  <c r="N18" i="102" s="1"/>
  <c r="N19" i="102" s="1"/>
  <c r="N20" i="102" s="1"/>
  <c r="N21" i="102" s="1"/>
  <c r="N22" i="102" s="1"/>
  <c r="N23" i="102" s="1"/>
  <c r="N24" i="102" s="1"/>
  <c r="N25" i="102" s="1"/>
  <c r="N26" i="102" s="1"/>
  <c r="N27" i="102" s="1"/>
  <c r="N28" i="103"/>
  <c r="N14" i="103" s="1"/>
  <c r="N15" i="103" s="1"/>
  <c r="N16" i="103" s="1"/>
  <c r="N17" i="103" s="1"/>
  <c r="N18" i="103" s="1"/>
  <c r="N19" i="103" s="1"/>
  <c r="N20" i="103" s="1"/>
  <c r="N21" i="103" s="1"/>
  <c r="N22" i="103" s="1"/>
  <c r="N23" i="103" s="1"/>
  <c r="N24" i="103" s="1"/>
  <c r="N25" i="103" s="1"/>
  <c r="N26" i="103" s="1"/>
  <c r="N27" i="103" s="1"/>
  <c r="N46" i="56"/>
  <c r="N32" i="56" s="1"/>
  <c r="N33" i="56" s="1"/>
  <c r="N34" i="56" s="1"/>
  <c r="N35" i="56" s="1"/>
  <c r="N36" i="56" s="1"/>
  <c r="N37" i="56" s="1"/>
  <c r="N38" i="56" s="1"/>
  <c r="N39" i="56" s="1"/>
  <c r="N40" i="56" s="1"/>
  <c r="N41" i="56" s="1"/>
  <c r="N42" i="56" s="1"/>
  <c r="N43" i="56" s="1"/>
  <c r="N44" i="56" s="1"/>
  <c r="N45" i="56" s="1"/>
  <c r="N28" i="109"/>
  <c r="N14" i="109" s="1"/>
  <c r="N15" i="109" s="1"/>
  <c r="N16" i="109" s="1"/>
  <c r="N17" i="109" s="1"/>
  <c r="N18" i="109" s="1"/>
  <c r="N19" i="109" s="1"/>
  <c r="N20" i="109" s="1"/>
  <c r="N21" i="109" s="1"/>
  <c r="N22" i="109" s="1"/>
  <c r="N23" i="109" s="1"/>
  <c r="N24" i="109" s="1"/>
  <c r="N25" i="109" s="1"/>
  <c r="N26" i="109" s="1"/>
  <c r="N27" i="109" s="1"/>
  <c r="N28" i="107"/>
  <c r="N14" i="107" s="1"/>
  <c r="N15" i="107" s="1"/>
  <c r="N16" i="107" s="1"/>
  <c r="N17" i="107" s="1"/>
  <c r="N18" i="107" s="1"/>
  <c r="N19" i="107" s="1"/>
  <c r="N20" i="107" s="1"/>
  <c r="N21" i="107" s="1"/>
  <c r="N22" i="107" s="1"/>
  <c r="N23" i="107" s="1"/>
  <c r="N24" i="107" s="1"/>
  <c r="N25" i="107" s="1"/>
  <c r="N26" i="107" s="1"/>
  <c r="N27" i="107" s="1"/>
  <c r="N28" i="113"/>
  <c r="N14" i="113" s="1"/>
  <c r="N15" i="113" s="1"/>
  <c r="N16" i="113" s="1"/>
  <c r="N17" i="113" s="1"/>
  <c r="N18" i="113" s="1"/>
  <c r="N19" i="113" s="1"/>
  <c r="N20" i="113" s="1"/>
  <c r="N21" i="113" s="1"/>
  <c r="N22" i="113" s="1"/>
  <c r="N23" i="113" s="1"/>
  <c r="N24" i="113" s="1"/>
  <c r="N25" i="113" s="1"/>
  <c r="N26" i="113" s="1"/>
  <c r="N27" i="113" s="1"/>
  <c r="T4" i="102"/>
  <c r="T5" i="102" s="1"/>
  <c r="T6" i="102" s="1"/>
  <c r="T7" i="102" s="1"/>
  <c r="T8" i="102" s="1"/>
  <c r="T9" i="102" s="1"/>
  <c r="T10" i="102" s="1"/>
  <c r="T11" i="102" s="1"/>
  <c r="T12" i="102" s="1"/>
  <c r="M4" i="117"/>
  <c r="M5" i="117" s="1"/>
  <c r="M6" i="117" s="1"/>
  <c r="M7" i="117" s="1"/>
  <c r="M8" i="117" s="1"/>
  <c r="M9" i="117" s="1"/>
  <c r="M10" i="117" s="1"/>
  <c r="M11" i="117" s="1"/>
  <c r="M12" i="117" s="1"/>
  <c r="R14" i="102"/>
  <c r="R15" i="102" s="1"/>
  <c r="R16" i="102" s="1"/>
  <c r="R17" i="102" s="1"/>
  <c r="R18" i="102" s="1"/>
  <c r="R19" i="102" s="1"/>
  <c r="R20" i="102" s="1"/>
  <c r="R21" i="102" s="1"/>
  <c r="R22" i="102" s="1"/>
  <c r="R23" i="102" s="1"/>
  <c r="R24" i="102" s="1"/>
  <c r="R25" i="102" s="1"/>
  <c r="R26" i="102" s="1"/>
  <c r="R27" i="102" s="1"/>
  <c r="R4" i="102"/>
  <c r="R5" i="102" s="1"/>
  <c r="R6" i="102" s="1"/>
  <c r="R7" i="102" s="1"/>
  <c r="R8" i="102" s="1"/>
  <c r="R9" i="102" s="1"/>
  <c r="R10" i="102" s="1"/>
  <c r="R11" i="102" s="1"/>
  <c r="R12" i="102" s="1"/>
  <c r="U4" i="113"/>
  <c r="U5" i="113" s="1"/>
  <c r="U6" i="113" s="1"/>
  <c r="U7" i="113" s="1"/>
  <c r="U8" i="113" s="1"/>
  <c r="U9" i="113" s="1"/>
  <c r="U10" i="113" s="1"/>
  <c r="U11" i="113" s="1"/>
  <c r="U12" i="113" s="1"/>
  <c r="N4" i="102"/>
  <c r="N5" i="102" s="1"/>
  <c r="N6" i="102" s="1"/>
  <c r="N7" i="102" s="1"/>
  <c r="N8" i="102" s="1"/>
  <c r="N9" i="102" s="1"/>
  <c r="N10" i="102" s="1"/>
  <c r="N11" i="102" s="1"/>
  <c r="N12" i="102" s="1"/>
  <c r="T4" i="115"/>
  <c r="T5" i="115" s="1"/>
  <c r="T6" i="115" s="1"/>
  <c r="T7" i="115" s="1"/>
  <c r="T8" i="115" s="1"/>
  <c r="T9" i="115" s="1"/>
  <c r="T10" i="115" s="1"/>
  <c r="T11" i="115" s="1"/>
  <c r="T12" i="115" s="1"/>
  <c r="T4" i="109"/>
  <c r="T5" i="109" s="1"/>
  <c r="T6" i="109" s="1"/>
  <c r="T7" i="109" s="1"/>
  <c r="T8" i="109" s="1"/>
  <c r="T9" i="109" s="1"/>
  <c r="T10" i="109" s="1"/>
  <c r="T11" i="109" s="1"/>
  <c r="T12" i="109" s="1"/>
  <c r="O4" i="117"/>
  <c r="O5" i="117" s="1"/>
  <c r="O6" i="117" s="1"/>
  <c r="O7" i="117" s="1"/>
  <c r="O8" i="117" s="1"/>
  <c r="O9" i="117" s="1"/>
  <c r="O10" i="117" s="1"/>
  <c r="O11" i="117" s="1"/>
  <c r="O12" i="117" s="1"/>
  <c r="S22" i="56"/>
  <c r="S23" i="56" s="1"/>
  <c r="S24" i="56" s="1"/>
  <c r="S25" i="56" s="1"/>
  <c r="S26" i="56" s="1"/>
  <c r="S27" i="56" s="1"/>
  <c r="S28" i="56" s="1"/>
  <c r="S29" i="56" s="1"/>
  <c r="S30" i="56" s="1"/>
  <c r="X6" i="81"/>
  <c r="S28" i="113"/>
  <c r="S14" i="113" s="1"/>
  <c r="S15" i="113" s="1"/>
  <c r="S16" i="113" s="1"/>
  <c r="S17" i="113" s="1"/>
  <c r="S18" i="113" s="1"/>
  <c r="S19" i="113" s="1"/>
  <c r="S20" i="113" s="1"/>
  <c r="S21" i="113" s="1"/>
  <c r="S22" i="113" s="1"/>
  <c r="S23" i="113" s="1"/>
  <c r="S24" i="113" s="1"/>
  <c r="S25" i="113" s="1"/>
  <c r="S26" i="113" s="1"/>
  <c r="S27" i="113" s="1"/>
  <c r="S28" i="102"/>
  <c r="S14" i="102" s="1"/>
  <c r="S15" i="102" s="1"/>
  <c r="S16" i="102" s="1"/>
  <c r="S17" i="102" s="1"/>
  <c r="S18" i="102" s="1"/>
  <c r="S19" i="102" s="1"/>
  <c r="S20" i="102" s="1"/>
  <c r="S21" i="102" s="1"/>
  <c r="S22" i="102" s="1"/>
  <c r="S23" i="102" s="1"/>
  <c r="S24" i="102" s="1"/>
  <c r="S25" i="102" s="1"/>
  <c r="S26" i="102" s="1"/>
  <c r="S27" i="102" s="1"/>
  <c r="S28" i="115"/>
  <c r="S14" i="115" s="1"/>
  <c r="S15" i="115" s="1"/>
  <c r="S16" i="115" s="1"/>
  <c r="S17" i="115" s="1"/>
  <c r="S18" i="115" s="1"/>
  <c r="S19" i="115" s="1"/>
  <c r="S20" i="115" s="1"/>
  <c r="S21" i="115" s="1"/>
  <c r="S22" i="115" s="1"/>
  <c r="S23" i="115" s="1"/>
  <c r="S24" i="115" s="1"/>
  <c r="S25" i="115" s="1"/>
  <c r="S26" i="115" s="1"/>
  <c r="S27" i="115" s="1"/>
  <c r="S28" i="111"/>
  <c r="S28" i="117"/>
  <c r="S14" i="117" s="1"/>
  <c r="S15" i="117" s="1"/>
  <c r="S16" i="117" s="1"/>
  <c r="S17" i="117" s="1"/>
  <c r="S18" i="117" s="1"/>
  <c r="S19" i="117" s="1"/>
  <c r="S20" i="117" s="1"/>
  <c r="S21" i="117" s="1"/>
  <c r="S22" i="117" s="1"/>
  <c r="S23" i="117" s="1"/>
  <c r="S24" i="117" s="1"/>
  <c r="S25" i="117" s="1"/>
  <c r="S26" i="117" s="1"/>
  <c r="S27" i="117" s="1"/>
  <c r="S28" i="103"/>
  <c r="S46" i="56"/>
  <c r="S28" i="109"/>
  <c r="S14" i="109" s="1"/>
  <c r="S15" i="109" s="1"/>
  <c r="S16" i="109" s="1"/>
  <c r="S17" i="109" s="1"/>
  <c r="S18" i="109" s="1"/>
  <c r="S19" i="109" s="1"/>
  <c r="S20" i="109" s="1"/>
  <c r="S21" i="109" s="1"/>
  <c r="S22" i="109" s="1"/>
  <c r="S23" i="109" s="1"/>
  <c r="S24" i="109" s="1"/>
  <c r="S25" i="109" s="1"/>
  <c r="S26" i="109" s="1"/>
  <c r="S27" i="109" s="1"/>
  <c r="S28" i="107"/>
  <c r="C90" i="117"/>
  <c r="P4" i="117"/>
  <c r="P5" i="117" s="1"/>
  <c r="P6" i="117" s="1"/>
  <c r="P7" i="117" s="1"/>
  <c r="P8" i="117" s="1"/>
  <c r="P9" i="117" s="1"/>
  <c r="P10" i="117" s="1"/>
  <c r="P11" i="117" s="1"/>
  <c r="P12" i="117" s="1"/>
  <c r="O4" i="107"/>
  <c r="O5" i="107" s="1"/>
  <c r="O6" i="107" s="1"/>
  <c r="O7" i="107" s="1"/>
  <c r="O8" i="107" s="1"/>
  <c r="O9" i="107" s="1"/>
  <c r="O10" i="107" s="1"/>
  <c r="O11" i="107" s="1"/>
  <c r="O12" i="107" s="1"/>
  <c r="S4" i="102"/>
  <c r="S5" i="102" s="1"/>
  <c r="S6" i="102" s="1"/>
  <c r="S7" i="102" s="1"/>
  <c r="S8" i="102" s="1"/>
  <c r="S9" i="102" s="1"/>
  <c r="S10" i="102" s="1"/>
  <c r="S11" i="102" s="1"/>
  <c r="S12" i="102" s="1"/>
  <c r="P4" i="102"/>
  <c r="P5" i="102" s="1"/>
  <c r="P6" i="102" s="1"/>
  <c r="P7" i="102" s="1"/>
  <c r="P8" i="102" s="1"/>
  <c r="P9" i="102" s="1"/>
  <c r="P10" i="102" s="1"/>
  <c r="P11" i="102" s="1"/>
  <c r="P12" i="102" s="1"/>
  <c r="P4" i="107"/>
  <c r="P5" i="107" s="1"/>
  <c r="P6" i="107" s="1"/>
  <c r="P7" i="107" s="1"/>
  <c r="P8" i="107" s="1"/>
  <c r="P9" i="107" s="1"/>
  <c r="P10" i="107" s="1"/>
  <c r="P11" i="107" s="1"/>
  <c r="P12" i="107" s="1"/>
  <c r="M4" i="115"/>
  <c r="M5" i="115" s="1"/>
  <c r="M6" i="115" s="1"/>
  <c r="M7" i="115" s="1"/>
  <c r="M8" i="115" s="1"/>
  <c r="M9" i="115" s="1"/>
  <c r="M10" i="115" s="1"/>
  <c r="M11" i="115" s="1"/>
  <c r="M12" i="115" s="1"/>
  <c r="C90" i="109"/>
  <c r="R4" i="109"/>
  <c r="R5" i="109" s="1"/>
  <c r="R6" i="109" s="1"/>
  <c r="R7" i="109" s="1"/>
  <c r="R8" i="109" s="1"/>
  <c r="R9" i="109" s="1"/>
  <c r="R10" i="109" s="1"/>
  <c r="R11" i="109" s="1"/>
  <c r="R12" i="109" s="1"/>
  <c r="U22" i="56"/>
  <c r="U23" i="56" s="1"/>
  <c r="U24" i="56" s="1"/>
  <c r="U25" i="56" s="1"/>
  <c r="U26" i="56" s="1"/>
  <c r="U27" i="56" s="1"/>
  <c r="U28" i="56" s="1"/>
  <c r="U29" i="56" s="1"/>
  <c r="U30" i="56" s="1"/>
  <c r="N4" i="107"/>
  <c r="N5" i="107" s="1"/>
  <c r="N6" i="107" s="1"/>
  <c r="N7" i="107" s="1"/>
  <c r="N8" i="107" s="1"/>
  <c r="N9" i="107" s="1"/>
  <c r="N10" i="107" s="1"/>
  <c r="N11" i="107" s="1"/>
  <c r="N12" i="107" s="1"/>
  <c r="T4" i="111"/>
  <c r="T5" i="111" s="1"/>
  <c r="T6" i="111" s="1"/>
  <c r="T7" i="111" s="1"/>
  <c r="T8" i="111" s="1"/>
  <c r="T9" i="111" s="1"/>
  <c r="T10" i="111" s="1"/>
  <c r="T11" i="111" s="1"/>
  <c r="T12" i="111" s="1"/>
  <c r="Y6" i="81"/>
  <c r="T28" i="109"/>
  <c r="T28" i="117"/>
  <c r="T14" i="117" s="1"/>
  <c r="T15" i="117" s="1"/>
  <c r="T16" i="117" s="1"/>
  <c r="T17" i="117" s="1"/>
  <c r="T18" i="117" s="1"/>
  <c r="T19" i="117" s="1"/>
  <c r="T20" i="117" s="1"/>
  <c r="T21" i="117" s="1"/>
  <c r="T22" i="117" s="1"/>
  <c r="T23" i="117" s="1"/>
  <c r="T24" i="117" s="1"/>
  <c r="T25" i="117" s="1"/>
  <c r="T26" i="117" s="1"/>
  <c r="T27" i="117" s="1"/>
  <c r="T28" i="111"/>
  <c r="T14" i="111" s="1"/>
  <c r="T15" i="111" s="1"/>
  <c r="T16" i="111" s="1"/>
  <c r="T17" i="111" s="1"/>
  <c r="T18" i="111" s="1"/>
  <c r="T19" i="111" s="1"/>
  <c r="T20" i="111" s="1"/>
  <c r="T21" i="111" s="1"/>
  <c r="T22" i="111" s="1"/>
  <c r="T23" i="111" s="1"/>
  <c r="T24" i="111" s="1"/>
  <c r="T25" i="111" s="1"/>
  <c r="T26" i="111" s="1"/>
  <c r="T27" i="111" s="1"/>
  <c r="T28" i="115"/>
  <c r="T28" i="107"/>
  <c r="T14" i="107" s="1"/>
  <c r="T15" i="107" s="1"/>
  <c r="T16" i="107" s="1"/>
  <c r="T17" i="107" s="1"/>
  <c r="T18" i="107" s="1"/>
  <c r="T19" i="107" s="1"/>
  <c r="T20" i="107" s="1"/>
  <c r="T21" i="107" s="1"/>
  <c r="T22" i="107" s="1"/>
  <c r="T23" i="107" s="1"/>
  <c r="T24" i="107" s="1"/>
  <c r="T25" i="107" s="1"/>
  <c r="T26" i="107" s="1"/>
  <c r="T27" i="107" s="1"/>
  <c r="T46" i="56"/>
  <c r="T32" i="56" s="1"/>
  <c r="T33" i="56" s="1"/>
  <c r="T34" i="56" s="1"/>
  <c r="T35" i="56" s="1"/>
  <c r="T36" i="56" s="1"/>
  <c r="T37" i="56" s="1"/>
  <c r="T38" i="56" s="1"/>
  <c r="T39" i="56" s="1"/>
  <c r="T40" i="56" s="1"/>
  <c r="T41" i="56" s="1"/>
  <c r="T42" i="56" s="1"/>
  <c r="T43" i="56" s="1"/>
  <c r="T44" i="56" s="1"/>
  <c r="T45" i="56" s="1"/>
  <c r="T28" i="113"/>
  <c r="T14" i="113" s="1"/>
  <c r="T15" i="113" s="1"/>
  <c r="T16" i="113" s="1"/>
  <c r="T17" i="113" s="1"/>
  <c r="T18" i="113" s="1"/>
  <c r="T19" i="113" s="1"/>
  <c r="T20" i="113" s="1"/>
  <c r="T21" i="113" s="1"/>
  <c r="T22" i="113" s="1"/>
  <c r="T23" i="113" s="1"/>
  <c r="T24" i="113" s="1"/>
  <c r="T25" i="113" s="1"/>
  <c r="T26" i="113" s="1"/>
  <c r="T27" i="113" s="1"/>
  <c r="T28" i="102"/>
  <c r="T14" i="102" s="1"/>
  <c r="T15" i="102" s="1"/>
  <c r="T16" i="102" s="1"/>
  <c r="T17" i="102" s="1"/>
  <c r="T18" i="102" s="1"/>
  <c r="T19" i="102" s="1"/>
  <c r="T20" i="102" s="1"/>
  <c r="T21" i="102" s="1"/>
  <c r="T22" i="102" s="1"/>
  <c r="T23" i="102" s="1"/>
  <c r="T24" i="102" s="1"/>
  <c r="T25" i="102" s="1"/>
  <c r="T26" i="102" s="1"/>
  <c r="T27" i="102" s="1"/>
  <c r="T28" i="103"/>
  <c r="T14" i="103" s="1"/>
  <c r="T15" i="103" s="1"/>
  <c r="T16" i="103" s="1"/>
  <c r="T17" i="103" s="1"/>
  <c r="T18" i="103" s="1"/>
  <c r="T19" i="103" s="1"/>
  <c r="T20" i="103" s="1"/>
  <c r="T21" i="103" s="1"/>
  <c r="T22" i="103" s="1"/>
  <c r="T23" i="103" s="1"/>
  <c r="T24" i="103" s="1"/>
  <c r="T25" i="103" s="1"/>
  <c r="T26" i="103" s="1"/>
  <c r="T27" i="103" s="1"/>
  <c r="O4" i="115"/>
  <c r="O5" i="115" s="1"/>
  <c r="O6" i="115" s="1"/>
  <c r="O7" i="115" s="1"/>
  <c r="O8" i="115" s="1"/>
  <c r="O9" i="115" s="1"/>
  <c r="O10" i="115" s="1"/>
  <c r="O11" i="115" s="1"/>
  <c r="O12" i="115" s="1"/>
  <c r="S4" i="115"/>
  <c r="S5" i="115" s="1"/>
  <c r="S6" i="115" s="1"/>
  <c r="S7" i="115" s="1"/>
  <c r="S8" i="115" s="1"/>
  <c r="S9" i="115" s="1"/>
  <c r="S10" i="115" s="1"/>
  <c r="S11" i="115" s="1"/>
  <c r="S12" i="115" s="1"/>
  <c r="P4" i="103"/>
  <c r="P5" i="103" s="1"/>
  <c r="P6" i="103" s="1"/>
  <c r="P7" i="103" s="1"/>
  <c r="P8" i="103" s="1"/>
  <c r="P9" i="103" s="1"/>
  <c r="P10" i="103" s="1"/>
  <c r="P11" i="103" s="1"/>
  <c r="P12" i="103" s="1"/>
  <c r="C90" i="103"/>
  <c r="E6" i="81"/>
  <c r="P28" i="117"/>
  <c r="P28" i="107"/>
  <c r="P28" i="103"/>
  <c r="P14" i="103" s="1"/>
  <c r="P15" i="103" s="1"/>
  <c r="P16" i="103" s="1"/>
  <c r="P17" i="103" s="1"/>
  <c r="P18" i="103" s="1"/>
  <c r="P19" i="103" s="1"/>
  <c r="P20" i="103" s="1"/>
  <c r="P21" i="103" s="1"/>
  <c r="P22" i="103" s="1"/>
  <c r="P23" i="103" s="1"/>
  <c r="P24" i="103" s="1"/>
  <c r="P25" i="103" s="1"/>
  <c r="P26" i="103" s="1"/>
  <c r="P27" i="103" s="1"/>
  <c r="P46" i="56"/>
  <c r="P32" i="56" s="1"/>
  <c r="P33" i="56" s="1"/>
  <c r="P34" i="56" s="1"/>
  <c r="P35" i="56" s="1"/>
  <c r="P36" i="56" s="1"/>
  <c r="P37" i="56" s="1"/>
  <c r="P38" i="56" s="1"/>
  <c r="P39" i="56" s="1"/>
  <c r="P40" i="56" s="1"/>
  <c r="P41" i="56" s="1"/>
  <c r="P42" i="56" s="1"/>
  <c r="P43" i="56" s="1"/>
  <c r="P44" i="56" s="1"/>
  <c r="P45" i="56" s="1"/>
  <c r="P28" i="102"/>
  <c r="P14" i="102" s="1"/>
  <c r="P15" i="102" s="1"/>
  <c r="P16" i="102" s="1"/>
  <c r="P17" i="102" s="1"/>
  <c r="P18" i="102" s="1"/>
  <c r="P19" i="102" s="1"/>
  <c r="P20" i="102" s="1"/>
  <c r="P21" i="102" s="1"/>
  <c r="P22" i="102" s="1"/>
  <c r="P23" i="102" s="1"/>
  <c r="P24" i="102" s="1"/>
  <c r="P25" i="102" s="1"/>
  <c r="P26" i="102" s="1"/>
  <c r="P27" i="102" s="1"/>
  <c r="P28" i="111"/>
  <c r="P14" i="111" s="1"/>
  <c r="P15" i="111" s="1"/>
  <c r="P16" i="111" s="1"/>
  <c r="P17" i="111" s="1"/>
  <c r="P18" i="111" s="1"/>
  <c r="P19" i="111" s="1"/>
  <c r="P20" i="111" s="1"/>
  <c r="P21" i="111" s="1"/>
  <c r="P22" i="111" s="1"/>
  <c r="P23" i="111" s="1"/>
  <c r="P24" i="111" s="1"/>
  <c r="P25" i="111" s="1"/>
  <c r="P26" i="111" s="1"/>
  <c r="P27" i="111" s="1"/>
  <c r="P28" i="115"/>
  <c r="P28" i="109"/>
  <c r="P14" i="109" s="1"/>
  <c r="P15" i="109" s="1"/>
  <c r="P16" i="109" s="1"/>
  <c r="P17" i="109" s="1"/>
  <c r="P18" i="109" s="1"/>
  <c r="P19" i="109" s="1"/>
  <c r="P20" i="109" s="1"/>
  <c r="P21" i="109" s="1"/>
  <c r="P22" i="109" s="1"/>
  <c r="P23" i="109" s="1"/>
  <c r="P24" i="109" s="1"/>
  <c r="P25" i="109" s="1"/>
  <c r="P26" i="109" s="1"/>
  <c r="P27" i="109" s="1"/>
  <c r="P28" i="113"/>
  <c r="G90" i="107"/>
  <c r="F90" i="107"/>
  <c r="E90" i="107"/>
  <c r="D90" i="107"/>
  <c r="M4" i="113"/>
  <c r="M5" i="113" s="1"/>
  <c r="M6" i="113" s="1"/>
  <c r="M7" i="113" s="1"/>
  <c r="M8" i="113" s="1"/>
  <c r="M9" i="113" s="1"/>
  <c r="M10" i="113" s="1"/>
  <c r="M11" i="113" s="1"/>
  <c r="M12" i="113" s="1"/>
  <c r="R4" i="115"/>
  <c r="R5" i="115" s="1"/>
  <c r="R6" i="115" s="1"/>
  <c r="R7" i="115" s="1"/>
  <c r="R8" i="115" s="1"/>
  <c r="R9" i="115" s="1"/>
  <c r="R10" i="115" s="1"/>
  <c r="R11" i="115" s="1"/>
  <c r="R12" i="115" s="1"/>
  <c r="U4" i="107"/>
  <c r="U5" i="107" s="1"/>
  <c r="U6" i="107" s="1"/>
  <c r="U7" i="107" s="1"/>
  <c r="U8" i="107" s="1"/>
  <c r="U9" i="107" s="1"/>
  <c r="U10" i="107" s="1"/>
  <c r="U11" i="107" s="1"/>
  <c r="U12" i="107" s="1"/>
  <c r="U4" i="102"/>
  <c r="U5" i="102" s="1"/>
  <c r="U6" i="102" s="1"/>
  <c r="U7" i="102" s="1"/>
  <c r="U8" i="102" s="1"/>
  <c r="U9" i="102" s="1"/>
  <c r="U10" i="102" s="1"/>
  <c r="U11" i="102" s="1"/>
  <c r="U12" i="102" s="1"/>
  <c r="N4" i="109"/>
  <c r="N5" i="109" s="1"/>
  <c r="N6" i="109" s="1"/>
  <c r="N7" i="109" s="1"/>
  <c r="N8" i="109" s="1"/>
  <c r="N9" i="109" s="1"/>
  <c r="N10" i="109" s="1"/>
  <c r="N11" i="109" s="1"/>
  <c r="N12" i="109" s="1"/>
  <c r="T4" i="103"/>
  <c r="T5" i="103" s="1"/>
  <c r="T6" i="103" s="1"/>
  <c r="T7" i="103" s="1"/>
  <c r="T8" i="103" s="1"/>
  <c r="T9" i="103" s="1"/>
  <c r="T10" i="103" s="1"/>
  <c r="T11" i="103" s="1"/>
  <c r="T12" i="103" s="1"/>
  <c r="U4" i="109"/>
  <c r="U5" i="109" s="1"/>
  <c r="U6" i="109" s="1"/>
  <c r="U7" i="109" s="1"/>
  <c r="U8" i="109" s="1"/>
  <c r="U9" i="109" s="1"/>
  <c r="U10" i="109" s="1"/>
  <c r="U11" i="109" s="1"/>
  <c r="U12" i="109" s="1"/>
  <c r="Z6" i="81"/>
  <c r="U28" i="109"/>
  <c r="U28" i="115"/>
  <c r="U14" i="115" s="1"/>
  <c r="U15" i="115" s="1"/>
  <c r="U16" i="115" s="1"/>
  <c r="U17" i="115" s="1"/>
  <c r="U18" i="115" s="1"/>
  <c r="U19" i="115" s="1"/>
  <c r="U20" i="115" s="1"/>
  <c r="U21" i="115" s="1"/>
  <c r="U22" i="115" s="1"/>
  <c r="U23" i="115" s="1"/>
  <c r="U24" i="115" s="1"/>
  <c r="U25" i="115" s="1"/>
  <c r="U26" i="115" s="1"/>
  <c r="U27" i="115" s="1"/>
  <c r="U28" i="111"/>
  <c r="U14" i="111" s="1"/>
  <c r="U15" i="111" s="1"/>
  <c r="U16" i="111" s="1"/>
  <c r="U17" i="111" s="1"/>
  <c r="U18" i="111" s="1"/>
  <c r="U19" i="111" s="1"/>
  <c r="U20" i="111" s="1"/>
  <c r="U21" i="111" s="1"/>
  <c r="U22" i="111" s="1"/>
  <c r="U23" i="111" s="1"/>
  <c r="U24" i="111" s="1"/>
  <c r="U25" i="111" s="1"/>
  <c r="U26" i="111" s="1"/>
  <c r="U27" i="111" s="1"/>
  <c r="U28" i="117"/>
  <c r="U28" i="107"/>
  <c r="U14" i="107" s="1"/>
  <c r="U15" i="107" s="1"/>
  <c r="U16" i="107" s="1"/>
  <c r="U17" i="107" s="1"/>
  <c r="U18" i="107" s="1"/>
  <c r="U19" i="107" s="1"/>
  <c r="U20" i="107" s="1"/>
  <c r="U21" i="107" s="1"/>
  <c r="U22" i="107" s="1"/>
  <c r="U23" i="107" s="1"/>
  <c r="U24" i="107" s="1"/>
  <c r="U25" i="107" s="1"/>
  <c r="U26" i="107" s="1"/>
  <c r="U27" i="107" s="1"/>
  <c r="U28" i="103"/>
  <c r="U46" i="56"/>
  <c r="U32" i="56" s="1"/>
  <c r="U33" i="56" s="1"/>
  <c r="U34" i="56" s="1"/>
  <c r="U35" i="56" s="1"/>
  <c r="U36" i="56" s="1"/>
  <c r="U37" i="56" s="1"/>
  <c r="U38" i="56" s="1"/>
  <c r="U39" i="56" s="1"/>
  <c r="U40" i="56" s="1"/>
  <c r="U41" i="56" s="1"/>
  <c r="U42" i="56" s="1"/>
  <c r="U43" i="56" s="1"/>
  <c r="U44" i="56" s="1"/>
  <c r="U45" i="56" s="1"/>
  <c r="U28" i="113"/>
  <c r="U14" i="113" s="1"/>
  <c r="U15" i="113" s="1"/>
  <c r="U16" i="113" s="1"/>
  <c r="U17" i="113" s="1"/>
  <c r="U18" i="113" s="1"/>
  <c r="U19" i="113" s="1"/>
  <c r="U20" i="113" s="1"/>
  <c r="U21" i="113" s="1"/>
  <c r="U22" i="113" s="1"/>
  <c r="U23" i="113" s="1"/>
  <c r="U24" i="113" s="1"/>
  <c r="U25" i="113" s="1"/>
  <c r="U26" i="113" s="1"/>
  <c r="U27" i="113" s="1"/>
  <c r="U28" i="102"/>
  <c r="N4" i="111"/>
  <c r="N5" i="111" s="1"/>
  <c r="N6" i="111" s="1"/>
  <c r="N7" i="111" s="1"/>
  <c r="N8" i="111" s="1"/>
  <c r="N9" i="111" s="1"/>
  <c r="N10" i="111" s="1"/>
  <c r="N11" i="111" s="1"/>
  <c r="N12" i="111" s="1"/>
  <c r="T4" i="117"/>
  <c r="T5" i="117" s="1"/>
  <c r="T6" i="117" s="1"/>
  <c r="T7" i="117" s="1"/>
  <c r="T8" i="117" s="1"/>
  <c r="T9" i="117" s="1"/>
  <c r="T10" i="117" s="1"/>
  <c r="T11" i="117" s="1"/>
  <c r="T12" i="117" s="1"/>
  <c r="D6" i="81"/>
  <c r="O28" i="115"/>
  <c r="O14" i="115" s="1"/>
  <c r="O15" i="115" s="1"/>
  <c r="O16" i="115" s="1"/>
  <c r="O17" i="115" s="1"/>
  <c r="O18" i="115" s="1"/>
  <c r="O19" i="115" s="1"/>
  <c r="O20" i="115" s="1"/>
  <c r="O21" i="115" s="1"/>
  <c r="O22" i="115" s="1"/>
  <c r="O23" i="115" s="1"/>
  <c r="O24" i="115" s="1"/>
  <c r="O25" i="115" s="1"/>
  <c r="O26" i="115" s="1"/>
  <c r="O27" i="115" s="1"/>
  <c r="O28" i="111"/>
  <c r="O14" i="111" s="1"/>
  <c r="O15" i="111" s="1"/>
  <c r="O16" i="111" s="1"/>
  <c r="O17" i="111" s="1"/>
  <c r="O18" i="111" s="1"/>
  <c r="O19" i="111" s="1"/>
  <c r="O20" i="111" s="1"/>
  <c r="O21" i="111" s="1"/>
  <c r="O22" i="111" s="1"/>
  <c r="O23" i="111" s="1"/>
  <c r="O24" i="111" s="1"/>
  <c r="O25" i="111" s="1"/>
  <c r="O26" i="111" s="1"/>
  <c r="O27" i="111" s="1"/>
  <c r="O28" i="117"/>
  <c r="O28" i="113"/>
  <c r="O28" i="102"/>
  <c r="O14" i="102" s="1"/>
  <c r="O15" i="102" s="1"/>
  <c r="O16" i="102" s="1"/>
  <c r="O17" i="102" s="1"/>
  <c r="O18" i="102" s="1"/>
  <c r="O19" i="102" s="1"/>
  <c r="O20" i="102" s="1"/>
  <c r="O21" i="102" s="1"/>
  <c r="O22" i="102" s="1"/>
  <c r="O23" i="102" s="1"/>
  <c r="O24" i="102" s="1"/>
  <c r="O25" i="102" s="1"/>
  <c r="O26" i="102" s="1"/>
  <c r="O27" i="102" s="1"/>
  <c r="O28" i="103"/>
  <c r="O14" i="103" s="1"/>
  <c r="O15" i="103" s="1"/>
  <c r="O16" i="103" s="1"/>
  <c r="O17" i="103" s="1"/>
  <c r="O18" i="103" s="1"/>
  <c r="O19" i="103" s="1"/>
  <c r="O20" i="103" s="1"/>
  <c r="O21" i="103" s="1"/>
  <c r="O22" i="103" s="1"/>
  <c r="O23" i="103" s="1"/>
  <c r="O24" i="103" s="1"/>
  <c r="O25" i="103" s="1"/>
  <c r="O26" i="103" s="1"/>
  <c r="O27" i="103" s="1"/>
  <c r="O28" i="109"/>
  <c r="O14" i="109" s="1"/>
  <c r="O15" i="109" s="1"/>
  <c r="O16" i="109" s="1"/>
  <c r="O17" i="109" s="1"/>
  <c r="O18" i="109" s="1"/>
  <c r="O19" i="109" s="1"/>
  <c r="O20" i="109" s="1"/>
  <c r="O21" i="109" s="1"/>
  <c r="O22" i="109" s="1"/>
  <c r="O23" i="109" s="1"/>
  <c r="O24" i="109" s="1"/>
  <c r="O25" i="109" s="1"/>
  <c r="O26" i="109" s="1"/>
  <c r="O27" i="109" s="1"/>
  <c r="O46" i="56"/>
  <c r="O28" i="107"/>
  <c r="O14" i="107" s="1"/>
  <c r="O15" i="107" s="1"/>
  <c r="O16" i="107" s="1"/>
  <c r="O17" i="107" s="1"/>
  <c r="O18" i="107" s="1"/>
  <c r="O19" i="107" s="1"/>
  <c r="O20" i="107" s="1"/>
  <c r="O21" i="107" s="1"/>
  <c r="O22" i="107" s="1"/>
  <c r="O23" i="107" s="1"/>
  <c r="O24" i="107" s="1"/>
  <c r="O25" i="107" s="1"/>
  <c r="O26" i="107" s="1"/>
  <c r="O27" i="107" s="1"/>
  <c r="S4" i="113"/>
  <c r="S5" i="113" s="1"/>
  <c r="S6" i="113" s="1"/>
  <c r="S7" i="113" s="1"/>
  <c r="S8" i="113" s="1"/>
  <c r="S9" i="113" s="1"/>
  <c r="S10" i="113" s="1"/>
  <c r="S11" i="113" s="1"/>
  <c r="S12" i="113" s="1"/>
  <c r="P22" i="56"/>
  <c r="P23" i="56" s="1"/>
  <c r="P24" i="56" s="1"/>
  <c r="P25" i="56" s="1"/>
  <c r="P26" i="56" s="1"/>
  <c r="P27" i="56" s="1"/>
  <c r="P28" i="56" s="1"/>
  <c r="P29" i="56" s="1"/>
  <c r="P30" i="56" s="1"/>
  <c r="M4" i="103"/>
  <c r="M5" i="103" s="1"/>
  <c r="M6" i="103" s="1"/>
  <c r="M7" i="103" s="1"/>
  <c r="M8" i="103" s="1"/>
  <c r="M9" i="103" s="1"/>
  <c r="M10" i="103" s="1"/>
  <c r="M11" i="103" s="1"/>
  <c r="M12" i="103" s="1"/>
  <c r="C90" i="102"/>
  <c r="M4" i="102"/>
  <c r="M5" i="102" s="1"/>
  <c r="M6" i="102" s="1"/>
  <c r="M7" i="102" s="1"/>
  <c r="M8" i="102" s="1"/>
  <c r="M9" i="102" s="1"/>
  <c r="M10" i="102" s="1"/>
  <c r="M11" i="102" s="1"/>
  <c r="M12" i="102" s="1"/>
  <c r="R4" i="113"/>
  <c r="R5" i="113" s="1"/>
  <c r="R6" i="113" s="1"/>
  <c r="R7" i="113" s="1"/>
  <c r="R8" i="113" s="1"/>
  <c r="R9" i="113" s="1"/>
  <c r="R10" i="113" s="1"/>
  <c r="R11" i="113" s="1"/>
  <c r="R12" i="113" s="1"/>
  <c r="U4" i="111"/>
  <c r="U5" i="111" s="1"/>
  <c r="U6" i="111" s="1"/>
  <c r="U7" i="111" s="1"/>
  <c r="U8" i="111" s="1"/>
  <c r="U9" i="111" s="1"/>
  <c r="U10" i="111" s="1"/>
  <c r="U11" i="111" s="1"/>
  <c r="U12" i="111" s="1"/>
  <c r="N4" i="117"/>
  <c r="N5" i="117" s="1"/>
  <c r="N6" i="117" s="1"/>
  <c r="N7" i="117" s="1"/>
  <c r="N8" i="117" s="1"/>
  <c r="N9" i="117" s="1"/>
  <c r="N10" i="117" s="1"/>
  <c r="N11" i="117" s="1"/>
  <c r="N12" i="117" s="1"/>
  <c r="T22" i="56"/>
  <c r="T23" i="56" s="1"/>
  <c r="T24" i="56" s="1"/>
  <c r="T25" i="56" s="1"/>
  <c r="T26" i="56" s="1"/>
  <c r="T27" i="56" s="1"/>
  <c r="T28" i="56" s="1"/>
  <c r="T29" i="56" s="1"/>
  <c r="T30" i="56" s="1"/>
  <c r="R4" i="103"/>
  <c r="R5" i="103" s="1"/>
  <c r="R6" i="103" s="1"/>
  <c r="R7" i="103" s="1"/>
  <c r="R8" i="103" s="1"/>
  <c r="R9" i="103" s="1"/>
  <c r="R10" i="103" s="1"/>
  <c r="R11" i="103" s="1"/>
  <c r="R12" i="103" s="1"/>
  <c r="O4" i="109"/>
  <c r="O5" i="109" s="1"/>
  <c r="O6" i="109" s="1"/>
  <c r="O7" i="109" s="1"/>
  <c r="O8" i="109" s="1"/>
  <c r="O9" i="109" s="1"/>
  <c r="O10" i="109" s="1"/>
  <c r="O11" i="109" s="1"/>
  <c r="O12" i="109" s="1"/>
  <c r="O4" i="111"/>
  <c r="O5" i="111" s="1"/>
  <c r="O6" i="111" s="1"/>
  <c r="O7" i="111" s="1"/>
  <c r="O8" i="111" s="1"/>
  <c r="O9" i="111" s="1"/>
  <c r="O10" i="111" s="1"/>
  <c r="O11" i="111" s="1"/>
  <c r="O12" i="111" s="1"/>
  <c r="S4" i="117"/>
  <c r="S5" i="117" s="1"/>
  <c r="S6" i="117" s="1"/>
  <c r="S7" i="117" s="1"/>
  <c r="S8" i="117" s="1"/>
  <c r="S9" i="117" s="1"/>
  <c r="S10" i="117" s="1"/>
  <c r="S11" i="117" s="1"/>
  <c r="S12" i="117" s="1"/>
  <c r="P4" i="109"/>
  <c r="P5" i="109" s="1"/>
  <c r="P6" i="109" s="1"/>
  <c r="P7" i="109" s="1"/>
  <c r="P8" i="109" s="1"/>
  <c r="P9" i="109" s="1"/>
  <c r="P10" i="109" s="1"/>
  <c r="P11" i="109" s="1"/>
  <c r="P12" i="109" s="1"/>
  <c r="M4" i="111"/>
  <c r="M5" i="111" s="1"/>
  <c r="M6" i="111" s="1"/>
  <c r="M7" i="111" s="1"/>
  <c r="M8" i="111" s="1"/>
  <c r="M9" i="111" s="1"/>
  <c r="M10" i="111" s="1"/>
  <c r="M11" i="111" s="1"/>
  <c r="M12" i="111" s="1"/>
  <c r="B6" i="81"/>
  <c r="M28" i="109"/>
  <c r="M28" i="111"/>
  <c r="M14" i="111" s="1"/>
  <c r="M15" i="111" s="1"/>
  <c r="M16" i="111" s="1"/>
  <c r="M17" i="111" s="1"/>
  <c r="M18" i="111" s="1"/>
  <c r="M19" i="111" s="1"/>
  <c r="M20" i="111" s="1"/>
  <c r="M21" i="111" s="1"/>
  <c r="M22" i="111" s="1"/>
  <c r="M23" i="111" s="1"/>
  <c r="M24" i="111" s="1"/>
  <c r="M25" i="111" s="1"/>
  <c r="M26" i="111" s="1"/>
  <c r="M27" i="111" s="1"/>
  <c r="M28" i="115"/>
  <c r="M28" i="117"/>
  <c r="M28" i="107"/>
  <c r="M14" i="107" s="1"/>
  <c r="M15" i="107" s="1"/>
  <c r="M16" i="107" s="1"/>
  <c r="M17" i="107" s="1"/>
  <c r="M18" i="107" s="1"/>
  <c r="M19" i="107" s="1"/>
  <c r="M20" i="107" s="1"/>
  <c r="M21" i="107" s="1"/>
  <c r="M22" i="107" s="1"/>
  <c r="M23" i="107" s="1"/>
  <c r="M24" i="107" s="1"/>
  <c r="M25" i="107" s="1"/>
  <c r="M26" i="107" s="1"/>
  <c r="M27" i="107" s="1"/>
  <c r="M28" i="103"/>
  <c r="M28" i="113"/>
  <c r="M28" i="102"/>
  <c r="M46" i="56"/>
  <c r="M32" i="56" s="1"/>
  <c r="M33" i="56" s="1"/>
  <c r="M34" i="56" s="1"/>
  <c r="M35" i="56" s="1"/>
  <c r="M36" i="56" s="1"/>
  <c r="M37" i="56" s="1"/>
  <c r="M38" i="56" s="1"/>
  <c r="M39" i="56" s="1"/>
  <c r="M40" i="56" s="1"/>
  <c r="M41" i="56" s="1"/>
  <c r="M42" i="56" s="1"/>
  <c r="M43" i="56" s="1"/>
  <c r="M44" i="56" s="1"/>
  <c r="M45" i="56" s="1"/>
  <c r="R4" i="111"/>
  <c r="R5" i="111" s="1"/>
  <c r="R6" i="111" s="1"/>
  <c r="R7" i="111" s="1"/>
  <c r="R8" i="111" s="1"/>
  <c r="R9" i="111" s="1"/>
  <c r="R10" i="111" s="1"/>
  <c r="R11" i="111" s="1"/>
  <c r="R12" i="111" s="1"/>
  <c r="U4" i="103"/>
  <c r="U5" i="103" s="1"/>
  <c r="U6" i="103" s="1"/>
  <c r="U7" i="103" s="1"/>
  <c r="U8" i="103" s="1"/>
  <c r="U9" i="103" s="1"/>
  <c r="U10" i="103" s="1"/>
  <c r="U11" i="103" s="1"/>
  <c r="U12" i="103" s="1"/>
  <c r="N4" i="103"/>
  <c r="N5" i="103" s="1"/>
  <c r="N6" i="103" s="1"/>
  <c r="N7" i="103" s="1"/>
  <c r="N8" i="103" s="1"/>
  <c r="N9" i="103" s="1"/>
  <c r="N10" i="103" s="1"/>
  <c r="N11" i="103" s="1"/>
  <c r="N12" i="103" s="1"/>
  <c r="T4" i="107"/>
  <c r="T5" i="107" s="1"/>
  <c r="T6" i="107" s="1"/>
  <c r="T7" i="107" s="1"/>
  <c r="T8" i="107" s="1"/>
  <c r="T9" i="107" s="1"/>
  <c r="T10" i="107" s="1"/>
  <c r="T11" i="107" s="1"/>
  <c r="T12" i="107" s="1"/>
  <c r="C4" i="102"/>
  <c r="C5" i="102" s="1"/>
  <c r="C6" i="102" s="1"/>
  <c r="C7" i="102" s="1"/>
  <c r="C8" i="102" s="1"/>
  <c r="C9" i="102" s="1"/>
  <c r="C10" i="102" s="1"/>
  <c r="C11" i="102" s="1"/>
  <c r="C12" i="102" s="1"/>
  <c r="E4" i="107"/>
  <c r="E5" i="107" s="1"/>
  <c r="E6" i="107" s="1"/>
  <c r="E7" i="107" s="1"/>
  <c r="E8" i="107" s="1"/>
  <c r="E9" i="107" s="1"/>
  <c r="E10" i="107" s="1"/>
  <c r="E11" i="107" s="1"/>
  <c r="E12" i="107" s="1"/>
  <c r="F4" i="113"/>
  <c r="F5" i="113" s="1"/>
  <c r="F6" i="113" s="1"/>
  <c r="F7" i="113" s="1"/>
  <c r="F8" i="113" s="1"/>
  <c r="F9" i="113" s="1"/>
  <c r="F10" i="113" s="1"/>
  <c r="F11" i="113" s="1"/>
  <c r="F12" i="113" s="1"/>
  <c r="C85" i="109"/>
  <c r="G4" i="109"/>
  <c r="G5" i="109" s="1"/>
  <c r="G6" i="109" s="1"/>
  <c r="G7" i="109" s="1"/>
  <c r="G8" i="109" s="1"/>
  <c r="G9" i="109" s="1"/>
  <c r="G10" i="109" s="1"/>
  <c r="G11" i="109" s="1"/>
  <c r="G12" i="109" s="1"/>
  <c r="J28" i="111"/>
  <c r="J14" i="111" s="1"/>
  <c r="J15" i="111" s="1"/>
  <c r="J16" i="111" s="1"/>
  <c r="J17" i="111" s="1"/>
  <c r="J18" i="111" s="1"/>
  <c r="J19" i="111" s="1"/>
  <c r="J20" i="111" s="1"/>
  <c r="J21" i="111" s="1"/>
  <c r="J22" i="111" s="1"/>
  <c r="J23" i="111" s="1"/>
  <c r="J24" i="111" s="1"/>
  <c r="J25" i="111" s="1"/>
  <c r="J26" i="111" s="1"/>
  <c r="J27" i="111" s="1"/>
  <c r="J28" i="102"/>
  <c r="J14" i="102" s="1"/>
  <c r="J15" i="102" s="1"/>
  <c r="J16" i="102" s="1"/>
  <c r="J17" i="102" s="1"/>
  <c r="J18" i="102" s="1"/>
  <c r="J19" i="102" s="1"/>
  <c r="J20" i="102" s="1"/>
  <c r="J21" i="102" s="1"/>
  <c r="J22" i="102" s="1"/>
  <c r="J23" i="102" s="1"/>
  <c r="J24" i="102" s="1"/>
  <c r="J25" i="102" s="1"/>
  <c r="J26" i="102" s="1"/>
  <c r="J27" i="102" s="1"/>
  <c r="J28" i="113"/>
  <c r="J14" i="113" s="1"/>
  <c r="J15" i="113" s="1"/>
  <c r="J16" i="113" s="1"/>
  <c r="J17" i="113" s="1"/>
  <c r="J18" i="113" s="1"/>
  <c r="J19" i="113" s="1"/>
  <c r="J20" i="113" s="1"/>
  <c r="J21" i="113" s="1"/>
  <c r="J22" i="113" s="1"/>
  <c r="J23" i="113" s="1"/>
  <c r="J24" i="113" s="1"/>
  <c r="J25" i="113" s="1"/>
  <c r="J26" i="113" s="1"/>
  <c r="J27" i="113" s="1"/>
  <c r="J28" i="107"/>
  <c r="J14" i="107" s="1"/>
  <c r="J15" i="107" s="1"/>
  <c r="J16" i="107" s="1"/>
  <c r="J17" i="107" s="1"/>
  <c r="J18" i="107" s="1"/>
  <c r="J19" i="107" s="1"/>
  <c r="J20" i="107" s="1"/>
  <c r="J21" i="107" s="1"/>
  <c r="J22" i="107" s="1"/>
  <c r="J23" i="107" s="1"/>
  <c r="J24" i="107" s="1"/>
  <c r="J25" i="107" s="1"/>
  <c r="J26" i="107" s="1"/>
  <c r="J27" i="107" s="1"/>
  <c r="J28" i="109"/>
  <c r="J14" i="109" s="1"/>
  <c r="J15" i="109" s="1"/>
  <c r="J16" i="109" s="1"/>
  <c r="J17" i="109" s="1"/>
  <c r="J18" i="109" s="1"/>
  <c r="J19" i="109" s="1"/>
  <c r="J20" i="109" s="1"/>
  <c r="J21" i="109" s="1"/>
  <c r="J22" i="109" s="1"/>
  <c r="J23" i="109" s="1"/>
  <c r="J24" i="109" s="1"/>
  <c r="J25" i="109" s="1"/>
  <c r="J26" i="109" s="1"/>
  <c r="J27" i="109" s="1"/>
  <c r="J28" i="115"/>
  <c r="J14" i="115" s="1"/>
  <c r="J15" i="115" s="1"/>
  <c r="J16" i="115" s="1"/>
  <c r="J17" i="115" s="1"/>
  <c r="J18" i="115" s="1"/>
  <c r="J19" i="115" s="1"/>
  <c r="J20" i="115" s="1"/>
  <c r="J21" i="115" s="1"/>
  <c r="J22" i="115" s="1"/>
  <c r="J23" i="115" s="1"/>
  <c r="J24" i="115" s="1"/>
  <c r="J25" i="115" s="1"/>
  <c r="J26" i="115" s="1"/>
  <c r="J27" i="115" s="1"/>
  <c r="J28" i="103"/>
  <c r="J14" i="103" s="1"/>
  <c r="J15" i="103" s="1"/>
  <c r="J16" i="103" s="1"/>
  <c r="J17" i="103" s="1"/>
  <c r="J18" i="103" s="1"/>
  <c r="J19" i="103" s="1"/>
  <c r="J20" i="103" s="1"/>
  <c r="J21" i="103" s="1"/>
  <c r="J22" i="103" s="1"/>
  <c r="J23" i="103" s="1"/>
  <c r="J24" i="103" s="1"/>
  <c r="J25" i="103" s="1"/>
  <c r="J26" i="103" s="1"/>
  <c r="J27" i="103" s="1"/>
  <c r="J28" i="117"/>
  <c r="J14" i="117" s="1"/>
  <c r="J15" i="117" s="1"/>
  <c r="J16" i="117" s="1"/>
  <c r="J17" i="117" s="1"/>
  <c r="J18" i="117" s="1"/>
  <c r="J19" i="117" s="1"/>
  <c r="J20" i="117" s="1"/>
  <c r="J21" i="117" s="1"/>
  <c r="J22" i="117" s="1"/>
  <c r="J23" i="117" s="1"/>
  <c r="J24" i="117" s="1"/>
  <c r="J25" i="117" s="1"/>
  <c r="J26" i="117" s="1"/>
  <c r="J27" i="117" s="1"/>
  <c r="Z6" i="25"/>
  <c r="J4" i="113"/>
  <c r="J5" i="113" s="1"/>
  <c r="J6" i="113" s="1"/>
  <c r="J7" i="113" s="1"/>
  <c r="J8" i="113" s="1"/>
  <c r="J9" i="113" s="1"/>
  <c r="J10" i="113" s="1"/>
  <c r="J11" i="113" s="1"/>
  <c r="J12" i="113" s="1"/>
  <c r="I4" i="115"/>
  <c r="I5" i="115" s="1"/>
  <c r="I6" i="115" s="1"/>
  <c r="I7" i="115" s="1"/>
  <c r="I8" i="115" s="1"/>
  <c r="I9" i="115" s="1"/>
  <c r="I10" i="115" s="1"/>
  <c r="I11" i="115" s="1"/>
  <c r="I12" i="115" s="1"/>
  <c r="D4" i="113"/>
  <c r="D5" i="113" s="1"/>
  <c r="D6" i="113" s="1"/>
  <c r="D7" i="113" s="1"/>
  <c r="D8" i="113" s="1"/>
  <c r="D9" i="113" s="1"/>
  <c r="D10" i="113" s="1"/>
  <c r="D11" i="113" s="1"/>
  <c r="D12" i="113" s="1"/>
  <c r="B4" i="103"/>
  <c r="B5" i="103" s="1"/>
  <c r="B6" i="103" s="1"/>
  <c r="B7" i="103" s="1"/>
  <c r="B8" i="103" s="1"/>
  <c r="B9" i="103" s="1"/>
  <c r="B10" i="103" s="1"/>
  <c r="B11" i="103" s="1"/>
  <c r="B12" i="103" s="1"/>
  <c r="B4" i="113"/>
  <c r="B5" i="113" s="1"/>
  <c r="B6" i="113" s="1"/>
  <c r="B7" i="113" s="1"/>
  <c r="B8" i="113" s="1"/>
  <c r="B9" i="113" s="1"/>
  <c r="B10" i="113" s="1"/>
  <c r="B11" i="113" s="1"/>
  <c r="B12" i="113" s="1"/>
  <c r="J4" i="103"/>
  <c r="J5" i="103" s="1"/>
  <c r="J6" i="103" s="1"/>
  <c r="J7" i="103" s="1"/>
  <c r="J8" i="103" s="1"/>
  <c r="J9" i="103" s="1"/>
  <c r="J10" i="103" s="1"/>
  <c r="J11" i="103" s="1"/>
  <c r="J12" i="103" s="1"/>
  <c r="C85" i="113"/>
  <c r="I4" i="113"/>
  <c r="I5" i="113" s="1"/>
  <c r="I6" i="113" s="1"/>
  <c r="I7" i="113" s="1"/>
  <c r="I8" i="113" s="1"/>
  <c r="I9" i="113" s="1"/>
  <c r="I10" i="113" s="1"/>
  <c r="I11" i="113" s="1"/>
  <c r="I12" i="113" s="1"/>
  <c r="D4" i="103"/>
  <c r="D5" i="103" s="1"/>
  <c r="D6" i="103" s="1"/>
  <c r="D7" i="103" s="1"/>
  <c r="D8" i="103" s="1"/>
  <c r="D9" i="103" s="1"/>
  <c r="D10" i="103" s="1"/>
  <c r="D11" i="103" s="1"/>
  <c r="D12" i="103" s="1"/>
  <c r="B4" i="117"/>
  <c r="B5" i="117" s="1"/>
  <c r="B6" i="117" s="1"/>
  <c r="B7" i="117" s="1"/>
  <c r="B8" i="117" s="1"/>
  <c r="B9" i="117" s="1"/>
  <c r="B10" i="117" s="1"/>
  <c r="B11" i="117" s="1"/>
  <c r="B12" i="117" s="1"/>
  <c r="C28" i="113"/>
  <c r="C14" i="113" s="1"/>
  <c r="C15" i="113" s="1"/>
  <c r="C16" i="113" s="1"/>
  <c r="C17" i="113" s="1"/>
  <c r="C18" i="113" s="1"/>
  <c r="C19" i="113" s="1"/>
  <c r="C20" i="113" s="1"/>
  <c r="C21" i="113" s="1"/>
  <c r="C22" i="113" s="1"/>
  <c r="C23" i="113" s="1"/>
  <c r="C24" i="113" s="1"/>
  <c r="C25" i="113" s="1"/>
  <c r="C26" i="113" s="1"/>
  <c r="C27" i="113" s="1"/>
  <c r="C28" i="107"/>
  <c r="C14" i="107" s="1"/>
  <c r="C15" i="107" s="1"/>
  <c r="C16" i="107" s="1"/>
  <c r="C17" i="107" s="1"/>
  <c r="C18" i="107" s="1"/>
  <c r="C19" i="107" s="1"/>
  <c r="C20" i="107" s="1"/>
  <c r="C21" i="107" s="1"/>
  <c r="C22" i="107" s="1"/>
  <c r="C23" i="107" s="1"/>
  <c r="C24" i="107" s="1"/>
  <c r="C25" i="107" s="1"/>
  <c r="C26" i="107" s="1"/>
  <c r="C27" i="107" s="1"/>
  <c r="C28" i="109"/>
  <c r="C14" i="109" s="1"/>
  <c r="C15" i="109" s="1"/>
  <c r="C16" i="109" s="1"/>
  <c r="C17" i="109" s="1"/>
  <c r="C18" i="109" s="1"/>
  <c r="C19" i="109" s="1"/>
  <c r="C20" i="109" s="1"/>
  <c r="C21" i="109" s="1"/>
  <c r="C22" i="109" s="1"/>
  <c r="C23" i="109" s="1"/>
  <c r="C24" i="109" s="1"/>
  <c r="C25" i="109" s="1"/>
  <c r="C26" i="109" s="1"/>
  <c r="C27" i="109" s="1"/>
  <c r="C28" i="115"/>
  <c r="C14" i="115" s="1"/>
  <c r="C15" i="115" s="1"/>
  <c r="C16" i="115" s="1"/>
  <c r="C17" i="115" s="1"/>
  <c r="C18" i="115" s="1"/>
  <c r="C19" i="115" s="1"/>
  <c r="C20" i="115" s="1"/>
  <c r="C21" i="115" s="1"/>
  <c r="C22" i="115" s="1"/>
  <c r="C23" i="115" s="1"/>
  <c r="C24" i="115" s="1"/>
  <c r="C25" i="115" s="1"/>
  <c r="C26" i="115" s="1"/>
  <c r="C27" i="115" s="1"/>
  <c r="C28" i="103"/>
  <c r="C14" i="103" s="1"/>
  <c r="C15" i="103" s="1"/>
  <c r="C16" i="103" s="1"/>
  <c r="C17" i="103" s="1"/>
  <c r="C18" i="103" s="1"/>
  <c r="C19" i="103" s="1"/>
  <c r="C20" i="103" s="1"/>
  <c r="C21" i="103" s="1"/>
  <c r="C22" i="103" s="1"/>
  <c r="C23" i="103" s="1"/>
  <c r="C24" i="103" s="1"/>
  <c r="C25" i="103" s="1"/>
  <c r="C26" i="103" s="1"/>
  <c r="C27" i="103" s="1"/>
  <c r="C28" i="117"/>
  <c r="C14" i="117" s="1"/>
  <c r="C15" i="117" s="1"/>
  <c r="C16" i="117" s="1"/>
  <c r="C17" i="117" s="1"/>
  <c r="C18" i="117" s="1"/>
  <c r="C19" i="117" s="1"/>
  <c r="C20" i="117" s="1"/>
  <c r="C21" i="117" s="1"/>
  <c r="C22" i="117" s="1"/>
  <c r="C23" i="117" s="1"/>
  <c r="C24" i="117" s="1"/>
  <c r="C25" i="117" s="1"/>
  <c r="C26" i="117" s="1"/>
  <c r="C27" i="117" s="1"/>
  <c r="C28" i="111"/>
  <c r="C14" i="111" s="1"/>
  <c r="C15" i="111" s="1"/>
  <c r="C16" i="111" s="1"/>
  <c r="C17" i="111" s="1"/>
  <c r="C18" i="111" s="1"/>
  <c r="C19" i="111" s="1"/>
  <c r="C20" i="111" s="1"/>
  <c r="C21" i="111" s="1"/>
  <c r="C22" i="111" s="1"/>
  <c r="C23" i="111" s="1"/>
  <c r="C24" i="111" s="1"/>
  <c r="C25" i="111" s="1"/>
  <c r="C26" i="111" s="1"/>
  <c r="C27" i="111" s="1"/>
  <c r="C28" i="102"/>
  <c r="C14" i="102" s="1"/>
  <c r="C15" i="102" s="1"/>
  <c r="C16" i="102" s="1"/>
  <c r="C17" i="102" s="1"/>
  <c r="C18" i="102" s="1"/>
  <c r="C19" i="102" s="1"/>
  <c r="C20" i="102" s="1"/>
  <c r="C21" i="102" s="1"/>
  <c r="C22" i="102" s="1"/>
  <c r="C23" i="102" s="1"/>
  <c r="C24" i="102" s="1"/>
  <c r="C25" i="102" s="1"/>
  <c r="C26" i="102" s="1"/>
  <c r="C27" i="102" s="1"/>
  <c r="C6" i="25"/>
  <c r="C4" i="115"/>
  <c r="C5" i="115" s="1"/>
  <c r="C6" i="115" s="1"/>
  <c r="C7" i="115" s="1"/>
  <c r="C8" i="115" s="1"/>
  <c r="C9" i="115" s="1"/>
  <c r="C10" i="115" s="1"/>
  <c r="C11" i="115" s="1"/>
  <c r="C12" i="115" s="1"/>
  <c r="E4" i="109"/>
  <c r="E5" i="109" s="1"/>
  <c r="E6" i="109" s="1"/>
  <c r="E7" i="109" s="1"/>
  <c r="E8" i="109" s="1"/>
  <c r="E9" i="109" s="1"/>
  <c r="E10" i="109" s="1"/>
  <c r="E11" i="109" s="1"/>
  <c r="E12" i="109" s="1"/>
  <c r="C85" i="107"/>
  <c r="F4" i="107"/>
  <c r="F5" i="107" s="1"/>
  <c r="F6" i="107" s="1"/>
  <c r="F7" i="107" s="1"/>
  <c r="F8" i="107" s="1"/>
  <c r="F9" i="107" s="1"/>
  <c r="F10" i="107" s="1"/>
  <c r="F11" i="107" s="1"/>
  <c r="F12" i="107" s="1"/>
  <c r="G4" i="113"/>
  <c r="G5" i="113" s="1"/>
  <c r="G6" i="113" s="1"/>
  <c r="G7" i="113" s="1"/>
  <c r="G8" i="113" s="1"/>
  <c r="G9" i="113" s="1"/>
  <c r="G10" i="113" s="1"/>
  <c r="G11" i="113" s="1"/>
  <c r="G12" i="113" s="1"/>
  <c r="J4" i="117"/>
  <c r="J5" i="117" s="1"/>
  <c r="J6" i="117" s="1"/>
  <c r="J7" i="117" s="1"/>
  <c r="J8" i="117" s="1"/>
  <c r="J9" i="117" s="1"/>
  <c r="J10" i="117" s="1"/>
  <c r="J11" i="117" s="1"/>
  <c r="J12" i="117" s="1"/>
  <c r="I4" i="103"/>
  <c r="I5" i="103" s="1"/>
  <c r="I6" i="103" s="1"/>
  <c r="I7" i="103" s="1"/>
  <c r="I8" i="103" s="1"/>
  <c r="I9" i="103" s="1"/>
  <c r="I10" i="103" s="1"/>
  <c r="I11" i="103" s="1"/>
  <c r="I12" i="103" s="1"/>
  <c r="C85" i="117"/>
  <c r="D4" i="117"/>
  <c r="D5" i="117" s="1"/>
  <c r="D6" i="117" s="1"/>
  <c r="D7" i="117" s="1"/>
  <c r="D8" i="117" s="1"/>
  <c r="D9" i="117" s="1"/>
  <c r="D10" i="117" s="1"/>
  <c r="D11" i="117" s="1"/>
  <c r="D12" i="117" s="1"/>
  <c r="B4" i="111"/>
  <c r="B5" i="111" s="1"/>
  <c r="B6" i="111" s="1"/>
  <c r="B7" i="111" s="1"/>
  <c r="B8" i="111" s="1"/>
  <c r="B9" i="111" s="1"/>
  <c r="B10" i="111" s="1"/>
  <c r="B11" i="111" s="1"/>
  <c r="B12" i="111" s="1"/>
  <c r="C4" i="113"/>
  <c r="C5" i="113" s="1"/>
  <c r="C6" i="113" s="1"/>
  <c r="C7" i="113" s="1"/>
  <c r="C8" i="113" s="1"/>
  <c r="C9" i="113" s="1"/>
  <c r="C10" i="113" s="1"/>
  <c r="C11" i="113" s="1"/>
  <c r="C12" i="113" s="1"/>
  <c r="E28" i="109"/>
  <c r="E28" i="115"/>
  <c r="E14" i="115" s="1"/>
  <c r="E15" i="115" s="1"/>
  <c r="E16" i="115" s="1"/>
  <c r="E17" i="115" s="1"/>
  <c r="E18" i="115" s="1"/>
  <c r="E19" i="115" s="1"/>
  <c r="E20" i="115" s="1"/>
  <c r="E21" i="115" s="1"/>
  <c r="E22" i="115" s="1"/>
  <c r="E23" i="115" s="1"/>
  <c r="E24" i="115" s="1"/>
  <c r="E25" i="115" s="1"/>
  <c r="E26" i="115" s="1"/>
  <c r="E27" i="115" s="1"/>
  <c r="E28" i="103"/>
  <c r="E14" i="103" s="1"/>
  <c r="E15" i="103" s="1"/>
  <c r="E16" i="103" s="1"/>
  <c r="E17" i="103" s="1"/>
  <c r="E18" i="103" s="1"/>
  <c r="E19" i="103" s="1"/>
  <c r="E20" i="103" s="1"/>
  <c r="E21" i="103" s="1"/>
  <c r="E22" i="103" s="1"/>
  <c r="E23" i="103" s="1"/>
  <c r="E24" i="103" s="1"/>
  <c r="E25" i="103" s="1"/>
  <c r="E26" i="103" s="1"/>
  <c r="E27" i="103" s="1"/>
  <c r="E28" i="117"/>
  <c r="E28" i="111"/>
  <c r="E14" i="111" s="1"/>
  <c r="E15" i="111" s="1"/>
  <c r="E16" i="111" s="1"/>
  <c r="E17" i="111" s="1"/>
  <c r="E18" i="111" s="1"/>
  <c r="E19" i="111" s="1"/>
  <c r="E20" i="111" s="1"/>
  <c r="E21" i="111" s="1"/>
  <c r="E22" i="111" s="1"/>
  <c r="E23" i="111" s="1"/>
  <c r="E24" i="111" s="1"/>
  <c r="E25" i="111" s="1"/>
  <c r="E26" i="111" s="1"/>
  <c r="E27" i="111" s="1"/>
  <c r="E28" i="102"/>
  <c r="E28" i="113"/>
  <c r="E28" i="107"/>
  <c r="E4" i="102"/>
  <c r="E5" i="102" s="1"/>
  <c r="E6" i="102" s="1"/>
  <c r="E7" i="102" s="1"/>
  <c r="E8" i="102" s="1"/>
  <c r="E9" i="102" s="1"/>
  <c r="E10" i="102" s="1"/>
  <c r="E11" i="102" s="1"/>
  <c r="E12" i="102" s="1"/>
  <c r="G4" i="103"/>
  <c r="G5" i="103" s="1"/>
  <c r="G6" i="103" s="1"/>
  <c r="G7" i="103" s="1"/>
  <c r="G8" i="103" s="1"/>
  <c r="G9" i="103" s="1"/>
  <c r="G10" i="103" s="1"/>
  <c r="G11" i="103" s="1"/>
  <c r="G12" i="103" s="1"/>
  <c r="I28" i="117"/>
  <c r="I14" i="117" s="1"/>
  <c r="I15" i="117" s="1"/>
  <c r="I16" i="117" s="1"/>
  <c r="I17" i="117" s="1"/>
  <c r="I18" i="117" s="1"/>
  <c r="I19" i="117" s="1"/>
  <c r="I20" i="117" s="1"/>
  <c r="I21" i="117" s="1"/>
  <c r="I22" i="117" s="1"/>
  <c r="I23" i="117" s="1"/>
  <c r="I24" i="117" s="1"/>
  <c r="I25" i="117" s="1"/>
  <c r="I26" i="117" s="1"/>
  <c r="I27" i="117" s="1"/>
  <c r="I28" i="111"/>
  <c r="I28" i="102"/>
  <c r="I14" i="102" s="1"/>
  <c r="I15" i="102" s="1"/>
  <c r="I16" i="102" s="1"/>
  <c r="I17" i="102" s="1"/>
  <c r="I18" i="102" s="1"/>
  <c r="I19" i="102" s="1"/>
  <c r="I20" i="102" s="1"/>
  <c r="I21" i="102" s="1"/>
  <c r="I22" i="102" s="1"/>
  <c r="I23" i="102" s="1"/>
  <c r="I24" i="102" s="1"/>
  <c r="I25" i="102" s="1"/>
  <c r="I26" i="102" s="1"/>
  <c r="I27" i="102" s="1"/>
  <c r="I28" i="113"/>
  <c r="I28" i="107"/>
  <c r="I14" i="107" s="1"/>
  <c r="I15" i="107" s="1"/>
  <c r="I16" i="107" s="1"/>
  <c r="I17" i="107" s="1"/>
  <c r="I18" i="107" s="1"/>
  <c r="I19" i="107" s="1"/>
  <c r="I20" i="107" s="1"/>
  <c r="I21" i="107" s="1"/>
  <c r="I22" i="107" s="1"/>
  <c r="I23" i="107" s="1"/>
  <c r="I24" i="107" s="1"/>
  <c r="I25" i="107" s="1"/>
  <c r="I26" i="107" s="1"/>
  <c r="I27" i="107" s="1"/>
  <c r="I28" i="109"/>
  <c r="I14" i="109" s="1"/>
  <c r="I15" i="109" s="1"/>
  <c r="I16" i="109" s="1"/>
  <c r="I17" i="109" s="1"/>
  <c r="I18" i="109" s="1"/>
  <c r="I19" i="109" s="1"/>
  <c r="I20" i="109" s="1"/>
  <c r="I21" i="109" s="1"/>
  <c r="I22" i="109" s="1"/>
  <c r="I23" i="109" s="1"/>
  <c r="I24" i="109" s="1"/>
  <c r="I25" i="109" s="1"/>
  <c r="I26" i="109" s="1"/>
  <c r="I27" i="109" s="1"/>
  <c r="I28" i="115"/>
  <c r="I14" i="115" s="1"/>
  <c r="I15" i="115" s="1"/>
  <c r="I16" i="115" s="1"/>
  <c r="I17" i="115" s="1"/>
  <c r="I18" i="115" s="1"/>
  <c r="I19" i="115" s="1"/>
  <c r="I20" i="115" s="1"/>
  <c r="I21" i="115" s="1"/>
  <c r="I22" i="115" s="1"/>
  <c r="I23" i="115" s="1"/>
  <c r="I24" i="115" s="1"/>
  <c r="I25" i="115" s="1"/>
  <c r="I26" i="115" s="1"/>
  <c r="I27" i="115" s="1"/>
  <c r="I28" i="103"/>
  <c r="I14" i="103" s="1"/>
  <c r="I15" i="103" s="1"/>
  <c r="I16" i="103" s="1"/>
  <c r="I17" i="103" s="1"/>
  <c r="I18" i="103" s="1"/>
  <c r="I19" i="103" s="1"/>
  <c r="I20" i="103" s="1"/>
  <c r="I21" i="103" s="1"/>
  <c r="I22" i="103" s="1"/>
  <c r="I23" i="103" s="1"/>
  <c r="I24" i="103" s="1"/>
  <c r="I25" i="103" s="1"/>
  <c r="I26" i="103" s="1"/>
  <c r="I27" i="103" s="1"/>
  <c r="Y6" i="25"/>
  <c r="I4" i="117"/>
  <c r="I5" i="117" s="1"/>
  <c r="I6" i="117" s="1"/>
  <c r="I7" i="117" s="1"/>
  <c r="I8" i="117" s="1"/>
  <c r="I9" i="117" s="1"/>
  <c r="I10" i="117" s="1"/>
  <c r="I11" i="117" s="1"/>
  <c r="I12" i="117" s="1"/>
  <c r="B4" i="107"/>
  <c r="B5" i="107" s="1"/>
  <c r="B6" i="107" s="1"/>
  <c r="B7" i="107" s="1"/>
  <c r="B8" i="107" s="1"/>
  <c r="B9" i="107" s="1"/>
  <c r="B10" i="107" s="1"/>
  <c r="B11" i="107" s="1"/>
  <c r="B12" i="107" s="1"/>
  <c r="C4" i="109"/>
  <c r="C5" i="109" s="1"/>
  <c r="C6" i="109" s="1"/>
  <c r="C7" i="109" s="1"/>
  <c r="C8" i="109" s="1"/>
  <c r="C9" i="109" s="1"/>
  <c r="C10" i="109" s="1"/>
  <c r="C11" i="109" s="1"/>
  <c r="C12" i="109" s="1"/>
  <c r="F4" i="103"/>
  <c r="F5" i="103" s="1"/>
  <c r="F6" i="103" s="1"/>
  <c r="F7" i="103" s="1"/>
  <c r="F8" i="103" s="1"/>
  <c r="F9" i="103" s="1"/>
  <c r="F10" i="103" s="1"/>
  <c r="F11" i="103" s="1"/>
  <c r="F12" i="103" s="1"/>
  <c r="J4" i="111"/>
  <c r="J5" i="111" s="1"/>
  <c r="J6" i="111" s="1"/>
  <c r="J7" i="111" s="1"/>
  <c r="J8" i="111" s="1"/>
  <c r="J9" i="111" s="1"/>
  <c r="J10" i="111" s="1"/>
  <c r="J11" i="111" s="1"/>
  <c r="J12" i="111" s="1"/>
  <c r="D4" i="107"/>
  <c r="D5" i="107" s="1"/>
  <c r="D6" i="107" s="1"/>
  <c r="D7" i="107" s="1"/>
  <c r="D8" i="107" s="1"/>
  <c r="D9" i="107" s="1"/>
  <c r="D10" i="107" s="1"/>
  <c r="D11" i="107" s="1"/>
  <c r="D12" i="107" s="1"/>
  <c r="C4" i="117"/>
  <c r="C5" i="117" s="1"/>
  <c r="C6" i="117" s="1"/>
  <c r="C7" i="117" s="1"/>
  <c r="C8" i="117" s="1"/>
  <c r="C9" i="117" s="1"/>
  <c r="C10" i="117" s="1"/>
  <c r="C11" i="117" s="1"/>
  <c r="C12" i="117" s="1"/>
  <c r="E4" i="115"/>
  <c r="E5" i="115" s="1"/>
  <c r="E6" i="115" s="1"/>
  <c r="E7" i="115" s="1"/>
  <c r="E8" i="115" s="1"/>
  <c r="E9" i="115" s="1"/>
  <c r="E10" i="115" s="1"/>
  <c r="E11" i="115" s="1"/>
  <c r="E12" i="115" s="1"/>
  <c r="F28" i="115"/>
  <c r="F28" i="103"/>
  <c r="F28" i="109"/>
  <c r="F14" i="109" s="1"/>
  <c r="F15" i="109" s="1"/>
  <c r="F16" i="109" s="1"/>
  <c r="F17" i="109" s="1"/>
  <c r="F18" i="109" s="1"/>
  <c r="F19" i="109" s="1"/>
  <c r="F20" i="109" s="1"/>
  <c r="F21" i="109" s="1"/>
  <c r="F22" i="109" s="1"/>
  <c r="F23" i="109" s="1"/>
  <c r="F24" i="109" s="1"/>
  <c r="F25" i="109" s="1"/>
  <c r="F26" i="109" s="1"/>
  <c r="F27" i="109" s="1"/>
  <c r="F28" i="117"/>
  <c r="F14" i="117" s="1"/>
  <c r="F15" i="117" s="1"/>
  <c r="F16" i="117" s="1"/>
  <c r="F17" i="117" s="1"/>
  <c r="F18" i="117" s="1"/>
  <c r="F19" i="117" s="1"/>
  <c r="F20" i="117" s="1"/>
  <c r="F21" i="117" s="1"/>
  <c r="F22" i="117" s="1"/>
  <c r="F23" i="117" s="1"/>
  <c r="F24" i="117" s="1"/>
  <c r="F25" i="117" s="1"/>
  <c r="F26" i="117" s="1"/>
  <c r="F27" i="117" s="1"/>
  <c r="F28" i="102"/>
  <c r="F14" i="102" s="1"/>
  <c r="F15" i="102" s="1"/>
  <c r="F16" i="102" s="1"/>
  <c r="F17" i="102" s="1"/>
  <c r="F18" i="102" s="1"/>
  <c r="F19" i="102" s="1"/>
  <c r="F20" i="102" s="1"/>
  <c r="F21" i="102" s="1"/>
  <c r="F22" i="102" s="1"/>
  <c r="F23" i="102" s="1"/>
  <c r="F24" i="102" s="1"/>
  <c r="F25" i="102" s="1"/>
  <c r="F26" i="102" s="1"/>
  <c r="F27" i="102" s="1"/>
  <c r="F28" i="107"/>
  <c r="F14" i="107" s="1"/>
  <c r="F15" i="107" s="1"/>
  <c r="F16" i="107" s="1"/>
  <c r="F17" i="107" s="1"/>
  <c r="F18" i="107" s="1"/>
  <c r="F19" i="107" s="1"/>
  <c r="F20" i="107" s="1"/>
  <c r="F21" i="107" s="1"/>
  <c r="F22" i="107" s="1"/>
  <c r="F23" i="107" s="1"/>
  <c r="F24" i="107" s="1"/>
  <c r="F25" i="107" s="1"/>
  <c r="F26" i="107" s="1"/>
  <c r="F27" i="107" s="1"/>
  <c r="F28" i="111"/>
  <c r="F14" i="111" s="1"/>
  <c r="F15" i="111" s="1"/>
  <c r="F16" i="111" s="1"/>
  <c r="F17" i="111" s="1"/>
  <c r="F18" i="111" s="1"/>
  <c r="F19" i="111" s="1"/>
  <c r="F20" i="111" s="1"/>
  <c r="F21" i="111" s="1"/>
  <c r="F22" i="111" s="1"/>
  <c r="F23" i="111" s="1"/>
  <c r="F24" i="111" s="1"/>
  <c r="F25" i="111" s="1"/>
  <c r="F26" i="111" s="1"/>
  <c r="F27" i="111" s="1"/>
  <c r="F28" i="113"/>
  <c r="F14" i="113" s="1"/>
  <c r="F15" i="113" s="1"/>
  <c r="F16" i="113" s="1"/>
  <c r="F17" i="113" s="1"/>
  <c r="F18" i="113" s="1"/>
  <c r="F19" i="113" s="1"/>
  <c r="F20" i="113" s="1"/>
  <c r="F21" i="113" s="1"/>
  <c r="F22" i="113" s="1"/>
  <c r="F23" i="113" s="1"/>
  <c r="F24" i="113" s="1"/>
  <c r="F25" i="113" s="1"/>
  <c r="F26" i="113" s="1"/>
  <c r="F27" i="113" s="1"/>
  <c r="V6" i="25"/>
  <c r="F4" i="111"/>
  <c r="F5" i="111" s="1"/>
  <c r="F6" i="111" s="1"/>
  <c r="F7" i="111" s="1"/>
  <c r="F8" i="111" s="1"/>
  <c r="F9" i="111" s="1"/>
  <c r="F10" i="111" s="1"/>
  <c r="F11" i="111" s="1"/>
  <c r="F12" i="111" s="1"/>
  <c r="G4" i="117"/>
  <c r="G5" i="117" s="1"/>
  <c r="G6" i="117" s="1"/>
  <c r="G7" i="117" s="1"/>
  <c r="G8" i="117" s="1"/>
  <c r="G9" i="117" s="1"/>
  <c r="G10" i="117" s="1"/>
  <c r="G11" i="117" s="1"/>
  <c r="G12" i="117" s="1"/>
  <c r="J4" i="102"/>
  <c r="J5" i="102" s="1"/>
  <c r="J6" i="102" s="1"/>
  <c r="J7" i="102" s="1"/>
  <c r="J8" i="102" s="1"/>
  <c r="J9" i="102" s="1"/>
  <c r="J10" i="102" s="1"/>
  <c r="J11" i="102" s="1"/>
  <c r="J12" i="102" s="1"/>
  <c r="I4" i="107"/>
  <c r="I5" i="107" s="1"/>
  <c r="I6" i="107" s="1"/>
  <c r="I7" i="107" s="1"/>
  <c r="I8" i="107" s="1"/>
  <c r="I9" i="107" s="1"/>
  <c r="I10" i="107" s="1"/>
  <c r="I11" i="107" s="1"/>
  <c r="I12" i="107" s="1"/>
  <c r="D4" i="111"/>
  <c r="D5" i="111" s="1"/>
  <c r="D6" i="111" s="1"/>
  <c r="D7" i="111" s="1"/>
  <c r="D8" i="111" s="1"/>
  <c r="D9" i="111" s="1"/>
  <c r="D10" i="111" s="1"/>
  <c r="D11" i="111" s="1"/>
  <c r="D12" i="111" s="1"/>
  <c r="C85" i="102"/>
  <c r="B4" i="102"/>
  <c r="B5" i="102" s="1"/>
  <c r="B6" i="102" s="1"/>
  <c r="B7" i="102" s="1"/>
  <c r="B8" i="102" s="1"/>
  <c r="B9" i="102" s="1"/>
  <c r="B10" i="102" s="1"/>
  <c r="B11" i="102" s="1"/>
  <c r="B12" i="102" s="1"/>
  <c r="E4" i="111"/>
  <c r="E5" i="111" s="1"/>
  <c r="E6" i="111" s="1"/>
  <c r="E7" i="111" s="1"/>
  <c r="E8" i="111" s="1"/>
  <c r="E9" i="111" s="1"/>
  <c r="E10" i="111" s="1"/>
  <c r="E11" i="111" s="1"/>
  <c r="E12" i="111" s="1"/>
  <c r="C4" i="103"/>
  <c r="C5" i="103" s="1"/>
  <c r="C6" i="103" s="1"/>
  <c r="C7" i="103" s="1"/>
  <c r="C8" i="103" s="1"/>
  <c r="C9" i="103" s="1"/>
  <c r="C10" i="103" s="1"/>
  <c r="C11" i="103" s="1"/>
  <c r="C12" i="103" s="1"/>
  <c r="E4" i="113"/>
  <c r="E5" i="113" s="1"/>
  <c r="E6" i="113" s="1"/>
  <c r="E7" i="113" s="1"/>
  <c r="E8" i="113" s="1"/>
  <c r="E9" i="113" s="1"/>
  <c r="E10" i="113" s="1"/>
  <c r="E11" i="113" s="1"/>
  <c r="E12" i="113" s="1"/>
  <c r="F4" i="102"/>
  <c r="F5" i="102" s="1"/>
  <c r="F6" i="102" s="1"/>
  <c r="F7" i="102" s="1"/>
  <c r="F8" i="102" s="1"/>
  <c r="F9" i="102" s="1"/>
  <c r="F10" i="102" s="1"/>
  <c r="F11" i="102" s="1"/>
  <c r="F12" i="102" s="1"/>
  <c r="G4" i="102"/>
  <c r="G5" i="102" s="1"/>
  <c r="G6" i="102" s="1"/>
  <c r="G7" i="102" s="1"/>
  <c r="G8" i="102" s="1"/>
  <c r="G9" i="102" s="1"/>
  <c r="G10" i="102" s="1"/>
  <c r="G11" i="102" s="1"/>
  <c r="G12" i="102" s="1"/>
  <c r="J4" i="107"/>
  <c r="J5" i="107" s="1"/>
  <c r="J6" i="107" s="1"/>
  <c r="J7" i="107" s="1"/>
  <c r="J8" i="107" s="1"/>
  <c r="J9" i="107" s="1"/>
  <c r="J10" i="107" s="1"/>
  <c r="J11" i="107" s="1"/>
  <c r="J12" i="107" s="1"/>
  <c r="I4" i="111"/>
  <c r="I5" i="111" s="1"/>
  <c r="I6" i="111" s="1"/>
  <c r="I7" i="111" s="1"/>
  <c r="I8" i="111" s="1"/>
  <c r="I9" i="111" s="1"/>
  <c r="I10" i="111" s="1"/>
  <c r="I11" i="111" s="1"/>
  <c r="I12" i="111" s="1"/>
  <c r="D4" i="109"/>
  <c r="D5" i="109" s="1"/>
  <c r="D6" i="109" s="1"/>
  <c r="D7" i="109" s="1"/>
  <c r="D8" i="109" s="1"/>
  <c r="D9" i="109" s="1"/>
  <c r="D10" i="109" s="1"/>
  <c r="D11" i="109" s="1"/>
  <c r="D12" i="109" s="1"/>
  <c r="B22" i="56"/>
  <c r="F4" i="117"/>
  <c r="F5" i="117" s="1"/>
  <c r="F6" i="117" s="1"/>
  <c r="F7" i="117" s="1"/>
  <c r="F8" i="117" s="1"/>
  <c r="F9" i="117" s="1"/>
  <c r="F10" i="117" s="1"/>
  <c r="F11" i="117" s="1"/>
  <c r="F12" i="117" s="1"/>
  <c r="C4" i="107"/>
  <c r="C5" i="107" s="1"/>
  <c r="C6" i="107" s="1"/>
  <c r="C7" i="107" s="1"/>
  <c r="C8" i="107" s="1"/>
  <c r="C9" i="107" s="1"/>
  <c r="C10" i="107" s="1"/>
  <c r="C11" i="107" s="1"/>
  <c r="C12" i="107" s="1"/>
  <c r="F4" i="109"/>
  <c r="F5" i="109" s="1"/>
  <c r="F6" i="109" s="1"/>
  <c r="F7" i="109" s="1"/>
  <c r="F8" i="109" s="1"/>
  <c r="F9" i="109" s="1"/>
  <c r="F10" i="109" s="1"/>
  <c r="F11" i="109" s="1"/>
  <c r="F12" i="109" s="1"/>
  <c r="G4" i="107"/>
  <c r="G5" i="107" s="1"/>
  <c r="G6" i="107" s="1"/>
  <c r="G7" i="107" s="1"/>
  <c r="G8" i="107" s="1"/>
  <c r="G9" i="107" s="1"/>
  <c r="G10" i="107" s="1"/>
  <c r="G11" i="107" s="1"/>
  <c r="G12" i="107" s="1"/>
  <c r="J4" i="109"/>
  <c r="J5" i="109" s="1"/>
  <c r="J6" i="109" s="1"/>
  <c r="J7" i="109" s="1"/>
  <c r="J8" i="109" s="1"/>
  <c r="J9" i="109" s="1"/>
  <c r="J10" i="109" s="1"/>
  <c r="J11" i="109" s="1"/>
  <c r="J12" i="109" s="1"/>
  <c r="I4" i="102"/>
  <c r="I5" i="102" s="1"/>
  <c r="I6" i="102" s="1"/>
  <c r="I7" i="102" s="1"/>
  <c r="I8" i="102" s="1"/>
  <c r="I9" i="102" s="1"/>
  <c r="I10" i="102" s="1"/>
  <c r="I11" i="102" s="1"/>
  <c r="I12" i="102" s="1"/>
  <c r="D28" i="113"/>
  <c r="D28" i="107"/>
  <c r="D14" i="107" s="1"/>
  <c r="D15" i="107" s="1"/>
  <c r="D16" i="107" s="1"/>
  <c r="D17" i="107" s="1"/>
  <c r="D18" i="107" s="1"/>
  <c r="D19" i="107" s="1"/>
  <c r="D20" i="107" s="1"/>
  <c r="D21" i="107" s="1"/>
  <c r="D22" i="107" s="1"/>
  <c r="D23" i="107" s="1"/>
  <c r="D24" i="107" s="1"/>
  <c r="D25" i="107" s="1"/>
  <c r="D26" i="107" s="1"/>
  <c r="D27" i="107" s="1"/>
  <c r="D28" i="102"/>
  <c r="D14" i="102" s="1"/>
  <c r="D15" i="102" s="1"/>
  <c r="D16" i="102" s="1"/>
  <c r="D17" i="102" s="1"/>
  <c r="D18" i="102" s="1"/>
  <c r="D19" i="102" s="1"/>
  <c r="D20" i="102" s="1"/>
  <c r="D21" i="102" s="1"/>
  <c r="D22" i="102" s="1"/>
  <c r="D23" i="102" s="1"/>
  <c r="D24" i="102" s="1"/>
  <c r="D25" i="102" s="1"/>
  <c r="D26" i="102" s="1"/>
  <c r="D27" i="102" s="1"/>
  <c r="D28" i="109"/>
  <c r="D14" i="109" s="1"/>
  <c r="D15" i="109" s="1"/>
  <c r="D16" i="109" s="1"/>
  <c r="D17" i="109" s="1"/>
  <c r="D18" i="109" s="1"/>
  <c r="D19" i="109" s="1"/>
  <c r="D20" i="109" s="1"/>
  <c r="D21" i="109" s="1"/>
  <c r="D22" i="109" s="1"/>
  <c r="D23" i="109" s="1"/>
  <c r="D24" i="109" s="1"/>
  <c r="D25" i="109" s="1"/>
  <c r="D26" i="109" s="1"/>
  <c r="D27" i="109" s="1"/>
  <c r="D28" i="115"/>
  <c r="D14" i="115" s="1"/>
  <c r="D15" i="115" s="1"/>
  <c r="D16" i="115" s="1"/>
  <c r="D17" i="115" s="1"/>
  <c r="D18" i="115" s="1"/>
  <c r="D19" i="115" s="1"/>
  <c r="D20" i="115" s="1"/>
  <c r="D21" i="115" s="1"/>
  <c r="D22" i="115" s="1"/>
  <c r="D23" i="115" s="1"/>
  <c r="D24" i="115" s="1"/>
  <c r="D25" i="115" s="1"/>
  <c r="D26" i="115" s="1"/>
  <c r="D27" i="115" s="1"/>
  <c r="D28" i="103"/>
  <c r="D14" i="103" s="1"/>
  <c r="D15" i="103" s="1"/>
  <c r="D16" i="103" s="1"/>
  <c r="D17" i="103" s="1"/>
  <c r="D18" i="103" s="1"/>
  <c r="D19" i="103" s="1"/>
  <c r="D20" i="103" s="1"/>
  <c r="D21" i="103" s="1"/>
  <c r="D22" i="103" s="1"/>
  <c r="D23" i="103" s="1"/>
  <c r="D24" i="103" s="1"/>
  <c r="D25" i="103" s="1"/>
  <c r="D26" i="103" s="1"/>
  <c r="D27" i="103" s="1"/>
  <c r="D28" i="117"/>
  <c r="D14" i="117" s="1"/>
  <c r="D15" i="117" s="1"/>
  <c r="D16" i="117" s="1"/>
  <c r="D17" i="117" s="1"/>
  <c r="D18" i="117" s="1"/>
  <c r="D19" i="117" s="1"/>
  <c r="D20" i="117" s="1"/>
  <c r="D21" i="117" s="1"/>
  <c r="D22" i="117" s="1"/>
  <c r="D23" i="117" s="1"/>
  <c r="D24" i="117" s="1"/>
  <c r="D25" i="117" s="1"/>
  <c r="D26" i="117" s="1"/>
  <c r="D27" i="117" s="1"/>
  <c r="D28" i="111"/>
  <c r="D14" i="111" s="1"/>
  <c r="D15" i="111" s="1"/>
  <c r="D16" i="111" s="1"/>
  <c r="D17" i="111" s="1"/>
  <c r="D18" i="111" s="1"/>
  <c r="D19" i="111" s="1"/>
  <c r="D20" i="111" s="1"/>
  <c r="D21" i="111" s="1"/>
  <c r="D22" i="111" s="1"/>
  <c r="D23" i="111" s="1"/>
  <c r="D24" i="111" s="1"/>
  <c r="D25" i="111" s="1"/>
  <c r="D26" i="111" s="1"/>
  <c r="D27" i="111" s="1"/>
  <c r="D6" i="25"/>
  <c r="D4" i="102"/>
  <c r="D5" i="102" s="1"/>
  <c r="D6" i="102" s="1"/>
  <c r="D7" i="102" s="1"/>
  <c r="D8" i="102" s="1"/>
  <c r="D9" i="102" s="1"/>
  <c r="D10" i="102" s="1"/>
  <c r="D11" i="102" s="1"/>
  <c r="D12" i="102" s="1"/>
  <c r="B4" i="109"/>
  <c r="B5" i="109" s="1"/>
  <c r="B6" i="109" s="1"/>
  <c r="B7" i="109" s="1"/>
  <c r="B8" i="109" s="1"/>
  <c r="B9" i="109" s="1"/>
  <c r="B10" i="109" s="1"/>
  <c r="B11" i="109" s="1"/>
  <c r="B12" i="109" s="1"/>
  <c r="G4" i="115"/>
  <c r="G5" i="115" s="1"/>
  <c r="G6" i="115" s="1"/>
  <c r="G7" i="115" s="1"/>
  <c r="G8" i="115" s="1"/>
  <c r="G9" i="115" s="1"/>
  <c r="G10" i="115" s="1"/>
  <c r="G11" i="115" s="1"/>
  <c r="G12" i="115" s="1"/>
  <c r="C85" i="103"/>
  <c r="E4" i="103"/>
  <c r="E5" i="103" s="1"/>
  <c r="E6" i="103" s="1"/>
  <c r="E7" i="103" s="1"/>
  <c r="E8" i="103" s="1"/>
  <c r="E9" i="103" s="1"/>
  <c r="E10" i="103" s="1"/>
  <c r="E11" i="103" s="1"/>
  <c r="E12" i="103" s="1"/>
  <c r="C4" i="111"/>
  <c r="C5" i="111" s="1"/>
  <c r="C6" i="111" s="1"/>
  <c r="C7" i="111" s="1"/>
  <c r="C8" i="111" s="1"/>
  <c r="C9" i="111" s="1"/>
  <c r="C10" i="111" s="1"/>
  <c r="C11" i="111" s="1"/>
  <c r="C12" i="111" s="1"/>
  <c r="E4" i="117"/>
  <c r="E5" i="117" s="1"/>
  <c r="E6" i="117" s="1"/>
  <c r="E7" i="117" s="1"/>
  <c r="E8" i="117" s="1"/>
  <c r="E9" i="117" s="1"/>
  <c r="E10" i="117" s="1"/>
  <c r="E11" i="117" s="1"/>
  <c r="E12" i="117" s="1"/>
  <c r="F4" i="115"/>
  <c r="F5" i="115" s="1"/>
  <c r="F6" i="115" s="1"/>
  <c r="F7" i="115" s="1"/>
  <c r="F8" i="115" s="1"/>
  <c r="F9" i="115" s="1"/>
  <c r="F10" i="115" s="1"/>
  <c r="F11" i="115" s="1"/>
  <c r="F12" i="115" s="1"/>
  <c r="G28" i="102"/>
  <c r="G28" i="109"/>
  <c r="G28" i="117"/>
  <c r="G28" i="111"/>
  <c r="G28" i="113"/>
  <c r="G28" i="107"/>
  <c r="G28" i="115"/>
  <c r="G14" i="115" s="1"/>
  <c r="G15" i="115" s="1"/>
  <c r="G16" i="115" s="1"/>
  <c r="G17" i="115" s="1"/>
  <c r="G18" i="115" s="1"/>
  <c r="G19" i="115" s="1"/>
  <c r="G20" i="115" s="1"/>
  <c r="G21" i="115" s="1"/>
  <c r="G22" i="115" s="1"/>
  <c r="G23" i="115" s="1"/>
  <c r="G24" i="115" s="1"/>
  <c r="G25" i="115" s="1"/>
  <c r="G26" i="115" s="1"/>
  <c r="G27" i="115" s="1"/>
  <c r="G28" i="103"/>
  <c r="W6" i="25"/>
  <c r="C85" i="115"/>
  <c r="J4" i="115"/>
  <c r="J5" i="115" s="1"/>
  <c r="J6" i="115" s="1"/>
  <c r="J7" i="115" s="1"/>
  <c r="J8" i="115" s="1"/>
  <c r="J9" i="115" s="1"/>
  <c r="J10" i="115" s="1"/>
  <c r="J11" i="115" s="1"/>
  <c r="J12" i="115" s="1"/>
  <c r="I4" i="109"/>
  <c r="I5" i="109" s="1"/>
  <c r="I6" i="109" s="1"/>
  <c r="I7" i="109" s="1"/>
  <c r="I8" i="109" s="1"/>
  <c r="I9" i="109" s="1"/>
  <c r="I10" i="109" s="1"/>
  <c r="I11" i="109" s="1"/>
  <c r="I12" i="109" s="1"/>
  <c r="D4" i="115"/>
  <c r="D5" i="115" s="1"/>
  <c r="D6" i="115" s="1"/>
  <c r="D7" i="115" s="1"/>
  <c r="D8" i="115" s="1"/>
  <c r="D9" i="115" s="1"/>
  <c r="D10" i="115" s="1"/>
  <c r="D11" i="115" s="1"/>
  <c r="D12" i="115" s="1"/>
  <c r="B28" i="111"/>
  <c r="B28" i="102"/>
  <c r="B14" i="102" s="1"/>
  <c r="B15" i="102" s="1"/>
  <c r="B16" i="102" s="1"/>
  <c r="B17" i="102" s="1"/>
  <c r="B18" i="102" s="1"/>
  <c r="B19" i="102" s="1"/>
  <c r="B20" i="102" s="1"/>
  <c r="B21" i="102" s="1"/>
  <c r="B22" i="102" s="1"/>
  <c r="B23" i="102" s="1"/>
  <c r="B24" i="102" s="1"/>
  <c r="B25" i="102" s="1"/>
  <c r="B26" i="102" s="1"/>
  <c r="B27" i="102" s="1"/>
  <c r="B46" i="56"/>
  <c r="B28" i="113"/>
  <c r="B14" i="113" s="1"/>
  <c r="B15" i="113" s="1"/>
  <c r="B16" i="113" s="1"/>
  <c r="B17" i="113" s="1"/>
  <c r="B18" i="113" s="1"/>
  <c r="B19" i="113" s="1"/>
  <c r="B20" i="113" s="1"/>
  <c r="B21" i="113" s="1"/>
  <c r="B22" i="113" s="1"/>
  <c r="B23" i="113" s="1"/>
  <c r="B24" i="113" s="1"/>
  <c r="B25" i="113" s="1"/>
  <c r="B26" i="113" s="1"/>
  <c r="B27" i="113" s="1"/>
  <c r="B28" i="107"/>
  <c r="B14" i="107" s="1"/>
  <c r="B15" i="107" s="1"/>
  <c r="B16" i="107" s="1"/>
  <c r="B17" i="107" s="1"/>
  <c r="B18" i="107" s="1"/>
  <c r="B19" i="107" s="1"/>
  <c r="B20" i="107" s="1"/>
  <c r="B21" i="107" s="1"/>
  <c r="B22" i="107" s="1"/>
  <c r="B23" i="107" s="1"/>
  <c r="B24" i="107" s="1"/>
  <c r="B25" i="107" s="1"/>
  <c r="B26" i="107" s="1"/>
  <c r="B27" i="107" s="1"/>
  <c r="B28" i="109"/>
  <c r="B28" i="115"/>
  <c r="B14" i="115" s="1"/>
  <c r="B15" i="115" s="1"/>
  <c r="B16" i="115" s="1"/>
  <c r="B17" i="115" s="1"/>
  <c r="B18" i="115" s="1"/>
  <c r="B19" i="115" s="1"/>
  <c r="B20" i="115" s="1"/>
  <c r="B21" i="115" s="1"/>
  <c r="B22" i="115" s="1"/>
  <c r="B23" i="115" s="1"/>
  <c r="B24" i="115" s="1"/>
  <c r="B25" i="115" s="1"/>
  <c r="B26" i="115" s="1"/>
  <c r="B27" i="115" s="1"/>
  <c r="B28" i="103"/>
  <c r="B14" i="103" s="1"/>
  <c r="B15" i="103" s="1"/>
  <c r="B16" i="103" s="1"/>
  <c r="B17" i="103" s="1"/>
  <c r="B18" i="103" s="1"/>
  <c r="B19" i="103" s="1"/>
  <c r="B20" i="103" s="1"/>
  <c r="B21" i="103" s="1"/>
  <c r="B22" i="103" s="1"/>
  <c r="B23" i="103" s="1"/>
  <c r="B24" i="103" s="1"/>
  <c r="B25" i="103" s="1"/>
  <c r="B26" i="103" s="1"/>
  <c r="B27" i="103" s="1"/>
  <c r="B28" i="117"/>
  <c r="B14" i="117" s="1"/>
  <c r="B15" i="117" s="1"/>
  <c r="B16" i="117" s="1"/>
  <c r="B17" i="117" s="1"/>
  <c r="B18" i="117" s="1"/>
  <c r="B19" i="117" s="1"/>
  <c r="B20" i="117" s="1"/>
  <c r="B21" i="117" s="1"/>
  <c r="B22" i="117" s="1"/>
  <c r="B23" i="117" s="1"/>
  <c r="B24" i="117" s="1"/>
  <c r="B25" i="117" s="1"/>
  <c r="B26" i="117" s="1"/>
  <c r="B27" i="117" s="1"/>
  <c r="B6" i="25"/>
  <c r="B4" i="115"/>
  <c r="B5" i="115" s="1"/>
  <c r="B6" i="115" s="1"/>
  <c r="B7" i="115" s="1"/>
  <c r="B8" i="115" s="1"/>
  <c r="B9" i="115" s="1"/>
  <c r="B10" i="115" s="1"/>
  <c r="B11" i="115" s="1"/>
  <c r="B12" i="115" s="1"/>
  <c r="D178" i="56"/>
  <c r="F27" i="73"/>
  <c r="F7" i="73" s="1"/>
  <c r="F8" i="73" s="1"/>
  <c r="F11" i="56"/>
  <c r="F10" i="56"/>
  <c r="X20" i="86"/>
  <c r="F100" i="86"/>
  <c r="Z33" i="86"/>
  <c r="E18" i="86"/>
  <c r="W31" i="86"/>
  <c r="AJ6" i="87" s="1"/>
  <c r="X31" i="86"/>
  <c r="AK6" i="87" s="1"/>
  <c r="W20" i="86"/>
  <c r="F31" i="86"/>
  <c r="S6" i="87" s="1"/>
  <c r="Y20" i="86"/>
  <c r="Z26" i="86"/>
  <c r="F26" i="86"/>
  <c r="F20" i="86"/>
  <c r="E16" i="86"/>
  <c r="E17" i="86"/>
  <c r="E94" i="86"/>
  <c r="F33" i="86"/>
  <c r="S7" i="87" s="1"/>
  <c r="Y25" i="86"/>
  <c r="K100" i="86"/>
  <c r="Y24" i="86"/>
  <c r="L100" i="86"/>
  <c r="Q6" i="87"/>
  <c r="AA34" i="86"/>
  <c r="AA25" i="86"/>
  <c r="AA33" i="86" s="1"/>
  <c r="J100" i="86"/>
  <c r="X25" i="86"/>
  <c r="X24" i="86"/>
  <c r="C31" i="86"/>
  <c r="P6" i="87" s="1"/>
  <c r="C20" i="86"/>
  <c r="W24" i="86"/>
  <c r="I100" i="86"/>
  <c r="W25" i="86"/>
  <c r="AA16" i="86"/>
  <c r="AA17" i="86"/>
  <c r="M94" i="86"/>
  <c r="C34" i="86"/>
  <c r="C25" i="86"/>
  <c r="C33" i="86" s="1"/>
  <c r="D34" i="86"/>
  <c r="W22" i="86"/>
  <c r="W23" i="86"/>
  <c r="D11" i="86"/>
  <c r="D10" i="86"/>
  <c r="E34" i="86"/>
  <c r="Z34" i="86"/>
  <c r="D25" i="86"/>
  <c r="D24" i="86"/>
  <c r="K99" i="84"/>
  <c r="J99" i="84"/>
  <c r="Z34" i="84"/>
  <c r="K98" i="84"/>
  <c r="L99" i="84"/>
  <c r="X25" i="84"/>
  <c r="X26" i="84" s="1"/>
  <c r="J98" i="84"/>
  <c r="Z20" i="84"/>
  <c r="Z23" i="84"/>
  <c r="Z22" i="84"/>
  <c r="W31" i="84"/>
  <c r="AJ6" i="85" s="1"/>
  <c r="C20" i="84"/>
  <c r="W25" i="84"/>
  <c r="W24" i="84"/>
  <c r="I99" i="84"/>
  <c r="Y33" i="84"/>
  <c r="AL7" i="85" s="1"/>
  <c r="Y26" i="84"/>
  <c r="F20" i="84"/>
  <c r="E25" i="84"/>
  <c r="E24" i="84"/>
  <c r="F26" i="84"/>
  <c r="E98" i="84"/>
  <c r="D25" i="84"/>
  <c r="D24" i="84"/>
  <c r="M98" i="84"/>
  <c r="M95" i="84" s="1"/>
  <c r="AA34" i="84"/>
  <c r="C98" i="84"/>
  <c r="C95" i="84" s="1"/>
  <c r="C34" i="84"/>
  <c r="C25" i="84"/>
  <c r="C33" i="84" s="1"/>
  <c r="E31" i="84"/>
  <c r="R6" i="85" s="1"/>
  <c r="D98" i="84"/>
  <c r="D34" i="84"/>
  <c r="D89" i="84"/>
  <c r="D11" i="84"/>
  <c r="D10" i="84"/>
  <c r="D87" i="84"/>
  <c r="D104" i="56"/>
  <c r="O8" i="26"/>
  <c r="P8" i="26"/>
  <c r="Q8" i="26"/>
  <c r="R8" i="26"/>
  <c r="D65" i="26"/>
  <c r="E65" i="26"/>
  <c r="F65" i="26"/>
  <c r="C65" i="26"/>
  <c r="D60" i="26"/>
  <c r="E60" i="26"/>
  <c r="F60" i="26"/>
  <c r="C60" i="26"/>
  <c r="D55" i="26"/>
  <c r="E55" i="26"/>
  <c r="F55" i="26"/>
  <c r="C55" i="26"/>
  <c r="G21" i="56"/>
  <c r="H21" i="56"/>
  <c r="I21" i="56"/>
  <c r="B23" i="56" l="1"/>
  <c r="B32" i="56"/>
  <c r="E104" i="56"/>
  <c r="Q78" i="117"/>
  <c r="Q29" i="117" s="1"/>
  <c r="Q30" i="117" s="1"/>
  <c r="Q31" i="117" s="1"/>
  <c r="Q32" i="117" s="1"/>
  <c r="Q33" i="117" s="1"/>
  <c r="Q34" i="117" s="1"/>
  <c r="Q35" i="117" s="1"/>
  <c r="Q36" i="117" s="1"/>
  <c r="Q37" i="117" s="1"/>
  <c r="Q38" i="117" s="1"/>
  <c r="Q39" i="117" s="1"/>
  <c r="Q40" i="117" s="1"/>
  <c r="Q41" i="117" s="1"/>
  <c r="Q42" i="117" s="1"/>
  <c r="Q43" i="117" s="1"/>
  <c r="Q44" i="117" s="1"/>
  <c r="Q45" i="117" s="1"/>
  <c r="Q46" i="117" s="1"/>
  <c r="Q47" i="117" s="1"/>
  <c r="Q48" i="117" s="1"/>
  <c r="Q49" i="117" s="1"/>
  <c r="Q50" i="117" s="1"/>
  <c r="Q51" i="117" s="1"/>
  <c r="Q52" i="117" s="1"/>
  <c r="Q53" i="117" s="1"/>
  <c r="Q54" i="117" s="1"/>
  <c r="Q55" i="117" s="1"/>
  <c r="Q56" i="117" s="1"/>
  <c r="Q57" i="117" s="1"/>
  <c r="Q58" i="117" s="1"/>
  <c r="Q59" i="117" s="1"/>
  <c r="Q60" i="117" s="1"/>
  <c r="Q61" i="117" s="1"/>
  <c r="Q62" i="117" s="1"/>
  <c r="Q63" i="117" s="1"/>
  <c r="Q64" i="117" s="1"/>
  <c r="Q65" i="117" s="1"/>
  <c r="Q66" i="117" s="1"/>
  <c r="Q67" i="117" s="1"/>
  <c r="Q68" i="117" s="1"/>
  <c r="Q69" i="117" s="1"/>
  <c r="Q70" i="117" s="1"/>
  <c r="Q71" i="117" s="1"/>
  <c r="Q72" i="117" s="1"/>
  <c r="Q73" i="117" s="1"/>
  <c r="Q74" i="117" s="1"/>
  <c r="Q75" i="117" s="1"/>
  <c r="Q76" i="117" s="1"/>
  <c r="Q77" i="117" s="1"/>
  <c r="Q96" i="56"/>
  <c r="Q47" i="56" s="1"/>
  <c r="Q48" i="56" s="1"/>
  <c r="Q49" i="56" s="1"/>
  <c r="Q50" i="56" s="1"/>
  <c r="Q51" i="56" s="1"/>
  <c r="Q52" i="56" s="1"/>
  <c r="Q53" i="56" s="1"/>
  <c r="Q54" i="56" s="1"/>
  <c r="Q55" i="56" s="1"/>
  <c r="Q56" i="56" s="1"/>
  <c r="Q57" i="56" s="1"/>
  <c r="Q58" i="56" s="1"/>
  <c r="Q59" i="56" s="1"/>
  <c r="Q60" i="56" s="1"/>
  <c r="Q61" i="56" s="1"/>
  <c r="Q62" i="56" s="1"/>
  <c r="Q63" i="56" s="1"/>
  <c r="Q64" i="56" s="1"/>
  <c r="Q65" i="56" s="1"/>
  <c r="Q66" i="56" s="1"/>
  <c r="Q67" i="56" s="1"/>
  <c r="Q68" i="56" s="1"/>
  <c r="Q69" i="56" s="1"/>
  <c r="Q70" i="56" s="1"/>
  <c r="Q71" i="56" s="1"/>
  <c r="Q72" i="56" s="1"/>
  <c r="Q73" i="56" s="1"/>
  <c r="Q74" i="56" s="1"/>
  <c r="Q75" i="56" s="1"/>
  <c r="Q76" i="56" s="1"/>
  <c r="Q77" i="56" s="1"/>
  <c r="Q78" i="56" s="1"/>
  <c r="Q79" i="56" s="1"/>
  <c r="Q80" i="56" s="1"/>
  <c r="Q81" i="56" s="1"/>
  <c r="Q82" i="56" s="1"/>
  <c r="Q83" i="56" s="1"/>
  <c r="Q84" i="56" s="1"/>
  <c r="Q85" i="56" s="1"/>
  <c r="Q86" i="56" s="1"/>
  <c r="Q87" i="56" s="1"/>
  <c r="Q88" i="56" s="1"/>
  <c r="Q89" i="56" s="1"/>
  <c r="Q90" i="56" s="1"/>
  <c r="Q91" i="56" s="1"/>
  <c r="Q92" i="56" s="1"/>
  <c r="Q93" i="56" s="1"/>
  <c r="Q94" i="56" s="1"/>
  <c r="Q95" i="56" s="1"/>
  <c r="H78" i="113"/>
  <c r="H78" i="102"/>
  <c r="H29" i="102" s="1"/>
  <c r="H30" i="102" s="1"/>
  <c r="H31" i="102" s="1"/>
  <c r="H32" i="102" s="1"/>
  <c r="H33" i="102" s="1"/>
  <c r="H34" i="102" s="1"/>
  <c r="H35" i="102" s="1"/>
  <c r="H36" i="102" s="1"/>
  <c r="H37" i="102" s="1"/>
  <c r="H38" i="102" s="1"/>
  <c r="H39" i="102" s="1"/>
  <c r="H40" i="102" s="1"/>
  <c r="H41" i="102" s="1"/>
  <c r="H42" i="102" s="1"/>
  <c r="H43" i="102" s="1"/>
  <c r="H44" i="102" s="1"/>
  <c r="H45" i="102" s="1"/>
  <c r="H46" i="102" s="1"/>
  <c r="H47" i="102" s="1"/>
  <c r="H48" i="102" s="1"/>
  <c r="H49" i="102" s="1"/>
  <c r="H50" i="102" s="1"/>
  <c r="H51" i="102" s="1"/>
  <c r="H52" i="102" s="1"/>
  <c r="H53" i="102" s="1"/>
  <c r="H54" i="102" s="1"/>
  <c r="H55" i="102" s="1"/>
  <c r="H56" i="102" s="1"/>
  <c r="H57" i="102" s="1"/>
  <c r="H58" i="102" s="1"/>
  <c r="H59" i="102" s="1"/>
  <c r="H60" i="102" s="1"/>
  <c r="H61" i="102" s="1"/>
  <c r="H62" i="102" s="1"/>
  <c r="H63" i="102" s="1"/>
  <c r="H64" i="102" s="1"/>
  <c r="H65" i="102" s="1"/>
  <c r="H66" i="102" s="1"/>
  <c r="H67" i="102" s="1"/>
  <c r="H68" i="102" s="1"/>
  <c r="H69" i="102" s="1"/>
  <c r="H70" i="102" s="1"/>
  <c r="H71" i="102" s="1"/>
  <c r="H72" i="102" s="1"/>
  <c r="H73" i="102" s="1"/>
  <c r="H74" i="102" s="1"/>
  <c r="H75" i="102" s="1"/>
  <c r="H76" i="102" s="1"/>
  <c r="H77" i="102" s="1"/>
  <c r="H29" i="113"/>
  <c r="H30" i="113" s="1"/>
  <c r="H31" i="113" s="1"/>
  <c r="H32" i="113" s="1"/>
  <c r="H33" i="113" s="1"/>
  <c r="H34" i="113" s="1"/>
  <c r="H35" i="113" s="1"/>
  <c r="H36" i="113" s="1"/>
  <c r="H37" i="113" s="1"/>
  <c r="H38" i="113" s="1"/>
  <c r="H39" i="113" s="1"/>
  <c r="H40" i="113" s="1"/>
  <c r="H41" i="113" s="1"/>
  <c r="H42" i="113" s="1"/>
  <c r="H43" i="113" s="1"/>
  <c r="H44" i="113" s="1"/>
  <c r="H45" i="113" s="1"/>
  <c r="H46" i="113" s="1"/>
  <c r="H47" i="113" s="1"/>
  <c r="H48" i="113" s="1"/>
  <c r="H49" i="113" s="1"/>
  <c r="H50" i="113" s="1"/>
  <c r="H51" i="113" s="1"/>
  <c r="H52" i="113" s="1"/>
  <c r="H53" i="113" s="1"/>
  <c r="H54" i="113" s="1"/>
  <c r="H55" i="113" s="1"/>
  <c r="H56" i="113" s="1"/>
  <c r="H57" i="113" s="1"/>
  <c r="H58" i="113" s="1"/>
  <c r="H59" i="113" s="1"/>
  <c r="H60" i="113" s="1"/>
  <c r="H61" i="113" s="1"/>
  <c r="H62" i="113" s="1"/>
  <c r="H63" i="113" s="1"/>
  <c r="H64" i="113" s="1"/>
  <c r="H65" i="113" s="1"/>
  <c r="H66" i="113" s="1"/>
  <c r="H67" i="113" s="1"/>
  <c r="H68" i="113" s="1"/>
  <c r="H69" i="113" s="1"/>
  <c r="H70" i="113" s="1"/>
  <c r="H71" i="113" s="1"/>
  <c r="H72" i="113" s="1"/>
  <c r="H73" i="113" s="1"/>
  <c r="H74" i="113" s="1"/>
  <c r="H75" i="113" s="1"/>
  <c r="H76" i="113" s="1"/>
  <c r="H77" i="113" s="1"/>
  <c r="AB78" i="109"/>
  <c r="AB29" i="109" s="1"/>
  <c r="AB30" i="109" s="1"/>
  <c r="AB31" i="109" s="1"/>
  <c r="AB32" i="109" s="1"/>
  <c r="AB33" i="109" s="1"/>
  <c r="AB34" i="109" s="1"/>
  <c r="AB35" i="109" s="1"/>
  <c r="AB36" i="109" s="1"/>
  <c r="AB37" i="109" s="1"/>
  <c r="AB38" i="109" s="1"/>
  <c r="AB39" i="109" s="1"/>
  <c r="AB40" i="109" s="1"/>
  <c r="AB41" i="109" s="1"/>
  <c r="AB42" i="109" s="1"/>
  <c r="AB43" i="109" s="1"/>
  <c r="AB44" i="109" s="1"/>
  <c r="AB45" i="109" s="1"/>
  <c r="AB46" i="109" s="1"/>
  <c r="AB47" i="109" s="1"/>
  <c r="AB48" i="109" s="1"/>
  <c r="AB49" i="109" s="1"/>
  <c r="AB50" i="109" s="1"/>
  <c r="AB51" i="109" s="1"/>
  <c r="AB52" i="109" s="1"/>
  <c r="AB53" i="109" s="1"/>
  <c r="AB54" i="109" s="1"/>
  <c r="AB55" i="109" s="1"/>
  <c r="AB56" i="109" s="1"/>
  <c r="AB57" i="109" s="1"/>
  <c r="AB58" i="109" s="1"/>
  <c r="AB59" i="109" s="1"/>
  <c r="AB60" i="109" s="1"/>
  <c r="AB61" i="109" s="1"/>
  <c r="AB62" i="109" s="1"/>
  <c r="AB63" i="109" s="1"/>
  <c r="AB64" i="109" s="1"/>
  <c r="AB65" i="109" s="1"/>
  <c r="AB66" i="109" s="1"/>
  <c r="AB67" i="109" s="1"/>
  <c r="AB68" i="109" s="1"/>
  <c r="AB69" i="109" s="1"/>
  <c r="AB70" i="109" s="1"/>
  <c r="AB71" i="109" s="1"/>
  <c r="AB72" i="109" s="1"/>
  <c r="AB73" i="109" s="1"/>
  <c r="AB74" i="109" s="1"/>
  <c r="AB75" i="109" s="1"/>
  <c r="AB76" i="109" s="1"/>
  <c r="AB77" i="109" s="1"/>
  <c r="H78" i="111"/>
  <c r="C87" i="111" s="1"/>
  <c r="AB96" i="56"/>
  <c r="AB47" i="56" s="1"/>
  <c r="AB48" i="56" s="1"/>
  <c r="AB49" i="56" s="1"/>
  <c r="AB50" i="56" s="1"/>
  <c r="AB51" i="56" s="1"/>
  <c r="AB52" i="56" s="1"/>
  <c r="AB53" i="56" s="1"/>
  <c r="AB54" i="56" s="1"/>
  <c r="AB55" i="56" s="1"/>
  <c r="AB56" i="56" s="1"/>
  <c r="AB57" i="56" s="1"/>
  <c r="AB58" i="56" s="1"/>
  <c r="AB59" i="56" s="1"/>
  <c r="AB60" i="56" s="1"/>
  <c r="AB61" i="56" s="1"/>
  <c r="AB62" i="56" s="1"/>
  <c r="AB63" i="56" s="1"/>
  <c r="AB64" i="56" s="1"/>
  <c r="AB65" i="56" s="1"/>
  <c r="AB66" i="56" s="1"/>
  <c r="AB67" i="56" s="1"/>
  <c r="AB68" i="56" s="1"/>
  <c r="AB69" i="56" s="1"/>
  <c r="AB70" i="56" s="1"/>
  <c r="AB71" i="56" s="1"/>
  <c r="AB72" i="56" s="1"/>
  <c r="AB73" i="56" s="1"/>
  <c r="AB74" i="56" s="1"/>
  <c r="AB75" i="56" s="1"/>
  <c r="AB76" i="56" s="1"/>
  <c r="AB77" i="56" s="1"/>
  <c r="AB78" i="56" s="1"/>
  <c r="AB79" i="56" s="1"/>
  <c r="AB80" i="56" s="1"/>
  <c r="AB81" i="56" s="1"/>
  <c r="AB82" i="56" s="1"/>
  <c r="AB83" i="56" s="1"/>
  <c r="AB84" i="56" s="1"/>
  <c r="AB85" i="56" s="1"/>
  <c r="AB86" i="56" s="1"/>
  <c r="AB87" i="56" s="1"/>
  <c r="AB88" i="56" s="1"/>
  <c r="AB89" i="56" s="1"/>
  <c r="AB90" i="56" s="1"/>
  <c r="AB91" i="56" s="1"/>
  <c r="AB92" i="56" s="1"/>
  <c r="AB93" i="56" s="1"/>
  <c r="AB94" i="56" s="1"/>
  <c r="AB95" i="56" s="1"/>
  <c r="H29" i="107"/>
  <c r="H30" i="107" s="1"/>
  <c r="H31" i="107" s="1"/>
  <c r="H32" i="107" s="1"/>
  <c r="H33" i="107" s="1"/>
  <c r="H34" i="107" s="1"/>
  <c r="H35" i="107" s="1"/>
  <c r="H36" i="107" s="1"/>
  <c r="H37" i="107" s="1"/>
  <c r="H38" i="107" s="1"/>
  <c r="H39" i="107" s="1"/>
  <c r="H40" i="107" s="1"/>
  <c r="H41" i="107" s="1"/>
  <c r="H42" i="107" s="1"/>
  <c r="H43" i="107" s="1"/>
  <c r="H44" i="107" s="1"/>
  <c r="H45" i="107" s="1"/>
  <c r="H46" i="107" s="1"/>
  <c r="H47" i="107" s="1"/>
  <c r="H48" i="107" s="1"/>
  <c r="H49" i="107" s="1"/>
  <c r="H50" i="107" s="1"/>
  <c r="H51" i="107" s="1"/>
  <c r="H52" i="107" s="1"/>
  <c r="H53" i="107" s="1"/>
  <c r="H54" i="107" s="1"/>
  <c r="H55" i="107" s="1"/>
  <c r="H56" i="107" s="1"/>
  <c r="H57" i="107" s="1"/>
  <c r="H58" i="107" s="1"/>
  <c r="H59" i="107" s="1"/>
  <c r="H60" i="107" s="1"/>
  <c r="H61" i="107" s="1"/>
  <c r="H62" i="107" s="1"/>
  <c r="H63" i="107" s="1"/>
  <c r="H64" i="107" s="1"/>
  <c r="H65" i="107" s="1"/>
  <c r="H66" i="107" s="1"/>
  <c r="H67" i="107" s="1"/>
  <c r="H68" i="107" s="1"/>
  <c r="H69" i="107" s="1"/>
  <c r="H70" i="107" s="1"/>
  <c r="H71" i="107" s="1"/>
  <c r="H72" i="107" s="1"/>
  <c r="H73" i="107" s="1"/>
  <c r="H74" i="107" s="1"/>
  <c r="H75" i="107" s="1"/>
  <c r="H76" i="107" s="1"/>
  <c r="H77" i="107" s="1"/>
  <c r="AB29" i="113"/>
  <c r="AB30" i="113" s="1"/>
  <c r="AB31" i="113" s="1"/>
  <c r="AB32" i="113" s="1"/>
  <c r="AB33" i="113" s="1"/>
  <c r="AB34" i="113" s="1"/>
  <c r="AB35" i="113" s="1"/>
  <c r="AB36" i="113" s="1"/>
  <c r="AB37" i="113" s="1"/>
  <c r="AB38" i="113" s="1"/>
  <c r="AB39" i="113" s="1"/>
  <c r="AB40" i="113" s="1"/>
  <c r="AB41" i="113" s="1"/>
  <c r="AB42" i="113" s="1"/>
  <c r="AB43" i="113" s="1"/>
  <c r="AB44" i="113" s="1"/>
  <c r="AB45" i="113" s="1"/>
  <c r="AB46" i="113" s="1"/>
  <c r="AB47" i="113" s="1"/>
  <c r="AB48" i="113" s="1"/>
  <c r="AB49" i="113" s="1"/>
  <c r="AB50" i="113" s="1"/>
  <c r="AB51" i="113" s="1"/>
  <c r="AB52" i="113" s="1"/>
  <c r="AB53" i="113" s="1"/>
  <c r="AB54" i="113" s="1"/>
  <c r="AB55" i="113" s="1"/>
  <c r="AB56" i="113" s="1"/>
  <c r="AB57" i="113" s="1"/>
  <c r="AB58" i="113" s="1"/>
  <c r="AB59" i="113" s="1"/>
  <c r="AB60" i="113" s="1"/>
  <c r="AB61" i="113" s="1"/>
  <c r="AB62" i="113" s="1"/>
  <c r="AB63" i="113" s="1"/>
  <c r="AB64" i="113" s="1"/>
  <c r="AB65" i="113" s="1"/>
  <c r="AB66" i="113" s="1"/>
  <c r="AB67" i="113" s="1"/>
  <c r="AB68" i="113" s="1"/>
  <c r="AB69" i="113" s="1"/>
  <c r="AB70" i="113" s="1"/>
  <c r="AB71" i="113" s="1"/>
  <c r="AB72" i="113" s="1"/>
  <c r="AB73" i="113" s="1"/>
  <c r="AB74" i="113" s="1"/>
  <c r="AB75" i="113" s="1"/>
  <c r="AB76" i="113" s="1"/>
  <c r="AB77" i="113" s="1"/>
  <c r="H14" i="111"/>
  <c r="H15" i="111" s="1"/>
  <c r="H16" i="111" s="1"/>
  <c r="H17" i="111" s="1"/>
  <c r="H18" i="111" s="1"/>
  <c r="H19" i="111" s="1"/>
  <c r="H20" i="111" s="1"/>
  <c r="H21" i="111" s="1"/>
  <c r="H22" i="111" s="1"/>
  <c r="H23" i="111" s="1"/>
  <c r="H24" i="111" s="1"/>
  <c r="H25" i="111" s="1"/>
  <c r="H26" i="111" s="1"/>
  <c r="H27" i="111" s="1"/>
  <c r="H78" i="103"/>
  <c r="H29" i="103" s="1"/>
  <c r="H30" i="103" s="1"/>
  <c r="H31" i="103" s="1"/>
  <c r="H32" i="103" s="1"/>
  <c r="H33" i="103" s="1"/>
  <c r="H34" i="103" s="1"/>
  <c r="H35" i="103" s="1"/>
  <c r="H36" i="103" s="1"/>
  <c r="H37" i="103" s="1"/>
  <c r="H38" i="103" s="1"/>
  <c r="H39" i="103" s="1"/>
  <c r="H40" i="103" s="1"/>
  <c r="H41" i="103" s="1"/>
  <c r="H42" i="103" s="1"/>
  <c r="H43" i="103" s="1"/>
  <c r="H44" i="103" s="1"/>
  <c r="H45" i="103" s="1"/>
  <c r="H46" i="103" s="1"/>
  <c r="H47" i="103" s="1"/>
  <c r="H48" i="103" s="1"/>
  <c r="H49" i="103" s="1"/>
  <c r="H50" i="103" s="1"/>
  <c r="H51" i="103" s="1"/>
  <c r="H52" i="103" s="1"/>
  <c r="H53" i="103" s="1"/>
  <c r="H54" i="103" s="1"/>
  <c r="H55" i="103" s="1"/>
  <c r="H56" i="103" s="1"/>
  <c r="H57" i="103" s="1"/>
  <c r="H58" i="103" s="1"/>
  <c r="H59" i="103" s="1"/>
  <c r="H60" i="103" s="1"/>
  <c r="H61" i="103" s="1"/>
  <c r="H62" i="103" s="1"/>
  <c r="H63" i="103" s="1"/>
  <c r="H64" i="103" s="1"/>
  <c r="H65" i="103" s="1"/>
  <c r="H66" i="103" s="1"/>
  <c r="H67" i="103" s="1"/>
  <c r="H68" i="103" s="1"/>
  <c r="H69" i="103" s="1"/>
  <c r="H70" i="103" s="1"/>
  <c r="H71" i="103" s="1"/>
  <c r="H72" i="103" s="1"/>
  <c r="H73" i="103" s="1"/>
  <c r="H74" i="103" s="1"/>
  <c r="H75" i="103" s="1"/>
  <c r="H76" i="103" s="1"/>
  <c r="H77" i="103" s="1"/>
  <c r="H78" i="109"/>
  <c r="H29" i="109" s="1"/>
  <c r="H30" i="109" s="1"/>
  <c r="H31" i="109" s="1"/>
  <c r="H32" i="109" s="1"/>
  <c r="H33" i="109" s="1"/>
  <c r="H34" i="109" s="1"/>
  <c r="H35" i="109" s="1"/>
  <c r="H36" i="109" s="1"/>
  <c r="H37" i="109" s="1"/>
  <c r="H38" i="109" s="1"/>
  <c r="H39" i="109" s="1"/>
  <c r="H40" i="109" s="1"/>
  <c r="H41" i="109" s="1"/>
  <c r="H42" i="109" s="1"/>
  <c r="H43" i="109" s="1"/>
  <c r="H44" i="109" s="1"/>
  <c r="H45" i="109" s="1"/>
  <c r="H46" i="109" s="1"/>
  <c r="H47" i="109" s="1"/>
  <c r="H48" i="109" s="1"/>
  <c r="H49" i="109" s="1"/>
  <c r="H50" i="109" s="1"/>
  <c r="H51" i="109" s="1"/>
  <c r="H52" i="109" s="1"/>
  <c r="H53" i="109" s="1"/>
  <c r="H54" i="109" s="1"/>
  <c r="H55" i="109" s="1"/>
  <c r="H56" i="109" s="1"/>
  <c r="H57" i="109" s="1"/>
  <c r="H58" i="109" s="1"/>
  <c r="H59" i="109" s="1"/>
  <c r="H60" i="109" s="1"/>
  <c r="H61" i="109" s="1"/>
  <c r="H62" i="109" s="1"/>
  <c r="H63" i="109" s="1"/>
  <c r="H64" i="109" s="1"/>
  <c r="H65" i="109" s="1"/>
  <c r="H66" i="109" s="1"/>
  <c r="H67" i="109" s="1"/>
  <c r="H68" i="109" s="1"/>
  <c r="H69" i="109" s="1"/>
  <c r="H70" i="109" s="1"/>
  <c r="H71" i="109" s="1"/>
  <c r="H72" i="109" s="1"/>
  <c r="H73" i="109" s="1"/>
  <c r="H74" i="109" s="1"/>
  <c r="H75" i="109" s="1"/>
  <c r="H76" i="109" s="1"/>
  <c r="H77" i="109" s="1"/>
  <c r="AB78" i="115"/>
  <c r="AB29" i="115" s="1"/>
  <c r="AB30" i="115" s="1"/>
  <c r="AB31" i="115" s="1"/>
  <c r="AB32" i="115" s="1"/>
  <c r="AB33" i="115" s="1"/>
  <c r="AB34" i="115" s="1"/>
  <c r="AB35" i="115" s="1"/>
  <c r="AB36" i="115" s="1"/>
  <c r="AB37" i="115" s="1"/>
  <c r="AB38" i="115" s="1"/>
  <c r="AB39" i="115" s="1"/>
  <c r="AB40" i="115" s="1"/>
  <c r="AB41" i="115" s="1"/>
  <c r="AB42" i="115" s="1"/>
  <c r="AB43" i="115" s="1"/>
  <c r="AB44" i="115" s="1"/>
  <c r="AB45" i="115" s="1"/>
  <c r="AB46" i="115" s="1"/>
  <c r="AB47" i="115" s="1"/>
  <c r="AB48" i="115" s="1"/>
  <c r="AB49" i="115" s="1"/>
  <c r="AB50" i="115" s="1"/>
  <c r="AB51" i="115" s="1"/>
  <c r="AB52" i="115" s="1"/>
  <c r="AB53" i="115" s="1"/>
  <c r="AB54" i="115" s="1"/>
  <c r="AB55" i="115" s="1"/>
  <c r="AB56" i="115" s="1"/>
  <c r="AB57" i="115" s="1"/>
  <c r="AB58" i="115" s="1"/>
  <c r="AB59" i="115" s="1"/>
  <c r="AB60" i="115" s="1"/>
  <c r="AB61" i="115" s="1"/>
  <c r="AB62" i="115" s="1"/>
  <c r="AB63" i="115" s="1"/>
  <c r="AB64" i="115" s="1"/>
  <c r="AB65" i="115" s="1"/>
  <c r="AB66" i="115" s="1"/>
  <c r="AB67" i="115" s="1"/>
  <c r="AB68" i="115" s="1"/>
  <c r="AB69" i="115" s="1"/>
  <c r="AB70" i="115" s="1"/>
  <c r="AB71" i="115" s="1"/>
  <c r="AB72" i="115" s="1"/>
  <c r="AB73" i="115" s="1"/>
  <c r="AB74" i="115" s="1"/>
  <c r="AB75" i="115" s="1"/>
  <c r="AB76" i="115" s="1"/>
  <c r="AB77" i="115" s="1"/>
  <c r="AN7" i="85"/>
  <c r="AB78" i="102"/>
  <c r="AB29" i="102" s="1"/>
  <c r="AB30" i="102" s="1"/>
  <c r="AB31" i="102" s="1"/>
  <c r="AB32" i="102" s="1"/>
  <c r="AB33" i="102" s="1"/>
  <c r="AB34" i="102" s="1"/>
  <c r="AB35" i="102" s="1"/>
  <c r="AB36" i="102" s="1"/>
  <c r="AB37" i="102" s="1"/>
  <c r="AB38" i="102" s="1"/>
  <c r="AB39" i="102" s="1"/>
  <c r="AB40" i="102" s="1"/>
  <c r="AB41" i="102" s="1"/>
  <c r="AB42" i="102" s="1"/>
  <c r="AB43" i="102" s="1"/>
  <c r="AB44" i="102" s="1"/>
  <c r="AB45" i="102" s="1"/>
  <c r="AB46" i="102" s="1"/>
  <c r="AB47" i="102" s="1"/>
  <c r="AB48" i="102" s="1"/>
  <c r="AB49" i="102" s="1"/>
  <c r="AB50" i="102" s="1"/>
  <c r="AB51" i="102" s="1"/>
  <c r="AB52" i="102" s="1"/>
  <c r="AB53" i="102" s="1"/>
  <c r="AB54" i="102" s="1"/>
  <c r="AB55" i="102" s="1"/>
  <c r="AB56" i="102" s="1"/>
  <c r="AB57" i="102" s="1"/>
  <c r="AB58" i="102" s="1"/>
  <c r="AB59" i="102" s="1"/>
  <c r="AB60" i="102" s="1"/>
  <c r="AB61" i="102" s="1"/>
  <c r="AB62" i="102" s="1"/>
  <c r="AB63" i="102" s="1"/>
  <c r="AB64" i="102" s="1"/>
  <c r="AB65" i="102" s="1"/>
  <c r="AB66" i="102" s="1"/>
  <c r="AB67" i="102" s="1"/>
  <c r="AB68" i="102" s="1"/>
  <c r="AB69" i="102" s="1"/>
  <c r="AB70" i="102" s="1"/>
  <c r="AB71" i="102" s="1"/>
  <c r="AB72" i="102" s="1"/>
  <c r="AB73" i="102" s="1"/>
  <c r="AB74" i="102" s="1"/>
  <c r="AB75" i="102" s="1"/>
  <c r="AB76" i="102" s="1"/>
  <c r="AB77" i="102" s="1"/>
  <c r="AB78" i="107"/>
  <c r="C97" i="107" s="1"/>
  <c r="F97" i="107" s="1"/>
  <c r="H78" i="115"/>
  <c r="H29" i="115" s="1"/>
  <c r="H30" i="115" s="1"/>
  <c r="H31" i="115" s="1"/>
  <c r="H32" i="115" s="1"/>
  <c r="H33" i="115" s="1"/>
  <c r="H34" i="115" s="1"/>
  <c r="H35" i="115" s="1"/>
  <c r="H36" i="115" s="1"/>
  <c r="H37" i="115" s="1"/>
  <c r="H38" i="115" s="1"/>
  <c r="H39" i="115" s="1"/>
  <c r="H40" i="115" s="1"/>
  <c r="H41" i="115" s="1"/>
  <c r="H42" i="115" s="1"/>
  <c r="H43" i="115" s="1"/>
  <c r="H44" i="115" s="1"/>
  <c r="H45" i="115" s="1"/>
  <c r="H46" i="115" s="1"/>
  <c r="H47" i="115" s="1"/>
  <c r="H48" i="115" s="1"/>
  <c r="H49" i="115" s="1"/>
  <c r="H50" i="115" s="1"/>
  <c r="H51" i="115" s="1"/>
  <c r="H52" i="115" s="1"/>
  <c r="H53" i="115" s="1"/>
  <c r="H54" i="115" s="1"/>
  <c r="H55" i="115" s="1"/>
  <c r="H56" i="115" s="1"/>
  <c r="H57" i="115" s="1"/>
  <c r="H58" i="115" s="1"/>
  <c r="H59" i="115" s="1"/>
  <c r="H60" i="115" s="1"/>
  <c r="H61" i="115" s="1"/>
  <c r="H62" i="115" s="1"/>
  <c r="H63" i="115" s="1"/>
  <c r="H64" i="115" s="1"/>
  <c r="H65" i="115" s="1"/>
  <c r="H66" i="115" s="1"/>
  <c r="H67" i="115" s="1"/>
  <c r="H68" i="115" s="1"/>
  <c r="H69" i="115" s="1"/>
  <c r="H70" i="115" s="1"/>
  <c r="H71" i="115" s="1"/>
  <c r="H72" i="115" s="1"/>
  <c r="H73" i="115" s="1"/>
  <c r="H74" i="115" s="1"/>
  <c r="H75" i="115" s="1"/>
  <c r="H76" i="115" s="1"/>
  <c r="H77" i="115" s="1"/>
  <c r="AB78" i="117"/>
  <c r="AB29" i="117" s="1"/>
  <c r="AB30" i="117" s="1"/>
  <c r="AB31" i="117" s="1"/>
  <c r="AB32" i="117" s="1"/>
  <c r="AB33" i="117" s="1"/>
  <c r="AB34" i="117" s="1"/>
  <c r="AB35" i="117" s="1"/>
  <c r="AB36" i="117" s="1"/>
  <c r="AB37" i="117" s="1"/>
  <c r="AB38" i="117" s="1"/>
  <c r="AB39" i="117" s="1"/>
  <c r="AB40" i="117" s="1"/>
  <c r="AB41" i="117" s="1"/>
  <c r="AB42" i="117" s="1"/>
  <c r="AB43" i="117" s="1"/>
  <c r="AB44" i="117" s="1"/>
  <c r="AB45" i="117" s="1"/>
  <c r="AB46" i="117" s="1"/>
  <c r="AB47" i="117" s="1"/>
  <c r="AB48" i="117" s="1"/>
  <c r="AB49" i="117" s="1"/>
  <c r="AB50" i="117" s="1"/>
  <c r="AB51" i="117" s="1"/>
  <c r="AB52" i="117" s="1"/>
  <c r="AB53" i="117" s="1"/>
  <c r="AB54" i="117" s="1"/>
  <c r="AB55" i="117" s="1"/>
  <c r="AB56" i="117" s="1"/>
  <c r="AB57" i="117" s="1"/>
  <c r="AB58" i="117" s="1"/>
  <c r="AB59" i="117" s="1"/>
  <c r="AB60" i="117" s="1"/>
  <c r="AB61" i="117" s="1"/>
  <c r="AB62" i="117" s="1"/>
  <c r="AB63" i="117" s="1"/>
  <c r="AB64" i="117" s="1"/>
  <c r="AB65" i="117" s="1"/>
  <c r="AB66" i="117" s="1"/>
  <c r="AB67" i="117" s="1"/>
  <c r="AB68" i="117" s="1"/>
  <c r="AB69" i="117" s="1"/>
  <c r="AB70" i="117" s="1"/>
  <c r="AB71" i="117" s="1"/>
  <c r="AB72" i="117" s="1"/>
  <c r="AB73" i="117" s="1"/>
  <c r="AB74" i="117" s="1"/>
  <c r="AB75" i="117" s="1"/>
  <c r="AB76" i="117" s="1"/>
  <c r="AB77" i="117" s="1"/>
  <c r="H78" i="117"/>
  <c r="H29" i="117" s="1"/>
  <c r="H30" i="117" s="1"/>
  <c r="H31" i="117" s="1"/>
  <c r="H32" i="117" s="1"/>
  <c r="H33" i="117" s="1"/>
  <c r="H34" i="117" s="1"/>
  <c r="H35" i="117" s="1"/>
  <c r="H36" i="117" s="1"/>
  <c r="H37" i="117" s="1"/>
  <c r="H38" i="117" s="1"/>
  <c r="H39" i="117" s="1"/>
  <c r="H40" i="117" s="1"/>
  <c r="H41" i="117" s="1"/>
  <c r="H42" i="117" s="1"/>
  <c r="H43" i="117" s="1"/>
  <c r="H44" i="117" s="1"/>
  <c r="H45" i="117" s="1"/>
  <c r="H46" i="117" s="1"/>
  <c r="H47" i="117" s="1"/>
  <c r="H48" i="117" s="1"/>
  <c r="H49" i="117" s="1"/>
  <c r="H50" i="117" s="1"/>
  <c r="H51" i="117" s="1"/>
  <c r="H52" i="117" s="1"/>
  <c r="H53" i="117" s="1"/>
  <c r="H54" i="117" s="1"/>
  <c r="H55" i="117" s="1"/>
  <c r="H56" i="117" s="1"/>
  <c r="H57" i="117" s="1"/>
  <c r="H58" i="117" s="1"/>
  <c r="H59" i="117" s="1"/>
  <c r="H60" i="117" s="1"/>
  <c r="H61" i="117" s="1"/>
  <c r="H62" i="117" s="1"/>
  <c r="H63" i="117" s="1"/>
  <c r="H64" i="117" s="1"/>
  <c r="H65" i="117" s="1"/>
  <c r="H66" i="117" s="1"/>
  <c r="H67" i="117" s="1"/>
  <c r="H68" i="117" s="1"/>
  <c r="H69" i="117" s="1"/>
  <c r="H70" i="117" s="1"/>
  <c r="H71" i="117" s="1"/>
  <c r="H72" i="117" s="1"/>
  <c r="H73" i="117" s="1"/>
  <c r="H74" i="117" s="1"/>
  <c r="H75" i="117" s="1"/>
  <c r="H76" i="117" s="1"/>
  <c r="H77" i="117" s="1"/>
  <c r="AB78" i="103"/>
  <c r="AB29" i="103" s="1"/>
  <c r="AB30" i="103" s="1"/>
  <c r="AB31" i="103" s="1"/>
  <c r="AB32" i="103" s="1"/>
  <c r="AB33" i="103" s="1"/>
  <c r="AB34" i="103" s="1"/>
  <c r="AB35" i="103" s="1"/>
  <c r="AB36" i="103" s="1"/>
  <c r="AB37" i="103" s="1"/>
  <c r="AB38" i="103" s="1"/>
  <c r="AB39" i="103" s="1"/>
  <c r="AB40" i="103" s="1"/>
  <c r="AB41" i="103" s="1"/>
  <c r="AB42" i="103" s="1"/>
  <c r="AB43" i="103" s="1"/>
  <c r="AB44" i="103" s="1"/>
  <c r="AB45" i="103" s="1"/>
  <c r="AB46" i="103" s="1"/>
  <c r="AB47" i="103" s="1"/>
  <c r="AB48" i="103" s="1"/>
  <c r="AB49" i="103" s="1"/>
  <c r="AB50" i="103" s="1"/>
  <c r="AB51" i="103" s="1"/>
  <c r="AB52" i="103" s="1"/>
  <c r="AB53" i="103" s="1"/>
  <c r="AB54" i="103" s="1"/>
  <c r="AB55" i="103" s="1"/>
  <c r="AB56" i="103" s="1"/>
  <c r="AB57" i="103" s="1"/>
  <c r="AB58" i="103" s="1"/>
  <c r="AB59" i="103" s="1"/>
  <c r="AB60" i="103" s="1"/>
  <c r="AB61" i="103" s="1"/>
  <c r="AB62" i="103" s="1"/>
  <c r="AB63" i="103" s="1"/>
  <c r="AB64" i="103" s="1"/>
  <c r="AB65" i="103" s="1"/>
  <c r="AB66" i="103" s="1"/>
  <c r="AB67" i="103" s="1"/>
  <c r="AB68" i="103" s="1"/>
  <c r="AB69" i="103" s="1"/>
  <c r="AB70" i="103" s="1"/>
  <c r="AB71" i="103" s="1"/>
  <c r="AB72" i="103" s="1"/>
  <c r="AB73" i="103" s="1"/>
  <c r="AB74" i="103" s="1"/>
  <c r="AB75" i="103" s="1"/>
  <c r="AB76" i="103" s="1"/>
  <c r="AB77" i="103" s="1"/>
  <c r="U20" i="86"/>
  <c r="F104" i="56"/>
  <c r="U31" i="86"/>
  <c r="AH6" i="87" s="1"/>
  <c r="AB29" i="111"/>
  <c r="AB30" i="111" s="1"/>
  <c r="AB31" i="111" s="1"/>
  <c r="AB32" i="111" s="1"/>
  <c r="AB33" i="111" s="1"/>
  <c r="AB34" i="111" s="1"/>
  <c r="AB35" i="111" s="1"/>
  <c r="AB36" i="111" s="1"/>
  <c r="AB37" i="111" s="1"/>
  <c r="AB38" i="111" s="1"/>
  <c r="AB39" i="111" s="1"/>
  <c r="AB40" i="111" s="1"/>
  <c r="AB41" i="111" s="1"/>
  <c r="AB42" i="111" s="1"/>
  <c r="AB43" i="111" s="1"/>
  <c r="AB44" i="111" s="1"/>
  <c r="AB45" i="111" s="1"/>
  <c r="AB46" i="111" s="1"/>
  <c r="AB47" i="111" s="1"/>
  <c r="AB48" i="111" s="1"/>
  <c r="AB49" i="111" s="1"/>
  <c r="AB50" i="111" s="1"/>
  <c r="AB51" i="111" s="1"/>
  <c r="AB52" i="111" s="1"/>
  <c r="AB53" i="111" s="1"/>
  <c r="AB54" i="111" s="1"/>
  <c r="AB55" i="111" s="1"/>
  <c r="AB56" i="111" s="1"/>
  <c r="AB57" i="111" s="1"/>
  <c r="AB58" i="111" s="1"/>
  <c r="AB59" i="111" s="1"/>
  <c r="AB60" i="111" s="1"/>
  <c r="AB61" i="111" s="1"/>
  <c r="AB62" i="111" s="1"/>
  <c r="AB63" i="111" s="1"/>
  <c r="AB64" i="111" s="1"/>
  <c r="AB65" i="111" s="1"/>
  <c r="AB66" i="111" s="1"/>
  <c r="AB67" i="111" s="1"/>
  <c r="AB68" i="111" s="1"/>
  <c r="AB69" i="111" s="1"/>
  <c r="AB70" i="111" s="1"/>
  <c r="AB71" i="111" s="1"/>
  <c r="AB72" i="111" s="1"/>
  <c r="AB73" i="111" s="1"/>
  <c r="AB74" i="111" s="1"/>
  <c r="AB75" i="111" s="1"/>
  <c r="AB76" i="111" s="1"/>
  <c r="AB77" i="111" s="1"/>
  <c r="B104" i="56"/>
  <c r="Q78" i="102"/>
  <c r="Q29" i="102" s="1"/>
  <c r="Q30" i="102" s="1"/>
  <c r="Q31" i="102" s="1"/>
  <c r="Q32" i="102" s="1"/>
  <c r="Q33" i="102" s="1"/>
  <c r="Q34" i="102" s="1"/>
  <c r="Q35" i="102" s="1"/>
  <c r="Q36" i="102" s="1"/>
  <c r="Q37" i="102" s="1"/>
  <c r="Q38" i="102" s="1"/>
  <c r="Q39" i="102" s="1"/>
  <c r="Q40" i="102" s="1"/>
  <c r="Q41" i="102" s="1"/>
  <c r="Q42" i="102" s="1"/>
  <c r="Q43" i="102" s="1"/>
  <c r="Q44" i="102" s="1"/>
  <c r="Q45" i="102" s="1"/>
  <c r="Q46" i="102" s="1"/>
  <c r="Q47" i="102" s="1"/>
  <c r="Q48" i="102" s="1"/>
  <c r="Q49" i="102" s="1"/>
  <c r="Q50" i="102" s="1"/>
  <c r="Q51" i="102" s="1"/>
  <c r="Q52" i="102" s="1"/>
  <c r="Q53" i="102" s="1"/>
  <c r="Q54" i="102" s="1"/>
  <c r="Q55" i="102" s="1"/>
  <c r="Q56" i="102" s="1"/>
  <c r="Q57" i="102" s="1"/>
  <c r="Q58" i="102" s="1"/>
  <c r="Q59" i="102" s="1"/>
  <c r="Q60" i="102" s="1"/>
  <c r="Q61" i="102" s="1"/>
  <c r="Q62" i="102" s="1"/>
  <c r="Q63" i="102" s="1"/>
  <c r="Q64" i="102" s="1"/>
  <c r="Q65" i="102" s="1"/>
  <c r="Q66" i="102" s="1"/>
  <c r="Q67" i="102" s="1"/>
  <c r="Q68" i="102" s="1"/>
  <c r="Q69" i="102" s="1"/>
  <c r="Q70" i="102" s="1"/>
  <c r="Q71" i="102" s="1"/>
  <c r="Q72" i="102" s="1"/>
  <c r="Q73" i="102" s="1"/>
  <c r="Q74" i="102" s="1"/>
  <c r="Q75" i="102" s="1"/>
  <c r="Q76" i="102" s="1"/>
  <c r="Q77" i="102" s="1"/>
  <c r="Q78" i="109"/>
  <c r="Q29" i="109" s="1"/>
  <c r="Q30" i="109" s="1"/>
  <c r="Q31" i="109" s="1"/>
  <c r="Q32" i="109" s="1"/>
  <c r="Q33" i="109" s="1"/>
  <c r="Q34" i="109" s="1"/>
  <c r="Q35" i="109" s="1"/>
  <c r="Q36" i="109" s="1"/>
  <c r="Q37" i="109" s="1"/>
  <c r="Q38" i="109" s="1"/>
  <c r="Q39" i="109" s="1"/>
  <c r="Q40" i="109" s="1"/>
  <c r="Q41" i="109" s="1"/>
  <c r="Q42" i="109" s="1"/>
  <c r="Q43" i="109" s="1"/>
  <c r="Q44" i="109" s="1"/>
  <c r="Q45" i="109" s="1"/>
  <c r="Q46" i="109" s="1"/>
  <c r="Q47" i="109" s="1"/>
  <c r="Q48" i="109" s="1"/>
  <c r="Q49" i="109" s="1"/>
  <c r="Q50" i="109" s="1"/>
  <c r="Q51" i="109" s="1"/>
  <c r="Q52" i="109" s="1"/>
  <c r="Q53" i="109" s="1"/>
  <c r="Q54" i="109" s="1"/>
  <c r="Q55" i="109" s="1"/>
  <c r="Q56" i="109" s="1"/>
  <c r="Q57" i="109" s="1"/>
  <c r="Q58" i="109" s="1"/>
  <c r="Q59" i="109" s="1"/>
  <c r="Q60" i="109" s="1"/>
  <c r="Q61" i="109" s="1"/>
  <c r="Q62" i="109" s="1"/>
  <c r="Q63" i="109" s="1"/>
  <c r="Q64" i="109" s="1"/>
  <c r="Q65" i="109" s="1"/>
  <c r="Q66" i="109" s="1"/>
  <c r="Q67" i="109" s="1"/>
  <c r="Q68" i="109" s="1"/>
  <c r="Q69" i="109" s="1"/>
  <c r="Q70" i="109" s="1"/>
  <c r="Q71" i="109" s="1"/>
  <c r="Q72" i="109" s="1"/>
  <c r="Q73" i="109" s="1"/>
  <c r="Q74" i="109" s="1"/>
  <c r="Q75" i="109" s="1"/>
  <c r="Q76" i="109" s="1"/>
  <c r="Q77" i="109" s="1"/>
  <c r="Q78" i="107"/>
  <c r="C92" i="107" s="1"/>
  <c r="F92" i="107" s="1"/>
  <c r="Q78" i="103"/>
  <c r="Q29" i="103" s="1"/>
  <c r="Q30" i="103" s="1"/>
  <c r="Q31" i="103" s="1"/>
  <c r="Q32" i="103" s="1"/>
  <c r="Q33" i="103" s="1"/>
  <c r="Q34" i="103" s="1"/>
  <c r="Q35" i="103" s="1"/>
  <c r="Q36" i="103" s="1"/>
  <c r="Q37" i="103" s="1"/>
  <c r="Q38" i="103" s="1"/>
  <c r="Q39" i="103" s="1"/>
  <c r="Q40" i="103" s="1"/>
  <c r="Q41" i="103" s="1"/>
  <c r="Q42" i="103" s="1"/>
  <c r="Q43" i="103" s="1"/>
  <c r="Q44" i="103" s="1"/>
  <c r="Q45" i="103" s="1"/>
  <c r="Q46" i="103" s="1"/>
  <c r="Q47" i="103" s="1"/>
  <c r="Q48" i="103" s="1"/>
  <c r="Q49" i="103" s="1"/>
  <c r="Q50" i="103" s="1"/>
  <c r="Q51" i="103" s="1"/>
  <c r="Q52" i="103" s="1"/>
  <c r="Q53" i="103" s="1"/>
  <c r="Q54" i="103" s="1"/>
  <c r="Q55" i="103" s="1"/>
  <c r="Q56" i="103" s="1"/>
  <c r="Q57" i="103" s="1"/>
  <c r="Q58" i="103" s="1"/>
  <c r="Q59" i="103" s="1"/>
  <c r="Q60" i="103" s="1"/>
  <c r="Q61" i="103" s="1"/>
  <c r="Q62" i="103" s="1"/>
  <c r="Q63" i="103" s="1"/>
  <c r="Q64" i="103" s="1"/>
  <c r="Q65" i="103" s="1"/>
  <c r="Q66" i="103" s="1"/>
  <c r="Q67" i="103" s="1"/>
  <c r="Q68" i="103" s="1"/>
  <c r="Q69" i="103" s="1"/>
  <c r="Q70" i="103" s="1"/>
  <c r="Q71" i="103" s="1"/>
  <c r="Q72" i="103" s="1"/>
  <c r="Q73" i="103" s="1"/>
  <c r="Q74" i="103" s="1"/>
  <c r="Q75" i="103" s="1"/>
  <c r="Q76" i="103" s="1"/>
  <c r="Q77" i="103" s="1"/>
  <c r="C96" i="107"/>
  <c r="G96" i="107" s="1"/>
  <c r="Q78" i="113"/>
  <c r="Q29" i="113" s="1"/>
  <c r="Q30" i="113" s="1"/>
  <c r="Q31" i="113" s="1"/>
  <c r="Q32" i="113" s="1"/>
  <c r="Q33" i="113" s="1"/>
  <c r="Q34" i="113" s="1"/>
  <c r="Q35" i="113" s="1"/>
  <c r="Q36" i="113" s="1"/>
  <c r="Q37" i="113" s="1"/>
  <c r="Q38" i="113" s="1"/>
  <c r="Q39" i="113" s="1"/>
  <c r="Q40" i="113" s="1"/>
  <c r="Q41" i="113" s="1"/>
  <c r="Q42" i="113" s="1"/>
  <c r="Q43" i="113" s="1"/>
  <c r="Q44" i="113" s="1"/>
  <c r="Q45" i="113" s="1"/>
  <c r="Q46" i="113" s="1"/>
  <c r="Q47" i="113" s="1"/>
  <c r="Q48" i="113" s="1"/>
  <c r="Q49" i="113" s="1"/>
  <c r="Q50" i="113" s="1"/>
  <c r="Q51" i="113" s="1"/>
  <c r="Q52" i="113" s="1"/>
  <c r="Q53" i="113" s="1"/>
  <c r="Q54" i="113" s="1"/>
  <c r="Q55" i="113" s="1"/>
  <c r="Q56" i="113" s="1"/>
  <c r="Q57" i="113" s="1"/>
  <c r="Q58" i="113" s="1"/>
  <c r="Q59" i="113" s="1"/>
  <c r="Q60" i="113" s="1"/>
  <c r="Q61" i="113" s="1"/>
  <c r="Q62" i="113" s="1"/>
  <c r="Q63" i="113" s="1"/>
  <c r="Q64" i="113" s="1"/>
  <c r="Q65" i="113" s="1"/>
  <c r="Q66" i="113" s="1"/>
  <c r="Q67" i="113" s="1"/>
  <c r="Q68" i="113" s="1"/>
  <c r="Q69" i="113" s="1"/>
  <c r="Q70" i="113" s="1"/>
  <c r="Q71" i="113" s="1"/>
  <c r="Q72" i="113" s="1"/>
  <c r="Q73" i="113" s="1"/>
  <c r="Q74" i="113" s="1"/>
  <c r="Q75" i="113" s="1"/>
  <c r="Q76" i="113" s="1"/>
  <c r="Q77" i="113" s="1"/>
  <c r="Q78" i="115"/>
  <c r="Q29" i="115" s="1"/>
  <c r="Q30" i="115" s="1"/>
  <c r="Q31" i="115" s="1"/>
  <c r="Q32" i="115" s="1"/>
  <c r="Q33" i="115" s="1"/>
  <c r="Q34" i="115" s="1"/>
  <c r="Q35" i="115" s="1"/>
  <c r="Q36" i="115" s="1"/>
  <c r="Q37" i="115" s="1"/>
  <c r="Q38" i="115" s="1"/>
  <c r="Q39" i="115" s="1"/>
  <c r="Q40" i="115" s="1"/>
  <c r="Q41" i="115" s="1"/>
  <c r="Q42" i="115" s="1"/>
  <c r="Q43" i="115" s="1"/>
  <c r="Q44" i="115" s="1"/>
  <c r="Q45" i="115" s="1"/>
  <c r="Q46" i="115" s="1"/>
  <c r="Q47" i="115" s="1"/>
  <c r="Q48" i="115" s="1"/>
  <c r="Q49" i="115" s="1"/>
  <c r="Q50" i="115" s="1"/>
  <c r="Q51" i="115" s="1"/>
  <c r="Q52" i="115" s="1"/>
  <c r="Q53" i="115" s="1"/>
  <c r="Q54" i="115" s="1"/>
  <c r="Q55" i="115" s="1"/>
  <c r="Q56" i="115" s="1"/>
  <c r="Q57" i="115" s="1"/>
  <c r="Q58" i="115" s="1"/>
  <c r="Q59" i="115" s="1"/>
  <c r="Q60" i="115" s="1"/>
  <c r="Q61" i="115" s="1"/>
  <c r="Q62" i="115" s="1"/>
  <c r="Q63" i="115" s="1"/>
  <c r="Q64" i="115" s="1"/>
  <c r="Q65" i="115" s="1"/>
  <c r="Q66" i="115" s="1"/>
  <c r="Q67" i="115" s="1"/>
  <c r="Q68" i="115" s="1"/>
  <c r="Q69" i="115" s="1"/>
  <c r="Q70" i="115" s="1"/>
  <c r="Q71" i="115" s="1"/>
  <c r="Q72" i="115" s="1"/>
  <c r="Q73" i="115" s="1"/>
  <c r="Q74" i="115" s="1"/>
  <c r="Q75" i="115" s="1"/>
  <c r="Q76" i="115" s="1"/>
  <c r="Q77" i="115" s="1"/>
  <c r="C91" i="107"/>
  <c r="D91" i="107" s="1"/>
  <c r="Q29" i="111"/>
  <c r="Q30" i="111" s="1"/>
  <c r="Q31" i="111" s="1"/>
  <c r="Q32" i="111" s="1"/>
  <c r="Q33" i="111" s="1"/>
  <c r="Q34" i="111" s="1"/>
  <c r="Q35" i="111" s="1"/>
  <c r="Q36" i="111" s="1"/>
  <c r="Q37" i="111" s="1"/>
  <c r="Q38" i="111" s="1"/>
  <c r="Q39" i="111" s="1"/>
  <c r="Q40" i="111" s="1"/>
  <c r="Q41" i="111" s="1"/>
  <c r="Q42" i="111" s="1"/>
  <c r="Q43" i="111" s="1"/>
  <c r="Q44" i="111" s="1"/>
  <c r="Q45" i="111" s="1"/>
  <c r="Q46" i="111" s="1"/>
  <c r="Q47" i="111" s="1"/>
  <c r="Q48" i="111" s="1"/>
  <c r="Q49" i="111" s="1"/>
  <c r="Q50" i="111" s="1"/>
  <c r="Q51" i="111" s="1"/>
  <c r="Q52" i="111" s="1"/>
  <c r="Q53" i="111" s="1"/>
  <c r="Q54" i="111" s="1"/>
  <c r="Q55" i="111" s="1"/>
  <c r="Q56" i="111" s="1"/>
  <c r="Q57" i="111" s="1"/>
  <c r="Q58" i="111" s="1"/>
  <c r="Q59" i="111" s="1"/>
  <c r="Q60" i="111" s="1"/>
  <c r="Q61" i="111" s="1"/>
  <c r="Q62" i="111" s="1"/>
  <c r="Q63" i="111" s="1"/>
  <c r="Q64" i="111" s="1"/>
  <c r="Q65" i="111" s="1"/>
  <c r="Q66" i="111" s="1"/>
  <c r="Q67" i="111" s="1"/>
  <c r="Q68" i="111" s="1"/>
  <c r="Q69" i="111" s="1"/>
  <c r="Q70" i="111" s="1"/>
  <c r="Q71" i="111" s="1"/>
  <c r="Q72" i="111" s="1"/>
  <c r="Q73" i="111" s="1"/>
  <c r="Q74" i="111" s="1"/>
  <c r="Q75" i="111" s="1"/>
  <c r="Q76" i="111" s="1"/>
  <c r="Q77" i="111" s="1"/>
  <c r="E31" i="86"/>
  <c r="R6" i="87" s="1"/>
  <c r="B105" i="56"/>
  <c r="E105" i="56"/>
  <c r="Z26" i="84"/>
  <c r="U26" i="84"/>
  <c r="C104" i="56"/>
  <c r="P7" i="85"/>
  <c r="Z31" i="86"/>
  <c r="AM6" i="87" s="1"/>
  <c r="D14" i="84"/>
  <c r="AM7" i="87"/>
  <c r="Z20" i="86"/>
  <c r="H84" i="111"/>
  <c r="H84" i="113"/>
  <c r="H84" i="109"/>
  <c r="H95" i="107"/>
  <c r="H90" i="107"/>
  <c r="AM7" i="85"/>
  <c r="AA20" i="84"/>
  <c r="H84" i="107"/>
  <c r="H84" i="115"/>
  <c r="C96" i="111"/>
  <c r="C96" i="109"/>
  <c r="X78" i="109"/>
  <c r="X29" i="109" s="1"/>
  <c r="X30" i="109" s="1"/>
  <c r="X31" i="109" s="1"/>
  <c r="X32" i="109" s="1"/>
  <c r="X33" i="109" s="1"/>
  <c r="X34" i="109" s="1"/>
  <c r="X35" i="109" s="1"/>
  <c r="X36" i="109" s="1"/>
  <c r="X37" i="109" s="1"/>
  <c r="X38" i="109" s="1"/>
  <c r="X39" i="109" s="1"/>
  <c r="X40" i="109" s="1"/>
  <c r="X41" i="109" s="1"/>
  <c r="X42" i="109" s="1"/>
  <c r="X43" i="109" s="1"/>
  <c r="X44" i="109" s="1"/>
  <c r="X45" i="109" s="1"/>
  <c r="X46" i="109" s="1"/>
  <c r="X47" i="109" s="1"/>
  <c r="X48" i="109" s="1"/>
  <c r="X49" i="109" s="1"/>
  <c r="X50" i="109" s="1"/>
  <c r="X51" i="109" s="1"/>
  <c r="X52" i="109" s="1"/>
  <c r="X53" i="109" s="1"/>
  <c r="X54" i="109" s="1"/>
  <c r="X55" i="109" s="1"/>
  <c r="X56" i="109" s="1"/>
  <c r="X57" i="109" s="1"/>
  <c r="X58" i="109" s="1"/>
  <c r="X59" i="109" s="1"/>
  <c r="X60" i="109" s="1"/>
  <c r="X61" i="109" s="1"/>
  <c r="X62" i="109" s="1"/>
  <c r="X63" i="109" s="1"/>
  <c r="X64" i="109" s="1"/>
  <c r="X65" i="109" s="1"/>
  <c r="X66" i="109" s="1"/>
  <c r="X67" i="109" s="1"/>
  <c r="X68" i="109" s="1"/>
  <c r="X69" i="109" s="1"/>
  <c r="X70" i="109" s="1"/>
  <c r="X71" i="109" s="1"/>
  <c r="X72" i="109" s="1"/>
  <c r="X73" i="109" s="1"/>
  <c r="X74" i="109" s="1"/>
  <c r="X75" i="109" s="1"/>
  <c r="X76" i="109" s="1"/>
  <c r="X77" i="109" s="1"/>
  <c r="X78" i="107"/>
  <c r="X29" i="107" s="1"/>
  <c r="X30" i="107" s="1"/>
  <c r="X31" i="107" s="1"/>
  <c r="X32" i="107" s="1"/>
  <c r="X33" i="107" s="1"/>
  <c r="X34" i="107" s="1"/>
  <c r="X35" i="107" s="1"/>
  <c r="X36" i="107" s="1"/>
  <c r="X37" i="107" s="1"/>
  <c r="X38" i="107" s="1"/>
  <c r="X39" i="107" s="1"/>
  <c r="X40" i="107" s="1"/>
  <c r="X41" i="107" s="1"/>
  <c r="X42" i="107" s="1"/>
  <c r="X43" i="107" s="1"/>
  <c r="X44" i="107" s="1"/>
  <c r="X45" i="107" s="1"/>
  <c r="X46" i="107" s="1"/>
  <c r="X47" i="107" s="1"/>
  <c r="X48" i="107" s="1"/>
  <c r="X49" i="107" s="1"/>
  <c r="X50" i="107" s="1"/>
  <c r="X51" i="107" s="1"/>
  <c r="X52" i="107" s="1"/>
  <c r="X53" i="107" s="1"/>
  <c r="X54" i="107" s="1"/>
  <c r="X55" i="107" s="1"/>
  <c r="X56" i="107" s="1"/>
  <c r="X57" i="107" s="1"/>
  <c r="X58" i="107" s="1"/>
  <c r="X59" i="107" s="1"/>
  <c r="X60" i="107" s="1"/>
  <c r="X61" i="107" s="1"/>
  <c r="X62" i="107" s="1"/>
  <c r="X63" i="107" s="1"/>
  <c r="X64" i="107" s="1"/>
  <c r="X65" i="107" s="1"/>
  <c r="X66" i="107" s="1"/>
  <c r="X67" i="107" s="1"/>
  <c r="X68" i="107" s="1"/>
  <c r="X69" i="107" s="1"/>
  <c r="X70" i="107" s="1"/>
  <c r="X71" i="107" s="1"/>
  <c r="X72" i="107" s="1"/>
  <c r="X73" i="107" s="1"/>
  <c r="X74" i="107" s="1"/>
  <c r="X75" i="107" s="1"/>
  <c r="X76" i="107" s="1"/>
  <c r="X77" i="107" s="1"/>
  <c r="X78" i="115"/>
  <c r="X29" i="115" s="1"/>
  <c r="X30" i="115" s="1"/>
  <c r="X31" i="115" s="1"/>
  <c r="X32" i="115" s="1"/>
  <c r="X33" i="115" s="1"/>
  <c r="X34" i="115" s="1"/>
  <c r="X35" i="115" s="1"/>
  <c r="X36" i="115" s="1"/>
  <c r="X37" i="115" s="1"/>
  <c r="X38" i="115" s="1"/>
  <c r="X39" i="115" s="1"/>
  <c r="X40" i="115" s="1"/>
  <c r="X41" i="115" s="1"/>
  <c r="X42" i="115" s="1"/>
  <c r="X43" i="115" s="1"/>
  <c r="X44" i="115" s="1"/>
  <c r="X45" i="115" s="1"/>
  <c r="X46" i="115" s="1"/>
  <c r="X47" i="115" s="1"/>
  <c r="X48" i="115" s="1"/>
  <c r="X49" i="115" s="1"/>
  <c r="X50" i="115" s="1"/>
  <c r="X51" i="115" s="1"/>
  <c r="X52" i="115" s="1"/>
  <c r="X53" i="115" s="1"/>
  <c r="X54" i="115" s="1"/>
  <c r="X55" i="115" s="1"/>
  <c r="X56" i="115" s="1"/>
  <c r="X57" i="115" s="1"/>
  <c r="X58" i="115" s="1"/>
  <c r="X59" i="115" s="1"/>
  <c r="X60" i="115" s="1"/>
  <c r="X61" i="115" s="1"/>
  <c r="X62" i="115" s="1"/>
  <c r="X63" i="115" s="1"/>
  <c r="X64" i="115" s="1"/>
  <c r="X65" i="115" s="1"/>
  <c r="X66" i="115" s="1"/>
  <c r="X67" i="115" s="1"/>
  <c r="X68" i="115" s="1"/>
  <c r="X69" i="115" s="1"/>
  <c r="X70" i="115" s="1"/>
  <c r="X71" i="115" s="1"/>
  <c r="X72" i="115" s="1"/>
  <c r="X73" i="115" s="1"/>
  <c r="X74" i="115" s="1"/>
  <c r="X75" i="115" s="1"/>
  <c r="X76" i="115" s="1"/>
  <c r="X77" i="115" s="1"/>
  <c r="X78" i="117"/>
  <c r="X29" i="117" s="1"/>
  <c r="X30" i="117" s="1"/>
  <c r="X31" i="117" s="1"/>
  <c r="X32" i="117" s="1"/>
  <c r="X33" i="117" s="1"/>
  <c r="X34" i="117" s="1"/>
  <c r="X35" i="117" s="1"/>
  <c r="X36" i="117" s="1"/>
  <c r="X37" i="117" s="1"/>
  <c r="X38" i="117" s="1"/>
  <c r="X39" i="117" s="1"/>
  <c r="X40" i="117" s="1"/>
  <c r="X41" i="117" s="1"/>
  <c r="X42" i="117" s="1"/>
  <c r="X43" i="117" s="1"/>
  <c r="X44" i="117" s="1"/>
  <c r="X45" i="117" s="1"/>
  <c r="X46" i="117" s="1"/>
  <c r="X47" i="117" s="1"/>
  <c r="X48" i="117" s="1"/>
  <c r="X49" i="117" s="1"/>
  <c r="X50" i="117" s="1"/>
  <c r="X51" i="117" s="1"/>
  <c r="X52" i="117" s="1"/>
  <c r="X53" i="117" s="1"/>
  <c r="X54" i="117" s="1"/>
  <c r="X55" i="117" s="1"/>
  <c r="X56" i="117" s="1"/>
  <c r="X57" i="117" s="1"/>
  <c r="X58" i="117" s="1"/>
  <c r="X59" i="117" s="1"/>
  <c r="X60" i="117" s="1"/>
  <c r="X61" i="117" s="1"/>
  <c r="X62" i="117" s="1"/>
  <c r="X63" i="117" s="1"/>
  <c r="X64" i="117" s="1"/>
  <c r="X65" i="117" s="1"/>
  <c r="X66" i="117" s="1"/>
  <c r="X67" i="117" s="1"/>
  <c r="X68" i="117" s="1"/>
  <c r="X69" i="117" s="1"/>
  <c r="X70" i="117" s="1"/>
  <c r="X71" i="117" s="1"/>
  <c r="X72" i="117" s="1"/>
  <c r="X73" i="117" s="1"/>
  <c r="X74" i="117" s="1"/>
  <c r="X75" i="117" s="1"/>
  <c r="X76" i="117" s="1"/>
  <c r="X77" i="117" s="1"/>
  <c r="X78" i="113"/>
  <c r="X29" i="113" s="1"/>
  <c r="X30" i="113" s="1"/>
  <c r="X31" i="113" s="1"/>
  <c r="X32" i="113" s="1"/>
  <c r="X33" i="113" s="1"/>
  <c r="X34" i="113" s="1"/>
  <c r="X35" i="113" s="1"/>
  <c r="X36" i="113" s="1"/>
  <c r="X37" i="113" s="1"/>
  <c r="X38" i="113" s="1"/>
  <c r="X39" i="113" s="1"/>
  <c r="X40" i="113" s="1"/>
  <c r="X41" i="113" s="1"/>
  <c r="X42" i="113" s="1"/>
  <c r="X43" i="113" s="1"/>
  <c r="X44" i="113" s="1"/>
  <c r="X45" i="113" s="1"/>
  <c r="X46" i="113" s="1"/>
  <c r="X47" i="113" s="1"/>
  <c r="X48" i="113" s="1"/>
  <c r="X49" i="113" s="1"/>
  <c r="X50" i="113" s="1"/>
  <c r="X51" i="113" s="1"/>
  <c r="X52" i="113" s="1"/>
  <c r="X53" i="113" s="1"/>
  <c r="X54" i="113" s="1"/>
  <c r="X55" i="113" s="1"/>
  <c r="X56" i="113" s="1"/>
  <c r="X57" i="113" s="1"/>
  <c r="X58" i="113" s="1"/>
  <c r="X59" i="113" s="1"/>
  <c r="X60" i="113" s="1"/>
  <c r="X61" i="113" s="1"/>
  <c r="X62" i="113" s="1"/>
  <c r="X63" i="113" s="1"/>
  <c r="X64" i="113" s="1"/>
  <c r="X65" i="113" s="1"/>
  <c r="X66" i="113" s="1"/>
  <c r="X67" i="113" s="1"/>
  <c r="X68" i="113" s="1"/>
  <c r="X69" i="113" s="1"/>
  <c r="X70" i="113" s="1"/>
  <c r="X71" i="113" s="1"/>
  <c r="X72" i="113" s="1"/>
  <c r="X73" i="113" s="1"/>
  <c r="X74" i="113" s="1"/>
  <c r="X75" i="113" s="1"/>
  <c r="X76" i="113" s="1"/>
  <c r="X77" i="113" s="1"/>
  <c r="X78" i="102"/>
  <c r="C97" i="102" s="1"/>
  <c r="X96" i="56"/>
  <c r="X47" i="56" s="1"/>
  <c r="X48" i="56" s="1"/>
  <c r="X49" i="56" s="1"/>
  <c r="X50" i="56" s="1"/>
  <c r="X51" i="56" s="1"/>
  <c r="X52" i="56" s="1"/>
  <c r="X53" i="56" s="1"/>
  <c r="X54" i="56" s="1"/>
  <c r="X55" i="56" s="1"/>
  <c r="X56" i="56" s="1"/>
  <c r="X57" i="56" s="1"/>
  <c r="X58" i="56" s="1"/>
  <c r="X59" i="56" s="1"/>
  <c r="X60" i="56" s="1"/>
  <c r="X61" i="56" s="1"/>
  <c r="X62" i="56" s="1"/>
  <c r="X63" i="56" s="1"/>
  <c r="X64" i="56" s="1"/>
  <c r="X65" i="56" s="1"/>
  <c r="X66" i="56" s="1"/>
  <c r="X67" i="56" s="1"/>
  <c r="X68" i="56" s="1"/>
  <c r="X69" i="56" s="1"/>
  <c r="X70" i="56" s="1"/>
  <c r="X71" i="56" s="1"/>
  <c r="X72" i="56" s="1"/>
  <c r="X73" i="56" s="1"/>
  <c r="X74" i="56" s="1"/>
  <c r="X75" i="56" s="1"/>
  <c r="X76" i="56" s="1"/>
  <c r="X77" i="56" s="1"/>
  <c r="X78" i="56" s="1"/>
  <c r="X79" i="56" s="1"/>
  <c r="X80" i="56" s="1"/>
  <c r="X81" i="56" s="1"/>
  <c r="X82" i="56" s="1"/>
  <c r="X83" i="56" s="1"/>
  <c r="X84" i="56" s="1"/>
  <c r="X85" i="56" s="1"/>
  <c r="X86" i="56" s="1"/>
  <c r="X87" i="56" s="1"/>
  <c r="X88" i="56" s="1"/>
  <c r="X89" i="56" s="1"/>
  <c r="X90" i="56" s="1"/>
  <c r="X91" i="56" s="1"/>
  <c r="X92" i="56" s="1"/>
  <c r="X93" i="56" s="1"/>
  <c r="X94" i="56" s="1"/>
  <c r="X95" i="56" s="1"/>
  <c r="X78" i="111"/>
  <c r="X29" i="111" s="1"/>
  <c r="X30" i="111" s="1"/>
  <c r="X31" i="111" s="1"/>
  <c r="X32" i="111" s="1"/>
  <c r="X33" i="111" s="1"/>
  <c r="X34" i="111" s="1"/>
  <c r="X35" i="111" s="1"/>
  <c r="X36" i="111" s="1"/>
  <c r="X37" i="111" s="1"/>
  <c r="X38" i="111" s="1"/>
  <c r="X39" i="111" s="1"/>
  <c r="X40" i="111" s="1"/>
  <c r="X41" i="111" s="1"/>
  <c r="X42" i="111" s="1"/>
  <c r="X43" i="111" s="1"/>
  <c r="X44" i="111" s="1"/>
  <c r="X45" i="111" s="1"/>
  <c r="X46" i="111" s="1"/>
  <c r="X47" i="111" s="1"/>
  <c r="X48" i="111" s="1"/>
  <c r="X49" i="111" s="1"/>
  <c r="X50" i="111" s="1"/>
  <c r="X51" i="111" s="1"/>
  <c r="X52" i="111" s="1"/>
  <c r="X53" i="111" s="1"/>
  <c r="X54" i="111" s="1"/>
  <c r="X55" i="111" s="1"/>
  <c r="X56" i="111" s="1"/>
  <c r="X57" i="111" s="1"/>
  <c r="X58" i="111" s="1"/>
  <c r="X59" i="111" s="1"/>
  <c r="X60" i="111" s="1"/>
  <c r="X61" i="111" s="1"/>
  <c r="X62" i="111" s="1"/>
  <c r="X63" i="111" s="1"/>
  <c r="X64" i="111" s="1"/>
  <c r="X65" i="111" s="1"/>
  <c r="X66" i="111" s="1"/>
  <c r="X67" i="111" s="1"/>
  <c r="X68" i="111" s="1"/>
  <c r="X69" i="111" s="1"/>
  <c r="X70" i="111" s="1"/>
  <c r="X71" i="111" s="1"/>
  <c r="X72" i="111" s="1"/>
  <c r="X73" i="111" s="1"/>
  <c r="X74" i="111" s="1"/>
  <c r="X75" i="111" s="1"/>
  <c r="X76" i="111" s="1"/>
  <c r="X77" i="111" s="1"/>
  <c r="X78" i="103"/>
  <c r="X29" i="103" s="1"/>
  <c r="X30" i="103" s="1"/>
  <c r="X31" i="103" s="1"/>
  <c r="X32" i="103" s="1"/>
  <c r="X33" i="103" s="1"/>
  <c r="X34" i="103" s="1"/>
  <c r="X35" i="103" s="1"/>
  <c r="X36" i="103" s="1"/>
  <c r="X37" i="103" s="1"/>
  <c r="X38" i="103" s="1"/>
  <c r="X39" i="103" s="1"/>
  <c r="X40" i="103" s="1"/>
  <c r="X41" i="103" s="1"/>
  <c r="X42" i="103" s="1"/>
  <c r="X43" i="103" s="1"/>
  <c r="X44" i="103" s="1"/>
  <c r="X45" i="103" s="1"/>
  <c r="X46" i="103" s="1"/>
  <c r="X47" i="103" s="1"/>
  <c r="X48" i="103" s="1"/>
  <c r="X49" i="103" s="1"/>
  <c r="X50" i="103" s="1"/>
  <c r="X51" i="103" s="1"/>
  <c r="X52" i="103" s="1"/>
  <c r="X53" i="103" s="1"/>
  <c r="X54" i="103" s="1"/>
  <c r="X55" i="103" s="1"/>
  <c r="X56" i="103" s="1"/>
  <c r="X57" i="103" s="1"/>
  <c r="X58" i="103" s="1"/>
  <c r="X59" i="103" s="1"/>
  <c r="X60" i="103" s="1"/>
  <c r="X61" i="103" s="1"/>
  <c r="X62" i="103" s="1"/>
  <c r="X63" i="103" s="1"/>
  <c r="X64" i="103" s="1"/>
  <c r="X65" i="103" s="1"/>
  <c r="X66" i="103" s="1"/>
  <c r="X67" i="103" s="1"/>
  <c r="X68" i="103" s="1"/>
  <c r="X69" i="103" s="1"/>
  <c r="X70" i="103" s="1"/>
  <c r="X71" i="103" s="1"/>
  <c r="X72" i="103" s="1"/>
  <c r="X73" i="103" s="1"/>
  <c r="X74" i="103" s="1"/>
  <c r="X75" i="103" s="1"/>
  <c r="X76" i="103" s="1"/>
  <c r="X77" i="103" s="1"/>
  <c r="C96" i="113"/>
  <c r="E95" i="115"/>
  <c r="G95" i="115"/>
  <c r="F95" i="115"/>
  <c r="D95" i="115"/>
  <c r="AF14" i="102"/>
  <c r="AF15" i="102" s="1"/>
  <c r="AF16" i="102" s="1"/>
  <c r="AF17" i="102" s="1"/>
  <c r="AF18" i="102" s="1"/>
  <c r="AF19" i="102" s="1"/>
  <c r="AF20" i="102" s="1"/>
  <c r="AF21" i="102" s="1"/>
  <c r="AF22" i="102" s="1"/>
  <c r="AF23" i="102" s="1"/>
  <c r="AF24" i="102" s="1"/>
  <c r="AF25" i="102" s="1"/>
  <c r="AF26" i="102" s="1"/>
  <c r="AF27" i="102" s="1"/>
  <c r="AF14" i="115"/>
  <c r="AF15" i="115" s="1"/>
  <c r="AF16" i="115" s="1"/>
  <c r="AF17" i="115" s="1"/>
  <c r="AF18" i="115" s="1"/>
  <c r="AF19" i="115" s="1"/>
  <c r="AF20" i="115" s="1"/>
  <c r="AF21" i="115" s="1"/>
  <c r="AF22" i="115" s="1"/>
  <c r="AF23" i="115" s="1"/>
  <c r="AF24" i="115" s="1"/>
  <c r="AF25" i="115" s="1"/>
  <c r="AF26" i="115" s="1"/>
  <c r="AF27" i="115" s="1"/>
  <c r="C96" i="117"/>
  <c r="G96" i="115"/>
  <c r="D96" i="115"/>
  <c r="F96" i="115"/>
  <c r="E96" i="115"/>
  <c r="D95" i="113"/>
  <c r="G95" i="113"/>
  <c r="F95" i="113"/>
  <c r="E95" i="113"/>
  <c r="Z14" i="117"/>
  <c r="Z15" i="117" s="1"/>
  <c r="Z16" i="117" s="1"/>
  <c r="Z17" i="117" s="1"/>
  <c r="Z18" i="117" s="1"/>
  <c r="Z19" i="117" s="1"/>
  <c r="Z20" i="117" s="1"/>
  <c r="Z21" i="117" s="1"/>
  <c r="Z22" i="117" s="1"/>
  <c r="Z23" i="117" s="1"/>
  <c r="Z24" i="117" s="1"/>
  <c r="Z25" i="117" s="1"/>
  <c r="Z26" i="117" s="1"/>
  <c r="Z27" i="117" s="1"/>
  <c r="AC14" i="111"/>
  <c r="AC15" i="111" s="1"/>
  <c r="AC16" i="111" s="1"/>
  <c r="AC17" i="111" s="1"/>
  <c r="AC18" i="111" s="1"/>
  <c r="AC19" i="111" s="1"/>
  <c r="AC20" i="111" s="1"/>
  <c r="AC21" i="111" s="1"/>
  <c r="AC22" i="111" s="1"/>
  <c r="AC23" i="111" s="1"/>
  <c r="AC24" i="111" s="1"/>
  <c r="AC25" i="111" s="1"/>
  <c r="AC26" i="111" s="1"/>
  <c r="AC27" i="111" s="1"/>
  <c r="G95" i="117"/>
  <c r="D95" i="117"/>
  <c r="F95" i="117"/>
  <c r="E95" i="117"/>
  <c r="AA78" i="109"/>
  <c r="AA29" i="109" s="1"/>
  <c r="AA30" i="109" s="1"/>
  <c r="AA31" i="109" s="1"/>
  <c r="AA32" i="109" s="1"/>
  <c r="AA33" i="109" s="1"/>
  <c r="AA34" i="109" s="1"/>
  <c r="AA35" i="109" s="1"/>
  <c r="AA36" i="109" s="1"/>
  <c r="AA37" i="109" s="1"/>
  <c r="AA38" i="109" s="1"/>
  <c r="AA39" i="109" s="1"/>
  <c r="AA40" i="109" s="1"/>
  <c r="AA41" i="109" s="1"/>
  <c r="AA42" i="109" s="1"/>
  <c r="AA43" i="109" s="1"/>
  <c r="AA44" i="109" s="1"/>
  <c r="AA45" i="109" s="1"/>
  <c r="AA46" i="109" s="1"/>
  <c r="AA47" i="109" s="1"/>
  <c r="AA48" i="109" s="1"/>
  <c r="AA49" i="109" s="1"/>
  <c r="AA50" i="109" s="1"/>
  <c r="AA51" i="109" s="1"/>
  <c r="AA52" i="109" s="1"/>
  <c r="AA53" i="109" s="1"/>
  <c r="AA54" i="109" s="1"/>
  <c r="AA55" i="109" s="1"/>
  <c r="AA56" i="109" s="1"/>
  <c r="AA57" i="109" s="1"/>
  <c r="AA58" i="109" s="1"/>
  <c r="AA59" i="109" s="1"/>
  <c r="AA60" i="109" s="1"/>
  <c r="AA61" i="109" s="1"/>
  <c r="AA62" i="109" s="1"/>
  <c r="AA63" i="109" s="1"/>
  <c r="AA64" i="109" s="1"/>
  <c r="AA65" i="109" s="1"/>
  <c r="AA66" i="109" s="1"/>
  <c r="AA67" i="109" s="1"/>
  <c r="AA68" i="109" s="1"/>
  <c r="AA69" i="109" s="1"/>
  <c r="AA70" i="109" s="1"/>
  <c r="AA71" i="109" s="1"/>
  <c r="AA72" i="109" s="1"/>
  <c r="AA73" i="109" s="1"/>
  <c r="AA74" i="109" s="1"/>
  <c r="AA75" i="109" s="1"/>
  <c r="AA76" i="109" s="1"/>
  <c r="AA77" i="109" s="1"/>
  <c r="AA78" i="103"/>
  <c r="C97" i="103" s="1"/>
  <c r="AA96" i="56"/>
  <c r="AA47" i="56" s="1"/>
  <c r="AA48" i="56" s="1"/>
  <c r="AA49" i="56" s="1"/>
  <c r="AA50" i="56" s="1"/>
  <c r="AA51" i="56" s="1"/>
  <c r="AA52" i="56" s="1"/>
  <c r="AA53" i="56" s="1"/>
  <c r="AA54" i="56" s="1"/>
  <c r="AA55" i="56" s="1"/>
  <c r="AA56" i="56" s="1"/>
  <c r="AA57" i="56" s="1"/>
  <c r="AA58" i="56" s="1"/>
  <c r="AA59" i="56" s="1"/>
  <c r="AA60" i="56" s="1"/>
  <c r="AA61" i="56" s="1"/>
  <c r="AA62" i="56" s="1"/>
  <c r="AA63" i="56" s="1"/>
  <c r="AA64" i="56" s="1"/>
  <c r="AA65" i="56" s="1"/>
  <c r="AA66" i="56" s="1"/>
  <c r="AA67" i="56" s="1"/>
  <c r="AA68" i="56" s="1"/>
  <c r="AA69" i="56" s="1"/>
  <c r="AA70" i="56" s="1"/>
  <c r="AA71" i="56" s="1"/>
  <c r="AA72" i="56" s="1"/>
  <c r="AA73" i="56" s="1"/>
  <c r="AA74" i="56" s="1"/>
  <c r="AA75" i="56" s="1"/>
  <c r="AA76" i="56" s="1"/>
  <c r="AA77" i="56" s="1"/>
  <c r="AA78" i="56" s="1"/>
  <c r="AA79" i="56" s="1"/>
  <c r="AA80" i="56" s="1"/>
  <c r="AA81" i="56" s="1"/>
  <c r="AA82" i="56" s="1"/>
  <c r="AA83" i="56" s="1"/>
  <c r="AA84" i="56" s="1"/>
  <c r="AA85" i="56" s="1"/>
  <c r="AA86" i="56" s="1"/>
  <c r="AA87" i="56" s="1"/>
  <c r="AA88" i="56" s="1"/>
  <c r="AA89" i="56" s="1"/>
  <c r="AA90" i="56" s="1"/>
  <c r="AA91" i="56" s="1"/>
  <c r="AA92" i="56" s="1"/>
  <c r="AA93" i="56" s="1"/>
  <c r="AA94" i="56" s="1"/>
  <c r="AA95" i="56" s="1"/>
  <c r="AA78" i="102"/>
  <c r="AA29" i="102" s="1"/>
  <c r="AA30" i="102" s="1"/>
  <c r="AA31" i="102" s="1"/>
  <c r="AA32" i="102" s="1"/>
  <c r="AA33" i="102" s="1"/>
  <c r="AA34" i="102" s="1"/>
  <c r="AA35" i="102" s="1"/>
  <c r="AA36" i="102" s="1"/>
  <c r="AA37" i="102" s="1"/>
  <c r="AA38" i="102" s="1"/>
  <c r="AA39" i="102" s="1"/>
  <c r="AA40" i="102" s="1"/>
  <c r="AA41" i="102" s="1"/>
  <c r="AA42" i="102" s="1"/>
  <c r="AA43" i="102" s="1"/>
  <c r="AA44" i="102" s="1"/>
  <c r="AA45" i="102" s="1"/>
  <c r="AA46" i="102" s="1"/>
  <c r="AA47" i="102" s="1"/>
  <c r="AA48" i="102" s="1"/>
  <c r="AA49" i="102" s="1"/>
  <c r="AA50" i="102" s="1"/>
  <c r="AA51" i="102" s="1"/>
  <c r="AA52" i="102" s="1"/>
  <c r="AA53" i="102" s="1"/>
  <c r="AA54" i="102" s="1"/>
  <c r="AA55" i="102" s="1"/>
  <c r="AA56" i="102" s="1"/>
  <c r="AA57" i="102" s="1"/>
  <c r="AA58" i="102" s="1"/>
  <c r="AA59" i="102" s="1"/>
  <c r="AA60" i="102" s="1"/>
  <c r="AA61" i="102" s="1"/>
  <c r="AA62" i="102" s="1"/>
  <c r="AA63" i="102" s="1"/>
  <c r="AA64" i="102" s="1"/>
  <c r="AA65" i="102" s="1"/>
  <c r="AA66" i="102" s="1"/>
  <c r="AA67" i="102" s="1"/>
  <c r="AA68" i="102" s="1"/>
  <c r="AA69" i="102" s="1"/>
  <c r="AA70" i="102" s="1"/>
  <c r="AA71" i="102" s="1"/>
  <c r="AA72" i="102" s="1"/>
  <c r="AA73" i="102" s="1"/>
  <c r="AA74" i="102" s="1"/>
  <c r="AA75" i="102" s="1"/>
  <c r="AA76" i="102" s="1"/>
  <c r="AA77" i="102" s="1"/>
  <c r="AA78" i="107"/>
  <c r="AA29" i="107" s="1"/>
  <c r="AA30" i="107" s="1"/>
  <c r="AA31" i="107" s="1"/>
  <c r="AA32" i="107" s="1"/>
  <c r="AA33" i="107" s="1"/>
  <c r="AA34" i="107" s="1"/>
  <c r="AA35" i="107" s="1"/>
  <c r="AA36" i="107" s="1"/>
  <c r="AA37" i="107" s="1"/>
  <c r="AA38" i="107" s="1"/>
  <c r="AA39" i="107" s="1"/>
  <c r="AA40" i="107" s="1"/>
  <c r="AA41" i="107" s="1"/>
  <c r="AA42" i="107" s="1"/>
  <c r="AA43" i="107" s="1"/>
  <c r="AA44" i="107" s="1"/>
  <c r="AA45" i="107" s="1"/>
  <c r="AA46" i="107" s="1"/>
  <c r="AA47" i="107" s="1"/>
  <c r="AA48" i="107" s="1"/>
  <c r="AA49" i="107" s="1"/>
  <c r="AA50" i="107" s="1"/>
  <c r="AA51" i="107" s="1"/>
  <c r="AA52" i="107" s="1"/>
  <c r="AA53" i="107" s="1"/>
  <c r="AA54" i="107" s="1"/>
  <c r="AA55" i="107" s="1"/>
  <c r="AA56" i="107" s="1"/>
  <c r="AA57" i="107" s="1"/>
  <c r="AA58" i="107" s="1"/>
  <c r="AA59" i="107" s="1"/>
  <c r="AA60" i="107" s="1"/>
  <c r="AA61" i="107" s="1"/>
  <c r="AA62" i="107" s="1"/>
  <c r="AA63" i="107" s="1"/>
  <c r="AA64" i="107" s="1"/>
  <c r="AA65" i="107" s="1"/>
  <c r="AA66" i="107" s="1"/>
  <c r="AA67" i="107" s="1"/>
  <c r="AA68" i="107" s="1"/>
  <c r="AA69" i="107" s="1"/>
  <c r="AA70" i="107" s="1"/>
  <c r="AA71" i="107" s="1"/>
  <c r="AA72" i="107" s="1"/>
  <c r="AA73" i="107" s="1"/>
  <c r="AA74" i="107" s="1"/>
  <c r="AA75" i="107" s="1"/>
  <c r="AA76" i="107" s="1"/>
  <c r="AA77" i="107" s="1"/>
  <c r="AA78" i="113"/>
  <c r="AA29" i="113" s="1"/>
  <c r="AA30" i="113" s="1"/>
  <c r="AA31" i="113" s="1"/>
  <c r="AA32" i="113" s="1"/>
  <c r="AA33" i="113" s="1"/>
  <c r="AA34" i="113" s="1"/>
  <c r="AA35" i="113" s="1"/>
  <c r="AA36" i="113" s="1"/>
  <c r="AA37" i="113" s="1"/>
  <c r="AA38" i="113" s="1"/>
  <c r="AA39" i="113" s="1"/>
  <c r="AA40" i="113" s="1"/>
  <c r="AA41" i="113" s="1"/>
  <c r="AA42" i="113" s="1"/>
  <c r="AA43" i="113" s="1"/>
  <c r="AA44" i="113" s="1"/>
  <c r="AA45" i="113" s="1"/>
  <c r="AA46" i="113" s="1"/>
  <c r="AA47" i="113" s="1"/>
  <c r="AA48" i="113" s="1"/>
  <c r="AA49" i="113" s="1"/>
  <c r="AA50" i="113" s="1"/>
  <c r="AA51" i="113" s="1"/>
  <c r="AA52" i="113" s="1"/>
  <c r="AA53" i="113" s="1"/>
  <c r="AA54" i="113" s="1"/>
  <c r="AA55" i="113" s="1"/>
  <c r="AA56" i="113" s="1"/>
  <c r="AA57" i="113" s="1"/>
  <c r="AA58" i="113" s="1"/>
  <c r="AA59" i="113" s="1"/>
  <c r="AA60" i="113" s="1"/>
  <c r="AA61" i="113" s="1"/>
  <c r="AA62" i="113" s="1"/>
  <c r="AA63" i="113" s="1"/>
  <c r="AA64" i="113" s="1"/>
  <c r="AA65" i="113" s="1"/>
  <c r="AA66" i="113" s="1"/>
  <c r="AA67" i="113" s="1"/>
  <c r="AA68" i="113" s="1"/>
  <c r="AA69" i="113" s="1"/>
  <c r="AA70" i="113" s="1"/>
  <c r="AA71" i="113" s="1"/>
  <c r="AA72" i="113" s="1"/>
  <c r="AA73" i="113" s="1"/>
  <c r="AA74" i="113" s="1"/>
  <c r="AA75" i="113" s="1"/>
  <c r="AA76" i="113" s="1"/>
  <c r="AA77" i="113" s="1"/>
  <c r="AA78" i="117"/>
  <c r="AA29" i="117" s="1"/>
  <c r="AA30" i="117" s="1"/>
  <c r="AA31" i="117" s="1"/>
  <c r="AA32" i="117" s="1"/>
  <c r="AA33" i="117" s="1"/>
  <c r="AA34" i="117" s="1"/>
  <c r="AA35" i="117" s="1"/>
  <c r="AA36" i="117" s="1"/>
  <c r="AA37" i="117" s="1"/>
  <c r="AA38" i="117" s="1"/>
  <c r="AA39" i="117" s="1"/>
  <c r="AA40" i="117" s="1"/>
  <c r="AA41" i="117" s="1"/>
  <c r="AA42" i="117" s="1"/>
  <c r="AA43" i="117" s="1"/>
  <c r="AA44" i="117" s="1"/>
  <c r="AA45" i="117" s="1"/>
  <c r="AA46" i="117" s="1"/>
  <c r="AA47" i="117" s="1"/>
  <c r="AA48" i="117" s="1"/>
  <c r="AA49" i="117" s="1"/>
  <c r="AA50" i="117" s="1"/>
  <c r="AA51" i="117" s="1"/>
  <c r="AA52" i="117" s="1"/>
  <c r="AA53" i="117" s="1"/>
  <c r="AA54" i="117" s="1"/>
  <c r="AA55" i="117" s="1"/>
  <c r="AA56" i="117" s="1"/>
  <c r="AA57" i="117" s="1"/>
  <c r="AA58" i="117" s="1"/>
  <c r="AA59" i="117" s="1"/>
  <c r="AA60" i="117" s="1"/>
  <c r="AA61" i="117" s="1"/>
  <c r="AA62" i="117" s="1"/>
  <c r="AA63" i="117" s="1"/>
  <c r="AA64" i="117" s="1"/>
  <c r="AA65" i="117" s="1"/>
  <c r="AA66" i="117" s="1"/>
  <c r="AA67" i="117" s="1"/>
  <c r="AA68" i="117" s="1"/>
  <c r="AA69" i="117" s="1"/>
  <c r="AA70" i="117" s="1"/>
  <c r="AA71" i="117" s="1"/>
  <c r="AA72" i="117" s="1"/>
  <c r="AA73" i="117" s="1"/>
  <c r="AA74" i="117" s="1"/>
  <c r="AA75" i="117" s="1"/>
  <c r="AA76" i="117" s="1"/>
  <c r="AA77" i="117" s="1"/>
  <c r="AA78" i="111"/>
  <c r="AA29" i="111" s="1"/>
  <c r="AA30" i="111" s="1"/>
  <c r="AA31" i="111" s="1"/>
  <c r="AA32" i="111" s="1"/>
  <c r="AA33" i="111" s="1"/>
  <c r="AA34" i="111" s="1"/>
  <c r="AA35" i="111" s="1"/>
  <c r="AA36" i="111" s="1"/>
  <c r="AA37" i="111" s="1"/>
  <c r="AA38" i="111" s="1"/>
  <c r="AA39" i="111" s="1"/>
  <c r="AA40" i="111" s="1"/>
  <c r="AA41" i="111" s="1"/>
  <c r="AA42" i="111" s="1"/>
  <c r="AA43" i="111" s="1"/>
  <c r="AA44" i="111" s="1"/>
  <c r="AA45" i="111" s="1"/>
  <c r="AA46" i="111" s="1"/>
  <c r="AA47" i="111" s="1"/>
  <c r="AA48" i="111" s="1"/>
  <c r="AA49" i="111" s="1"/>
  <c r="AA50" i="111" s="1"/>
  <c r="AA51" i="111" s="1"/>
  <c r="AA52" i="111" s="1"/>
  <c r="AA53" i="111" s="1"/>
  <c r="AA54" i="111" s="1"/>
  <c r="AA55" i="111" s="1"/>
  <c r="AA56" i="111" s="1"/>
  <c r="AA57" i="111" s="1"/>
  <c r="AA58" i="111" s="1"/>
  <c r="AA59" i="111" s="1"/>
  <c r="AA60" i="111" s="1"/>
  <c r="AA61" i="111" s="1"/>
  <c r="AA62" i="111" s="1"/>
  <c r="AA63" i="111" s="1"/>
  <c r="AA64" i="111" s="1"/>
  <c r="AA65" i="111" s="1"/>
  <c r="AA66" i="111" s="1"/>
  <c r="AA67" i="111" s="1"/>
  <c r="AA68" i="111" s="1"/>
  <c r="AA69" i="111" s="1"/>
  <c r="AA70" i="111" s="1"/>
  <c r="AA71" i="111" s="1"/>
  <c r="AA72" i="111" s="1"/>
  <c r="AA73" i="111" s="1"/>
  <c r="AA74" i="111" s="1"/>
  <c r="AA75" i="111" s="1"/>
  <c r="AA76" i="111" s="1"/>
  <c r="AA77" i="111" s="1"/>
  <c r="AA78" i="115"/>
  <c r="AA29" i="115" s="1"/>
  <c r="AA30" i="115" s="1"/>
  <c r="AA31" i="115" s="1"/>
  <c r="AA32" i="115" s="1"/>
  <c r="AA33" i="115" s="1"/>
  <c r="AA34" i="115" s="1"/>
  <c r="AA35" i="115" s="1"/>
  <c r="AA36" i="115" s="1"/>
  <c r="AA37" i="115" s="1"/>
  <c r="AA38" i="115" s="1"/>
  <c r="AA39" i="115" s="1"/>
  <c r="AA40" i="115" s="1"/>
  <c r="AA41" i="115" s="1"/>
  <c r="AA42" i="115" s="1"/>
  <c r="AA43" i="115" s="1"/>
  <c r="AA44" i="115" s="1"/>
  <c r="AA45" i="115" s="1"/>
  <c r="AA46" i="115" s="1"/>
  <c r="AA47" i="115" s="1"/>
  <c r="AA48" i="115" s="1"/>
  <c r="AA49" i="115" s="1"/>
  <c r="AA50" i="115" s="1"/>
  <c r="AA51" i="115" s="1"/>
  <c r="AA52" i="115" s="1"/>
  <c r="AA53" i="115" s="1"/>
  <c r="AA54" i="115" s="1"/>
  <c r="AA55" i="115" s="1"/>
  <c r="AA56" i="115" s="1"/>
  <c r="AA57" i="115" s="1"/>
  <c r="AA58" i="115" s="1"/>
  <c r="AA59" i="115" s="1"/>
  <c r="AA60" i="115" s="1"/>
  <c r="AA61" i="115" s="1"/>
  <c r="AA62" i="115" s="1"/>
  <c r="AA63" i="115" s="1"/>
  <c r="AA64" i="115" s="1"/>
  <c r="AA65" i="115" s="1"/>
  <c r="AA66" i="115" s="1"/>
  <c r="AA67" i="115" s="1"/>
  <c r="AA68" i="115" s="1"/>
  <c r="AA69" i="115" s="1"/>
  <c r="AA70" i="115" s="1"/>
  <c r="AA71" i="115" s="1"/>
  <c r="AA72" i="115" s="1"/>
  <c r="AA73" i="115" s="1"/>
  <c r="AA74" i="115" s="1"/>
  <c r="AA75" i="115" s="1"/>
  <c r="AA76" i="115" s="1"/>
  <c r="AA77" i="115" s="1"/>
  <c r="F95" i="109"/>
  <c r="D95" i="109"/>
  <c r="G95" i="109"/>
  <c r="E95" i="109"/>
  <c r="AC78" i="103"/>
  <c r="AC29" i="103" s="1"/>
  <c r="AC30" i="103" s="1"/>
  <c r="AC31" i="103" s="1"/>
  <c r="AC32" i="103" s="1"/>
  <c r="AC33" i="103" s="1"/>
  <c r="AC34" i="103" s="1"/>
  <c r="AC35" i="103" s="1"/>
  <c r="AC36" i="103" s="1"/>
  <c r="AC37" i="103" s="1"/>
  <c r="AC38" i="103" s="1"/>
  <c r="AC39" i="103" s="1"/>
  <c r="AC40" i="103" s="1"/>
  <c r="AC41" i="103" s="1"/>
  <c r="AC42" i="103" s="1"/>
  <c r="AC43" i="103" s="1"/>
  <c r="AC44" i="103" s="1"/>
  <c r="AC45" i="103" s="1"/>
  <c r="AC46" i="103" s="1"/>
  <c r="AC47" i="103" s="1"/>
  <c r="AC48" i="103" s="1"/>
  <c r="AC49" i="103" s="1"/>
  <c r="AC50" i="103" s="1"/>
  <c r="AC51" i="103" s="1"/>
  <c r="AC52" i="103" s="1"/>
  <c r="AC53" i="103" s="1"/>
  <c r="AC54" i="103" s="1"/>
  <c r="AC55" i="103" s="1"/>
  <c r="AC56" i="103" s="1"/>
  <c r="AC57" i="103" s="1"/>
  <c r="AC58" i="103" s="1"/>
  <c r="AC59" i="103" s="1"/>
  <c r="AC60" i="103" s="1"/>
  <c r="AC61" i="103" s="1"/>
  <c r="AC62" i="103" s="1"/>
  <c r="AC63" i="103" s="1"/>
  <c r="AC64" i="103" s="1"/>
  <c r="AC65" i="103" s="1"/>
  <c r="AC66" i="103" s="1"/>
  <c r="AC67" i="103" s="1"/>
  <c r="AC68" i="103" s="1"/>
  <c r="AC69" i="103" s="1"/>
  <c r="AC70" i="103" s="1"/>
  <c r="AC71" i="103" s="1"/>
  <c r="AC72" i="103" s="1"/>
  <c r="AC73" i="103" s="1"/>
  <c r="AC74" i="103" s="1"/>
  <c r="AC75" i="103" s="1"/>
  <c r="AC76" i="103" s="1"/>
  <c r="AC77" i="103" s="1"/>
  <c r="AC96" i="56"/>
  <c r="AC47" i="56" s="1"/>
  <c r="AC48" i="56" s="1"/>
  <c r="AC49" i="56" s="1"/>
  <c r="AC50" i="56" s="1"/>
  <c r="AC51" i="56" s="1"/>
  <c r="AC52" i="56" s="1"/>
  <c r="AC53" i="56" s="1"/>
  <c r="AC54" i="56" s="1"/>
  <c r="AC55" i="56" s="1"/>
  <c r="AC56" i="56" s="1"/>
  <c r="AC57" i="56" s="1"/>
  <c r="AC58" i="56" s="1"/>
  <c r="AC59" i="56" s="1"/>
  <c r="AC60" i="56" s="1"/>
  <c r="AC61" i="56" s="1"/>
  <c r="AC62" i="56" s="1"/>
  <c r="AC63" i="56" s="1"/>
  <c r="AC64" i="56" s="1"/>
  <c r="AC65" i="56" s="1"/>
  <c r="AC66" i="56" s="1"/>
  <c r="AC67" i="56" s="1"/>
  <c r="AC68" i="56" s="1"/>
  <c r="AC69" i="56" s="1"/>
  <c r="AC70" i="56" s="1"/>
  <c r="AC71" i="56" s="1"/>
  <c r="AC72" i="56" s="1"/>
  <c r="AC73" i="56" s="1"/>
  <c r="AC74" i="56" s="1"/>
  <c r="AC75" i="56" s="1"/>
  <c r="AC76" i="56" s="1"/>
  <c r="AC77" i="56" s="1"/>
  <c r="AC78" i="56" s="1"/>
  <c r="AC79" i="56" s="1"/>
  <c r="AC80" i="56" s="1"/>
  <c r="AC81" i="56" s="1"/>
  <c r="AC82" i="56" s="1"/>
  <c r="AC83" i="56" s="1"/>
  <c r="AC84" i="56" s="1"/>
  <c r="AC85" i="56" s="1"/>
  <c r="AC86" i="56" s="1"/>
  <c r="AC87" i="56" s="1"/>
  <c r="AC88" i="56" s="1"/>
  <c r="AC89" i="56" s="1"/>
  <c r="AC90" i="56" s="1"/>
  <c r="AC91" i="56" s="1"/>
  <c r="AC92" i="56" s="1"/>
  <c r="AC93" i="56" s="1"/>
  <c r="AC94" i="56" s="1"/>
  <c r="AC95" i="56" s="1"/>
  <c r="AC78" i="117"/>
  <c r="AC29" i="117" s="1"/>
  <c r="AC30" i="117" s="1"/>
  <c r="AC31" i="117" s="1"/>
  <c r="AC32" i="117" s="1"/>
  <c r="AC33" i="117" s="1"/>
  <c r="AC34" i="117" s="1"/>
  <c r="AC35" i="117" s="1"/>
  <c r="AC36" i="117" s="1"/>
  <c r="AC37" i="117" s="1"/>
  <c r="AC38" i="117" s="1"/>
  <c r="AC39" i="117" s="1"/>
  <c r="AC40" i="117" s="1"/>
  <c r="AC41" i="117" s="1"/>
  <c r="AC42" i="117" s="1"/>
  <c r="AC43" i="117" s="1"/>
  <c r="AC44" i="117" s="1"/>
  <c r="AC45" i="117" s="1"/>
  <c r="AC46" i="117" s="1"/>
  <c r="AC47" i="117" s="1"/>
  <c r="AC48" i="117" s="1"/>
  <c r="AC49" i="117" s="1"/>
  <c r="AC50" i="117" s="1"/>
  <c r="AC51" i="117" s="1"/>
  <c r="AC52" i="117" s="1"/>
  <c r="AC53" i="117" s="1"/>
  <c r="AC54" i="117" s="1"/>
  <c r="AC55" i="117" s="1"/>
  <c r="AC56" i="117" s="1"/>
  <c r="AC57" i="117" s="1"/>
  <c r="AC58" i="117" s="1"/>
  <c r="AC59" i="117" s="1"/>
  <c r="AC60" i="117" s="1"/>
  <c r="AC61" i="117" s="1"/>
  <c r="AC62" i="117" s="1"/>
  <c r="AC63" i="117" s="1"/>
  <c r="AC64" i="117" s="1"/>
  <c r="AC65" i="117" s="1"/>
  <c r="AC66" i="117" s="1"/>
  <c r="AC67" i="117" s="1"/>
  <c r="AC68" i="117" s="1"/>
  <c r="AC69" i="117" s="1"/>
  <c r="AC70" i="117" s="1"/>
  <c r="AC71" i="117" s="1"/>
  <c r="AC72" i="117" s="1"/>
  <c r="AC73" i="117" s="1"/>
  <c r="AC74" i="117" s="1"/>
  <c r="AC75" i="117" s="1"/>
  <c r="AC76" i="117" s="1"/>
  <c r="AC77" i="117" s="1"/>
  <c r="AC78" i="102"/>
  <c r="AC29" i="102" s="1"/>
  <c r="AC30" i="102" s="1"/>
  <c r="AC31" i="102" s="1"/>
  <c r="AC32" i="102" s="1"/>
  <c r="AC33" i="102" s="1"/>
  <c r="AC34" i="102" s="1"/>
  <c r="AC35" i="102" s="1"/>
  <c r="AC36" i="102" s="1"/>
  <c r="AC37" i="102" s="1"/>
  <c r="AC38" i="102" s="1"/>
  <c r="AC39" i="102" s="1"/>
  <c r="AC40" i="102" s="1"/>
  <c r="AC41" i="102" s="1"/>
  <c r="AC42" i="102" s="1"/>
  <c r="AC43" i="102" s="1"/>
  <c r="AC44" i="102" s="1"/>
  <c r="AC45" i="102" s="1"/>
  <c r="AC46" i="102" s="1"/>
  <c r="AC47" i="102" s="1"/>
  <c r="AC48" i="102" s="1"/>
  <c r="AC49" i="102" s="1"/>
  <c r="AC50" i="102" s="1"/>
  <c r="AC51" i="102" s="1"/>
  <c r="AC52" i="102" s="1"/>
  <c r="AC53" i="102" s="1"/>
  <c r="AC54" i="102" s="1"/>
  <c r="AC55" i="102" s="1"/>
  <c r="AC56" i="102" s="1"/>
  <c r="AC57" i="102" s="1"/>
  <c r="AC58" i="102" s="1"/>
  <c r="AC59" i="102" s="1"/>
  <c r="AC60" i="102" s="1"/>
  <c r="AC61" i="102" s="1"/>
  <c r="AC62" i="102" s="1"/>
  <c r="AC63" i="102" s="1"/>
  <c r="AC64" i="102" s="1"/>
  <c r="AC65" i="102" s="1"/>
  <c r="AC66" i="102" s="1"/>
  <c r="AC67" i="102" s="1"/>
  <c r="AC68" i="102" s="1"/>
  <c r="AC69" i="102" s="1"/>
  <c r="AC70" i="102" s="1"/>
  <c r="AC71" i="102" s="1"/>
  <c r="AC72" i="102" s="1"/>
  <c r="AC73" i="102" s="1"/>
  <c r="AC74" i="102" s="1"/>
  <c r="AC75" i="102" s="1"/>
  <c r="AC76" i="102" s="1"/>
  <c r="AC77" i="102" s="1"/>
  <c r="AC78" i="109"/>
  <c r="C97" i="109" s="1"/>
  <c r="AC78" i="115"/>
  <c r="AC29" i="115" s="1"/>
  <c r="AC30" i="115" s="1"/>
  <c r="AC31" i="115" s="1"/>
  <c r="AC32" i="115" s="1"/>
  <c r="AC33" i="115" s="1"/>
  <c r="AC34" i="115" s="1"/>
  <c r="AC35" i="115" s="1"/>
  <c r="AC36" i="115" s="1"/>
  <c r="AC37" i="115" s="1"/>
  <c r="AC38" i="115" s="1"/>
  <c r="AC39" i="115" s="1"/>
  <c r="AC40" i="115" s="1"/>
  <c r="AC41" i="115" s="1"/>
  <c r="AC42" i="115" s="1"/>
  <c r="AC43" i="115" s="1"/>
  <c r="AC44" i="115" s="1"/>
  <c r="AC45" i="115" s="1"/>
  <c r="AC46" i="115" s="1"/>
  <c r="AC47" i="115" s="1"/>
  <c r="AC48" i="115" s="1"/>
  <c r="AC49" i="115" s="1"/>
  <c r="AC50" i="115" s="1"/>
  <c r="AC51" i="115" s="1"/>
  <c r="AC52" i="115" s="1"/>
  <c r="AC53" i="115" s="1"/>
  <c r="AC54" i="115" s="1"/>
  <c r="AC55" i="115" s="1"/>
  <c r="AC56" i="115" s="1"/>
  <c r="AC57" i="115" s="1"/>
  <c r="AC58" i="115" s="1"/>
  <c r="AC59" i="115" s="1"/>
  <c r="AC60" i="115" s="1"/>
  <c r="AC61" i="115" s="1"/>
  <c r="AC62" i="115" s="1"/>
  <c r="AC63" i="115" s="1"/>
  <c r="AC64" i="115" s="1"/>
  <c r="AC65" i="115" s="1"/>
  <c r="AC66" i="115" s="1"/>
  <c r="AC67" i="115" s="1"/>
  <c r="AC68" i="115" s="1"/>
  <c r="AC69" i="115" s="1"/>
  <c r="AC70" i="115" s="1"/>
  <c r="AC71" i="115" s="1"/>
  <c r="AC72" i="115" s="1"/>
  <c r="AC73" i="115" s="1"/>
  <c r="AC74" i="115" s="1"/>
  <c r="AC75" i="115" s="1"/>
  <c r="AC76" i="115" s="1"/>
  <c r="AC77" i="115" s="1"/>
  <c r="AC78" i="113"/>
  <c r="AC29" i="113" s="1"/>
  <c r="AC30" i="113" s="1"/>
  <c r="AC31" i="113" s="1"/>
  <c r="AC32" i="113" s="1"/>
  <c r="AC33" i="113" s="1"/>
  <c r="AC34" i="113" s="1"/>
  <c r="AC35" i="113" s="1"/>
  <c r="AC36" i="113" s="1"/>
  <c r="AC37" i="113" s="1"/>
  <c r="AC38" i="113" s="1"/>
  <c r="AC39" i="113" s="1"/>
  <c r="AC40" i="113" s="1"/>
  <c r="AC41" i="113" s="1"/>
  <c r="AC42" i="113" s="1"/>
  <c r="AC43" i="113" s="1"/>
  <c r="AC44" i="113" s="1"/>
  <c r="AC45" i="113" s="1"/>
  <c r="AC46" i="113" s="1"/>
  <c r="AC47" i="113" s="1"/>
  <c r="AC48" i="113" s="1"/>
  <c r="AC49" i="113" s="1"/>
  <c r="AC50" i="113" s="1"/>
  <c r="AC51" i="113" s="1"/>
  <c r="AC52" i="113" s="1"/>
  <c r="AC53" i="113" s="1"/>
  <c r="AC54" i="113" s="1"/>
  <c r="AC55" i="113" s="1"/>
  <c r="AC56" i="113" s="1"/>
  <c r="AC57" i="113" s="1"/>
  <c r="AC58" i="113" s="1"/>
  <c r="AC59" i="113" s="1"/>
  <c r="AC60" i="113" s="1"/>
  <c r="AC61" i="113" s="1"/>
  <c r="AC62" i="113" s="1"/>
  <c r="AC63" i="113" s="1"/>
  <c r="AC64" i="113" s="1"/>
  <c r="AC65" i="113" s="1"/>
  <c r="AC66" i="113" s="1"/>
  <c r="AC67" i="113" s="1"/>
  <c r="AC68" i="113" s="1"/>
  <c r="AC69" i="113" s="1"/>
  <c r="AC70" i="113" s="1"/>
  <c r="AC71" i="113" s="1"/>
  <c r="AC72" i="113" s="1"/>
  <c r="AC73" i="113" s="1"/>
  <c r="AC74" i="113" s="1"/>
  <c r="AC75" i="113" s="1"/>
  <c r="AC76" i="113" s="1"/>
  <c r="AC77" i="113" s="1"/>
  <c r="AC78" i="111"/>
  <c r="AC29" i="111" s="1"/>
  <c r="AC30" i="111" s="1"/>
  <c r="AC31" i="111" s="1"/>
  <c r="AC32" i="111" s="1"/>
  <c r="AC33" i="111" s="1"/>
  <c r="AC34" i="111" s="1"/>
  <c r="AC35" i="111" s="1"/>
  <c r="AC36" i="111" s="1"/>
  <c r="AC37" i="111" s="1"/>
  <c r="AC38" i="111" s="1"/>
  <c r="AC39" i="111" s="1"/>
  <c r="AC40" i="111" s="1"/>
  <c r="AC41" i="111" s="1"/>
  <c r="AC42" i="111" s="1"/>
  <c r="AC43" i="111" s="1"/>
  <c r="AC44" i="111" s="1"/>
  <c r="AC45" i="111" s="1"/>
  <c r="AC46" i="111" s="1"/>
  <c r="AC47" i="111" s="1"/>
  <c r="AC48" i="111" s="1"/>
  <c r="AC49" i="111" s="1"/>
  <c r="AC50" i="111" s="1"/>
  <c r="AC51" i="111" s="1"/>
  <c r="AC52" i="111" s="1"/>
  <c r="AC53" i="111" s="1"/>
  <c r="AC54" i="111" s="1"/>
  <c r="AC55" i="111" s="1"/>
  <c r="AC56" i="111" s="1"/>
  <c r="AC57" i="111" s="1"/>
  <c r="AC58" i="111" s="1"/>
  <c r="AC59" i="111" s="1"/>
  <c r="AC60" i="111" s="1"/>
  <c r="AC61" i="111" s="1"/>
  <c r="AC62" i="111" s="1"/>
  <c r="AC63" i="111" s="1"/>
  <c r="AC64" i="111" s="1"/>
  <c r="AC65" i="111" s="1"/>
  <c r="AC66" i="111" s="1"/>
  <c r="AC67" i="111" s="1"/>
  <c r="AC68" i="111" s="1"/>
  <c r="AC69" i="111" s="1"/>
  <c r="AC70" i="111" s="1"/>
  <c r="AC71" i="111" s="1"/>
  <c r="AC72" i="111" s="1"/>
  <c r="AC73" i="111" s="1"/>
  <c r="AC74" i="111" s="1"/>
  <c r="AC75" i="111" s="1"/>
  <c r="AC76" i="111" s="1"/>
  <c r="AC77" i="111" s="1"/>
  <c r="AC78" i="107"/>
  <c r="AC29" i="107" s="1"/>
  <c r="AC30" i="107" s="1"/>
  <c r="AC31" i="107" s="1"/>
  <c r="AC32" i="107" s="1"/>
  <c r="AC33" i="107" s="1"/>
  <c r="AC34" i="107" s="1"/>
  <c r="AC35" i="107" s="1"/>
  <c r="AC36" i="107" s="1"/>
  <c r="AC37" i="107" s="1"/>
  <c r="AC38" i="107" s="1"/>
  <c r="AC39" i="107" s="1"/>
  <c r="AC40" i="107" s="1"/>
  <c r="AC41" i="107" s="1"/>
  <c r="AC42" i="107" s="1"/>
  <c r="AC43" i="107" s="1"/>
  <c r="AC44" i="107" s="1"/>
  <c r="AC45" i="107" s="1"/>
  <c r="AC46" i="107" s="1"/>
  <c r="AC47" i="107" s="1"/>
  <c r="AC48" i="107" s="1"/>
  <c r="AC49" i="107" s="1"/>
  <c r="AC50" i="107" s="1"/>
  <c r="AC51" i="107" s="1"/>
  <c r="AC52" i="107" s="1"/>
  <c r="AC53" i="107" s="1"/>
  <c r="AC54" i="107" s="1"/>
  <c r="AC55" i="107" s="1"/>
  <c r="AC56" i="107" s="1"/>
  <c r="AC57" i="107" s="1"/>
  <c r="AC58" i="107" s="1"/>
  <c r="AC59" i="107" s="1"/>
  <c r="AC60" i="107" s="1"/>
  <c r="AC61" i="107" s="1"/>
  <c r="AC62" i="107" s="1"/>
  <c r="AC63" i="107" s="1"/>
  <c r="AC64" i="107" s="1"/>
  <c r="AC65" i="107" s="1"/>
  <c r="AC66" i="107" s="1"/>
  <c r="AC67" i="107" s="1"/>
  <c r="AC68" i="107" s="1"/>
  <c r="AC69" i="107" s="1"/>
  <c r="AC70" i="107" s="1"/>
  <c r="AC71" i="107" s="1"/>
  <c r="AC72" i="107" s="1"/>
  <c r="AC73" i="107" s="1"/>
  <c r="AC74" i="107" s="1"/>
  <c r="AC75" i="107" s="1"/>
  <c r="AC76" i="107" s="1"/>
  <c r="AC77" i="107" s="1"/>
  <c r="C96" i="102"/>
  <c r="G95" i="102"/>
  <c r="E95" i="102"/>
  <c r="D95" i="102"/>
  <c r="F95" i="102"/>
  <c r="AE14" i="111"/>
  <c r="AE15" i="111" s="1"/>
  <c r="AE16" i="111" s="1"/>
  <c r="AE17" i="111" s="1"/>
  <c r="AE18" i="111" s="1"/>
  <c r="AE19" i="111" s="1"/>
  <c r="AE20" i="111" s="1"/>
  <c r="AE21" i="111" s="1"/>
  <c r="AE22" i="111" s="1"/>
  <c r="AE23" i="111" s="1"/>
  <c r="AE24" i="111" s="1"/>
  <c r="AE25" i="111" s="1"/>
  <c r="AE26" i="111" s="1"/>
  <c r="AE27" i="111" s="1"/>
  <c r="Y78" i="113"/>
  <c r="Y78" i="111"/>
  <c r="Y29" i="111" s="1"/>
  <c r="Y30" i="111" s="1"/>
  <c r="Y31" i="111" s="1"/>
  <c r="Y32" i="111" s="1"/>
  <c r="Y33" i="111" s="1"/>
  <c r="Y34" i="111" s="1"/>
  <c r="Y35" i="111" s="1"/>
  <c r="Y36" i="111" s="1"/>
  <c r="Y37" i="111" s="1"/>
  <c r="Y38" i="111" s="1"/>
  <c r="Y39" i="111" s="1"/>
  <c r="Y40" i="111" s="1"/>
  <c r="Y41" i="111" s="1"/>
  <c r="Y42" i="111" s="1"/>
  <c r="Y43" i="111" s="1"/>
  <c r="Y44" i="111" s="1"/>
  <c r="Y45" i="111" s="1"/>
  <c r="Y46" i="111" s="1"/>
  <c r="Y47" i="111" s="1"/>
  <c r="Y48" i="111" s="1"/>
  <c r="Y49" i="111" s="1"/>
  <c r="Y50" i="111" s="1"/>
  <c r="Y51" i="111" s="1"/>
  <c r="Y52" i="111" s="1"/>
  <c r="Y53" i="111" s="1"/>
  <c r="Y54" i="111" s="1"/>
  <c r="Y55" i="111" s="1"/>
  <c r="Y56" i="111" s="1"/>
  <c r="Y57" i="111" s="1"/>
  <c r="Y58" i="111" s="1"/>
  <c r="Y59" i="111" s="1"/>
  <c r="Y60" i="111" s="1"/>
  <c r="Y61" i="111" s="1"/>
  <c r="Y62" i="111" s="1"/>
  <c r="Y63" i="111" s="1"/>
  <c r="Y64" i="111" s="1"/>
  <c r="Y65" i="111" s="1"/>
  <c r="Y66" i="111" s="1"/>
  <c r="Y67" i="111" s="1"/>
  <c r="Y68" i="111" s="1"/>
  <c r="Y69" i="111" s="1"/>
  <c r="Y70" i="111" s="1"/>
  <c r="Y71" i="111" s="1"/>
  <c r="Y72" i="111" s="1"/>
  <c r="Y73" i="111" s="1"/>
  <c r="Y74" i="111" s="1"/>
  <c r="Y75" i="111" s="1"/>
  <c r="Y76" i="111" s="1"/>
  <c r="Y77" i="111" s="1"/>
  <c r="Y78" i="117"/>
  <c r="Y29" i="117" s="1"/>
  <c r="Y30" i="117" s="1"/>
  <c r="Y31" i="117" s="1"/>
  <c r="Y32" i="117" s="1"/>
  <c r="Y33" i="117" s="1"/>
  <c r="Y34" i="117" s="1"/>
  <c r="Y35" i="117" s="1"/>
  <c r="Y36" i="117" s="1"/>
  <c r="Y37" i="117" s="1"/>
  <c r="Y38" i="117" s="1"/>
  <c r="Y39" i="117" s="1"/>
  <c r="Y40" i="117" s="1"/>
  <c r="Y41" i="117" s="1"/>
  <c r="Y42" i="117" s="1"/>
  <c r="Y43" i="117" s="1"/>
  <c r="Y44" i="117" s="1"/>
  <c r="Y45" i="117" s="1"/>
  <c r="Y46" i="117" s="1"/>
  <c r="Y47" i="117" s="1"/>
  <c r="Y48" i="117" s="1"/>
  <c r="Y49" i="117" s="1"/>
  <c r="Y50" i="117" s="1"/>
  <c r="Y51" i="117" s="1"/>
  <c r="Y52" i="117" s="1"/>
  <c r="Y53" i="117" s="1"/>
  <c r="Y54" i="117" s="1"/>
  <c r="Y55" i="117" s="1"/>
  <c r="Y56" i="117" s="1"/>
  <c r="Y57" i="117" s="1"/>
  <c r="Y58" i="117" s="1"/>
  <c r="Y59" i="117" s="1"/>
  <c r="Y60" i="117" s="1"/>
  <c r="Y61" i="117" s="1"/>
  <c r="Y62" i="117" s="1"/>
  <c r="Y63" i="117" s="1"/>
  <c r="Y64" i="117" s="1"/>
  <c r="Y65" i="117" s="1"/>
  <c r="Y66" i="117" s="1"/>
  <c r="Y67" i="117" s="1"/>
  <c r="Y68" i="117" s="1"/>
  <c r="Y69" i="117" s="1"/>
  <c r="Y70" i="117" s="1"/>
  <c r="Y71" i="117" s="1"/>
  <c r="Y72" i="117" s="1"/>
  <c r="Y73" i="117" s="1"/>
  <c r="Y74" i="117" s="1"/>
  <c r="Y75" i="117" s="1"/>
  <c r="Y76" i="117" s="1"/>
  <c r="Y77" i="117" s="1"/>
  <c r="Y78" i="109"/>
  <c r="Y29" i="109" s="1"/>
  <c r="Y30" i="109" s="1"/>
  <c r="Y31" i="109" s="1"/>
  <c r="Y32" i="109" s="1"/>
  <c r="Y33" i="109" s="1"/>
  <c r="Y34" i="109" s="1"/>
  <c r="Y35" i="109" s="1"/>
  <c r="Y36" i="109" s="1"/>
  <c r="Y37" i="109" s="1"/>
  <c r="Y38" i="109" s="1"/>
  <c r="Y39" i="109" s="1"/>
  <c r="Y40" i="109" s="1"/>
  <c r="Y41" i="109" s="1"/>
  <c r="Y42" i="109" s="1"/>
  <c r="Y43" i="109" s="1"/>
  <c r="Y44" i="109" s="1"/>
  <c r="Y45" i="109" s="1"/>
  <c r="Y46" i="109" s="1"/>
  <c r="Y47" i="109" s="1"/>
  <c r="Y48" i="109" s="1"/>
  <c r="Y49" i="109" s="1"/>
  <c r="Y50" i="109" s="1"/>
  <c r="Y51" i="109" s="1"/>
  <c r="Y52" i="109" s="1"/>
  <c r="Y53" i="109" s="1"/>
  <c r="Y54" i="109" s="1"/>
  <c r="Y55" i="109" s="1"/>
  <c r="Y56" i="109" s="1"/>
  <c r="Y57" i="109" s="1"/>
  <c r="Y58" i="109" s="1"/>
  <c r="Y59" i="109" s="1"/>
  <c r="Y60" i="109" s="1"/>
  <c r="Y61" i="109" s="1"/>
  <c r="Y62" i="109" s="1"/>
  <c r="Y63" i="109" s="1"/>
  <c r="Y64" i="109" s="1"/>
  <c r="Y65" i="109" s="1"/>
  <c r="Y66" i="109" s="1"/>
  <c r="Y67" i="109" s="1"/>
  <c r="Y68" i="109" s="1"/>
  <c r="Y69" i="109" s="1"/>
  <c r="Y70" i="109" s="1"/>
  <c r="Y71" i="109" s="1"/>
  <c r="Y72" i="109" s="1"/>
  <c r="Y73" i="109" s="1"/>
  <c r="Y74" i="109" s="1"/>
  <c r="Y75" i="109" s="1"/>
  <c r="Y76" i="109" s="1"/>
  <c r="Y77" i="109" s="1"/>
  <c r="Y78" i="115"/>
  <c r="Y29" i="115" s="1"/>
  <c r="Y30" i="115" s="1"/>
  <c r="Y31" i="115" s="1"/>
  <c r="Y32" i="115" s="1"/>
  <c r="Y33" i="115" s="1"/>
  <c r="Y34" i="115" s="1"/>
  <c r="Y35" i="115" s="1"/>
  <c r="Y36" i="115" s="1"/>
  <c r="Y37" i="115" s="1"/>
  <c r="Y38" i="115" s="1"/>
  <c r="Y39" i="115" s="1"/>
  <c r="Y40" i="115" s="1"/>
  <c r="Y41" i="115" s="1"/>
  <c r="Y42" i="115" s="1"/>
  <c r="Y43" i="115" s="1"/>
  <c r="Y44" i="115" s="1"/>
  <c r="Y45" i="115" s="1"/>
  <c r="Y46" i="115" s="1"/>
  <c r="Y47" i="115" s="1"/>
  <c r="Y48" i="115" s="1"/>
  <c r="Y49" i="115" s="1"/>
  <c r="Y50" i="115" s="1"/>
  <c r="Y51" i="115" s="1"/>
  <c r="Y52" i="115" s="1"/>
  <c r="Y53" i="115" s="1"/>
  <c r="Y54" i="115" s="1"/>
  <c r="Y55" i="115" s="1"/>
  <c r="Y56" i="115" s="1"/>
  <c r="Y57" i="115" s="1"/>
  <c r="Y58" i="115" s="1"/>
  <c r="Y59" i="115" s="1"/>
  <c r="Y60" i="115" s="1"/>
  <c r="Y61" i="115" s="1"/>
  <c r="Y62" i="115" s="1"/>
  <c r="Y63" i="115" s="1"/>
  <c r="Y64" i="115" s="1"/>
  <c r="Y65" i="115" s="1"/>
  <c r="Y66" i="115" s="1"/>
  <c r="Y67" i="115" s="1"/>
  <c r="Y68" i="115" s="1"/>
  <c r="Y69" i="115" s="1"/>
  <c r="Y70" i="115" s="1"/>
  <c r="Y71" i="115" s="1"/>
  <c r="Y72" i="115" s="1"/>
  <c r="Y73" i="115" s="1"/>
  <c r="Y74" i="115" s="1"/>
  <c r="Y75" i="115" s="1"/>
  <c r="Y76" i="115" s="1"/>
  <c r="Y77" i="115" s="1"/>
  <c r="Y78" i="107"/>
  <c r="Y29" i="107" s="1"/>
  <c r="Y30" i="107" s="1"/>
  <c r="Y31" i="107" s="1"/>
  <c r="Y32" i="107" s="1"/>
  <c r="Y33" i="107" s="1"/>
  <c r="Y34" i="107" s="1"/>
  <c r="Y35" i="107" s="1"/>
  <c r="Y36" i="107" s="1"/>
  <c r="Y37" i="107" s="1"/>
  <c r="Y38" i="107" s="1"/>
  <c r="Y39" i="107" s="1"/>
  <c r="Y40" i="107" s="1"/>
  <c r="Y41" i="107" s="1"/>
  <c r="Y42" i="107" s="1"/>
  <c r="Y43" i="107" s="1"/>
  <c r="Y44" i="107" s="1"/>
  <c r="Y45" i="107" s="1"/>
  <c r="Y46" i="107" s="1"/>
  <c r="Y47" i="107" s="1"/>
  <c r="Y48" i="107" s="1"/>
  <c r="Y49" i="107" s="1"/>
  <c r="Y50" i="107" s="1"/>
  <c r="Y51" i="107" s="1"/>
  <c r="Y52" i="107" s="1"/>
  <c r="Y53" i="107" s="1"/>
  <c r="Y54" i="107" s="1"/>
  <c r="Y55" i="107" s="1"/>
  <c r="Y56" i="107" s="1"/>
  <c r="Y57" i="107" s="1"/>
  <c r="Y58" i="107" s="1"/>
  <c r="Y59" i="107" s="1"/>
  <c r="Y60" i="107" s="1"/>
  <c r="Y61" i="107" s="1"/>
  <c r="Y62" i="107" s="1"/>
  <c r="Y63" i="107" s="1"/>
  <c r="Y64" i="107" s="1"/>
  <c r="Y65" i="107" s="1"/>
  <c r="Y66" i="107" s="1"/>
  <c r="Y67" i="107" s="1"/>
  <c r="Y68" i="107" s="1"/>
  <c r="Y69" i="107" s="1"/>
  <c r="Y70" i="107" s="1"/>
  <c r="Y71" i="107" s="1"/>
  <c r="Y72" i="107" s="1"/>
  <c r="Y73" i="107" s="1"/>
  <c r="Y74" i="107" s="1"/>
  <c r="Y75" i="107" s="1"/>
  <c r="Y76" i="107" s="1"/>
  <c r="Y77" i="107" s="1"/>
  <c r="Y78" i="103"/>
  <c r="Y29" i="103" s="1"/>
  <c r="Y30" i="103" s="1"/>
  <c r="Y31" i="103" s="1"/>
  <c r="Y32" i="103" s="1"/>
  <c r="Y33" i="103" s="1"/>
  <c r="Y34" i="103" s="1"/>
  <c r="Y35" i="103" s="1"/>
  <c r="Y36" i="103" s="1"/>
  <c r="Y37" i="103" s="1"/>
  <c r="Y38" i="103" s="1"/>
  <c r="Y39" i="103" s="1"/>
  <c r="Y40" i="103" s="1"/>
  <c r="Y41" i="103" s="1"/>
  <c r="Y42" i="103" s="1"/>
  <c r="Y43" i="103" s="1"/>
  <c r="Y44" i="103" s="1"/>
  <c r="Y45" i="103" s="1"/>
  <c r="Y46" i="103" s="1"/>
  <c r="Y47" i="103" s="1"/>
  <c r="Y48" i="103" s="1"/>
  <c r="Y49" i="103" s="1"/>
  <c r="Y50" i="103" s="1"/>
  <c r="Y51" i="103" s="1"/>
  <c r="Y52" i="103" s="1"/>
  <c r="Y53" i="103" s="1"/>
  <c r="Y54" i="103" s="1"/>
  <c r="Y55" i="103" s="1"/>
  <c r="Y56" i="103" s="1"/>
  <c r="Y57" i="103" s="1"/>
  <c r="Y58" i="103" s="1"/>
  <c r="Y59" i="103" s="1"/>
  <c r="Y60" i="103" s="1"/>
  <c r="Y61" i="103" s="1"/>
  <c r="Y62" i="103" s="1"/>
  <c r="Y63" i="103" s="1"/>
  <c r="Y64" i="103" s="1"/>
  <c r="Y65" i="103" s="1"/>
  <c r="Y66" i="103" s="1"/>
  <c r="Y67" i="103" s="1"/>
  <c r="Y68" i="103" s="1"/>
  <c r="Y69" i="103" s="1"/>
  <c r="Y70" i="103" s="1"/>
  <c r="Y71" i="103" s="1"/>
  <c r="Y72" i="103" s="1"/>
  <c r="Y73" i="103" s="1"/>
  <c r="Y74" i="103" s="1"/>
  <c r="Y75" i="103" s="1"/>
  <c r="Y76" i="103" s="1"/>
  <c r="Y77" i="103" s="1"/>
  <c r="Y78" i="102"/>
  <c r="Y29" i="102" s="1"/>
  <c r="Y30" i="102" s="1"/>
  <c r="Y31" i="102" s="1"/>
  <c r="Y32" i="102" s="1"/>
  <c r="Y33" i="102" s="1"/>
  <c r="Y34" i="102" s="1"/>
  <c r="Y35" i="102" s="1"/>
  <c r="Y36" i="102" s="1"/>
  <c r="Y37" i="102" s="1"/>
  <c r="Y38" i="102" s="1"/>
  <c r="Y39" i="102" s="1"/>
  <c r="Y40" i="102" s="1"/>
  <c r="Y41" i="102" s="1"/>
  <c r="Y42" i="102" s="1"/>
  <c r="Y43" i="102" s="1"/>
  <c r="Y44" i="102" s="1"/>
  <c r="Y45" i="102" s="1"/>
  <c r="Y46" i="102" s="1"/>
  <c r="Y47" i="102" s="1"/>
  <c r="Y48" i="102" s="1"/>
  <c r="Y49" i="102" s="1"/>
  <c r="Y50" i="102" s="1"/>
  <c r="Y51" i="102" s="1"/>
  <c r="Y52" i="102" s="1"/>
  <c r="Y53" i="102" s="1"/>
  <c r="Y54" i="102" s="1"/>
  <c r="Y55" i="102" s="1"/>
  <c r="Y56" i="102" s="1"/>
  <c r="Y57" i="102" s="1"/>
  <c r="Y58" i="102" s="1"/>
  <c r="Y59" i="102" s="1"/>
  <c r="Y60" i="102" s="1"/>
  <c r="Y61" i="102" s="1"/>
  <c r="Y62" i="102" s="1"/>
  <c r="Y63" i="102" s="1"/>
  <c r="Y64" i="102" s="1"/>
  <c r="Y65" i="102" s="1"/>
  <c r="Y66" i="102" s="1"/>
  <c r="Y67" i="102" s="1"/>
  <c r="Y68" i="102" s="1"/>
  <c r="Y69" i="102" s="1"/>
  <c r="Y70" i="102" s="1"/>
  <c r="Y71" i="102" s="1"/>
  <c r="Y72" i="102" s="1"/>
  <c r="Y73" i="102" s="1"/>
  <c r="Y74" i="102" s="1"/>
  <c r="Y75" i="102" s="1"/>
  <c r="Y76" i="102" s="1"/>
  <c r="Y77" i="102" s="1"/>
  <c r="Y96" i="56"/>
  <c r="Y47" i="56" s="1"/>
  <c r="Y48" i="56" s="1"/>
  <c r="Y49" i="56" s="1"/>
  <c r="Y50" i="56" s="1"/>
  <c r="Y51" i="56" s="1"/>
  <c r="Y52" i="56" s="1"/>
  <c r="Y53" i="56" s="1"/>
  <c r="Y54" i="56" s="1"/>
  <c r="Y55" i="56" s="1"/>
  <c r="Y56" i="56" s="1"/>
  <c r="Y57" i="56" s="1"/>
  <c r="Y58" i="56" s="1"/>
  <c r="Y59" i="56" s="1"/>
  <c r="Y60" i="56" s="1"/>
  <c r="Y61" i="56" s="1"/>
  <c r="Y62" i="56" s="1"/>
  <c r="Y63" i="56" s="1"/>
  <c r="Y64" i="56" s="1"/>
  <c r="Y65" i="56" s="1"/>
  <c r="Y66" i="56" s="1"/>
  <c r="Y67" i="56" s="1"/>
  <c r="Y68" i="56" s="1"/>
  <c r="Y69" i="56" s="1"/>
  <c r="Y70" i="56" s="1"/>
  <c r="Y71" i="56" s="1"/>
  <c r="Y72" i="56" s="1"/>
  <c r="Y73" i="56" s="1"/>
  <c r="Y74" i="56" s="1"/>
  <c r="Y75" i="56" s="1"/>
  <c r="Y76" i="56" s="1"/>
  <c r="Y77" i="56" s="1"/>
  <c r="Y78" i="56" s="1"/>
  <c r="Y79" i="56" s="1"/>
  <c r="Y80" i="56" s="1"/>
  <c r="Y81" i="56" s="1"/>
  <c r="Y82" i="56" s="1"/>
  <c r="Y83" i="56" s="1"/>
  <c r="Y84" i="56" s="1"/>
  <c r="Y85" i="56" s="1"/>
  <c r="Y86" i="56" s="1"/>
  <c r="Y87" i="56" s="1"/>
  <c r="Y88" i="56" s="1"/>
  <c r="Y89" i="56" s="1"/>
  <c r="Y90" i="56" s="1"/>
  <c r="Y91" i="56" s="1"/>
  <c r="Y92" i="56" s="1"/>
  <c r="Y93" i="56" s="1"/>
  <c r="Y94" i="56" s="1"/>
  <c r="Y95" i="56" s="1"/>
  <c r="AE14" i="113"/>
  <c r="AE15" i="113" s="1"/>
  <c r="AE16" i="113" s="1"/>
  <c r="AE17" i="113" s="1"/>
  <c r="AE18" i="113" s="1"/>
  <c r="AE19" i="113" s="1"/>
  <c r="AE20" i="113" s="1"/>
  <c r="AE21" i="113" s="1"/>
  <c r="AE22" i="113" s="1"/>
  <c r="AE23" i="113" s="1"/>
  <c r="AE24" i="113" s="1"/>
  <c r="AE25" i="113" s="1"/>
  <c r="AE26" i="113" s="1"/>
  <c r="AE27" i="113" s="1"/>
  <c r="G95" i="111"/>
  <c r="D95" i="111"/>
  <c r="E95" i="111"/>
  <c r="F95" i="111"/>
  <c r="Y14" i="109"/>
  <c r="Y15" i="109" s="1"/>
  <c r="Y16" i="109" s="1"/>
  <c r="Y17" i="109" s="1"/>
  <c r="Y18" i="109" s="1"/>
  <c r="Y19" i="109" s="1"/>
  <c r="Y20" i="109" s="1"/>
  <c r="Y21" i="109" s="1"/>
  <c r="Y22" i="109" s="1"/>
  <c r="Y23" i="109" s="1"/>
  <c r="Y24" i="109" s="1"/>
  <c r="Y25" i="109" s="1"/>
  <c r="Y26" i="109" s="1"/>
  <c r="Y27" i="109" s="1"/>
  <c r="AC14" i="109"/>
  <c r="AC15" i="109" s="1"/>
  <c r="AC16" i="109" s="1"/>
  <c r="AC17" i="109" s="1"/>
  <c r="AC18" i="109" s="1"/>
  <c r="AC19" i="109" s="1"/>
  <c r="AC20" i="109" s="1"/>
  <c r="AC21" i="109" s="1"/>
  <c r="AC22" i="109" s="1"/>
  <c r="AC23" i="109" s="1"/>
  <c r="AC24" i="109" s="1"/>
  <c r="AC25" i="109" s="1"/>
  <c r="AC26" i="109" s="1"/>
  <c r="AC27" i="109" s="1"/>
  <c r="Y29" i="113"/>
  <c r="Y30" i="113" s="1"/>
  <c r="Y31" i="113" s="1"/>
  <c r="Y32" i="113" s="1"/>
  <c r="Y33" i="113" s="1"/>
  <c r="Y34" i="113" s="1"/>
  <c r="Y35" i="113" s="1"/>
  <c r="Y36" i="113" s="1"/>
  <c r="Y37" i="113" s="1"/>
  <c r="Y38" i="113" s="1"/>
  <c r="Y39" i="113" s="1"/>
  <c r="Y40" i="113" s="1"/>
  <c r="Y41" i="113" s="1"/>
  <c r="Y42" i="113" s="1"/>
  <c r="Y43" i="113" s="1"/>
  <c r="Y44" i="113" s="1"/>
  <c r="Y45" i="113" s="1"/>
  <c r="Y46" i="113" s="1"/>
  <c r="Y47" i="113" s="1"/>
  <c r="Y48" i="113" s="1"/>
  <c r="Y49" i="113" s="1"/>
  <c r="Y50" i="113" s="1"/>
  <c r="Y51" i="113" s="1"/>
  <c r="Y52" i="113" s="1"/>
  <c r="Y53" i="113" s="1"/>
  <c r="Y54" i="113" s="1"/>
  <c r="Y55" i="113" s="1"/>
  <c r="Y56" i="113" s="1"/>
  <c r="Y57" i="113" s="1"/>
  <c r="Y58" i="113" s="1"/>
  <c r="Y59" i="113" s="1"/>
  <c r="Y60" i="113" s="1"/>
  <c r="Y61" i="113" s="1"/>
  <c r="Y62" i="113" s="1"/>
  <c r="Y63" i="113" s="1"/>
  <c r="Y64" i="113" s="1"/>
  <c r="Y65" i="113" s="1"/>
  <c r="Y66" i="113" s="1"/>
  <c r="Y67" i="113" s="1"/>
  <c r="Y68" i="113" s="1"/>
  <c r="Y69" i="113" s="1"/>
  <c r="Y70" i="113" s="1"/>
  <c r="Y71" i="113" s="1"/>
  <c r="Y72" i="113" s="1"/>
  <c r="Y73" i="113" s="1"/>
  <c r="Y74" i="113" s="1"/>
  <c r="Y75" i="113" s="1"/>
  <c r="Y76" i="113" s="1"/>
  <c r="Y77" i="113" s="1"/>
  <c r="AD14" i="111"/>
  <c r="AD15" i="111" s="1"/>
  <c r="AD16" i="111" s="1"/>
  <c r="AD17" i="111" s="1"/>
  <c r="AD18" i="111" s="1"/>
  <c r="AD19" i="111" s="1"/>
  <c r="AD20" i="111" s="1"/>
  <c r="AD21" i="111" s="1"/>
  <c r="AD22" i="111" s="1"/>
  <c r="AD23" i="111" s="1"/>
  <c r="AD24" i="111" s="1"/>
  <c r="AD25" i="111" s="1"/>
  <c r="AD26" i="111" s="1"/>
  <c r="AD27" i="111" s="1"/>
  <c r="AE78" i="102"/>
  <c r="AE29" i="102" s="1"/>
  <c r="AE30" i="102" s="1"/>
  <c r="AE31" i="102" s="1"/>
  <c r="AE32" i="102" s="1"/>
  <c r="AE33" i="102" s="1"/>
  <c r="AE34" i="102" s="1"/>
  <c r="AE35" i="102" s="1"/>
  <c r="AE36" i="102" s="1"/>
  <c r="AE37" i="102" s="1"/>
  <c r="AE38" i="102" s="1"/>
  <c r="AE39" i="102" s="1"/>
  <c r="AE40" i="102" s="1"/>
  <c r="AE41" i="102" s="1"/>
  <c r="AE42" i="102" s="1"/>
  <c r="AE43" i="102" s="1"/>
  <c r="AE44" i="102" s="1"/>
  <c r="AE45" i="102" s="1"/>
  <c r="AE46" i="102" s="1"/>
  <c r="AE47" i="102" s="1"/>
  <c r="AE48" i="102" s="1"/>
  <c r="AE49" i="102" s="1"/>
  <c r="AE50" i="102" s="1"/>
  <c r="AE51" i="102" s="1"/>
  <c r="AE52" i="102" s="1"/>
  <c r="AE53" i="102" s="1"/>
  <c r="AE54" i="102" s="1"/>
  <c r="AE55" i="102" s="1"/>
  <c r="AE56" i="102" s="1"/>
  <c r="AE57" i="102" s="1"/>
  <c r="AE58" i="102" s="1"/>
  <c r="AE59" i="102" s="1"/>
  <c r="AE60" i="102" s="1"/>
  <c r="AE61" i="102" s="1"/>
  <c r="AE62" i="102" s="1"/>
  <c r="AE63" i="102" s="1"/>
  <c r="AE64" i="102" s="1"/>
  <c r="AE65" i="102" s="1"/>
  <c r="AE66" i="102" s="1"/>
  <c r="AE67" i="102" s="1"/>
  <c r="AE68" i="102" s="1"/>
  <c r="AE69" i="102" s="1"/>
  <c r="AE70" i="102" s="1"/>
  <c r="AE71" i="102" s="1"/>
  <c r="AE72" i="102" s="1"/>
  <c r="AE73" i="102" s="1"/>
  <c r="AE74" i="102" s="1"/>
  <c r="AE75" i="102" s="1"/>
  <c r="AE76" i="102" s="1"/>
  <c r="AE77" i="102" s="1"/>
  <c r="AE78" i="117"/>
  <c r="AE78" i="109"/>
  <c r="AE29" i="109" s="1"/>
  <c r="AE30" i="109" s="1"/>
  <c r="AE31" i="109" s="1"/>
  <c r="AE32" i="109" s="1"/>
  <c r="AE33" i="109" s="1"/>
  <c r="AE34" i="109" s="1"/>
  <c r="AE35" i="109" s="1"/>
  <c r="AE36" i="109" s="1"/>
  <c r="AE37" i="109" s="1"/>
  <c r="AE38" i="109" s="1"/>
  <c r="AE39" i="109" s="1"/>
  <c r="AE40" i="109" s="1"/>
  <c r="AE41" i="109" s="1"/>
  <c r="AE42" i="109" s="1"/>
  <c r="AE43" i="109" s="1"/>
  <c r="AE44" i="109" s="1"/>
  <c r="AE45" i="109" s="1"/>
  <c r="AE46" i="109" s="1"/>
  <c r="AE47" i="109" s="1"/>
  <c r="AE48" i="109" s="1"/>
  <c r="AE49" i="109" s="1"/>
  <c r="AE50" i="109" s="1"/>
  <c r="AE51" i="109" s="1"/>
  <c r="AE52" i="109" s="1"/>
  <c r="AE53" i="109" s="1"/>
  <c r="AE54" i="109" s="1"/>
  <c r="AE55" i="109" s="1"/>
  <c r="AE56" i="109" s="1"/>
  <c r="AE57" i="109" s="1"/>
  <c r="AE58" i="109" s="1"/>
  <c r="AE59" i="109" s="1"/>
  <c r="AE60" i="109" s="1"/>
  <c r="AE61" i="109" s="1"/>
  <c r="AE62" i="109" s="1"/>
  <c r="AE63" i="109" s="1"/>
  <c r="AE64" i="109" s="1"/>
  <c r="AE65" i="109" s="1"/>
  <c r="AE66" i="109" s="1"/>
  <c r="AE67" i="109" s="1"/>
  <c r="AE68" i="109" s="1"/>
  <c r="AE69" i="109" s="1"/>
  <c r="AE70" i="109" s="1"/>
  <c r="AE71" i="109" s="1"/>
  <c r="AE72" i="109" s="1"/>
  <c r="AE73" i="109" s="1"/>
  <c r="AE74" i="109" s="1"/>
  <c r="AE75" i="109" s="1"/>
  <c r="AE76" i="109" s="1"/>
  <c r="AE77" i="109" s="1"/>
  <c r="AE96" i="56"/>
  <c r="AE47" i="56" s="1"/>
  <c r="AE48" i="56" s="1"/>
  <c r="AE49" i="56" s="1"/>
  <c r="AE50" i="56" s="1"/>
  <c r="AE51" i="56" s="1"/>
  <c r="AE52" i="56" s="1"/>
  <c r="AE53" i="56" s="1"/>
  <c r="AE54" i="56" s="1"/>
  <c r="AE55" i="56" s="1"/>
  <c r="AE56" i="56" s="1"/>
  <c r="AE57" i="56" s="1"/>
  <c r="AE58" i="56" s="1"/>
  <c r="AE59" i="56" s="1"/>
  <c r="AE60" i="56" s="1"/>
  <c r="AE61" i="56" s="1"/>
  <c r="AE62" i="56" s="1"/>
  <c r="AE63" i="56" s="1"/>
  <c r="AE64" i="56" s="1"/>
  <c r="AE65" i="56" s="1"/>
  <c r="AE66" i="56" s="1"/>
  <c r="AE67" i="56" s="1"/>
  <c r="AE68" i="56" s="1"/>
  <c r="AE69" i="56" s="1"/>
  <c r="AE70" i="56" s="1"/>
  <c r="AE71" i="56" s="1"/>
  <c r="AE72" i="56" s="1"/>
  <c r="AE73" i="56" s="1"/>
  <c r="AE74" i="56" s="1"/>
  <c r="AE75" i="56" s="1"/>
  <c r="AE76" i="56" s="1"/>
  <c r="AE77" i="56" s="1"/>
  <c r="AE78" i="56" s="1"/>
  <c r="AE79" i="56" s="1"/>
  <c r="AE80" i="56" s="1"/>
  <c r="AE81" i="56" s="1"/>
  <c r="AE82" i="56" s="1"/>
  <c r="AE83" i="56" s="1"/>
  <c r="AE84" i="56" s="1"/>
  <c r="AE85" i="56" s="1"/>
  <c r="AE86" i="56" s="1"/>
  <c r="AE87" i="56" s="1"/>
  <c r="AE88" i="56" s="1"/>
  <c r="AE89" i="56" s="1"/>
  <c r="AE90" i="56" s="1"/>
  <c r="AE91" i="56" s="1"/>
  <c r="AE92" i="56" s="1"/>
  <c r="AE93" i="56" s="1"/>
  <c r="AE94" i="56" s="1"/>
  <c r="AE95" i="56" s="1"/>
  <c r="AE78" i="115"/>
  <c r="AE29" i="115" s="1"/>
  <c r="AE30" i="115" s="1"/>
  <c r="AE31" i="115" s="1"/>
  <c r="AE32" i="115" s="1"/>
  <c r="AE33" i="115" s="1"/>
  <c r="AE34" i="115" s="1"/>
  <c r="AE35" i="115" s="1"/>
  <c r="AE36" i="115" s="1"/>
  <c r="AE37" i="115" s="1"/>
  <c r="AE38" i="115" s="1"/>
  <c r="AE39" i="115" s="1"/>
  <c r="AE40" i="115" s="1"/>
  <c r="AE41" i="115" s="1"/>
  <c r="AE42" i="115" s="1"/>
  <c r="AE43" i="115" s="1"/>
  <c r="AE44" i="115" s="1"/>
  <c r="AE45" i="115" s="1"/>
  <c r="AE46" i="115" s="1"/>
  <c r="AE47" i="115" s="1"/>
  <c r="AE48" i="115" s="1"/>
  <c r="AE49" i="115" s="1"/>
  <c r="AE50" i="115" s="1"/>
  <c r="AE51" i="115" s="1"/>
  <c r="AE52" i="115" s="1"/>
  <c r="AE53" i="115" s="1"/>
  <c r="AE54" i="115" s="1"/>
  <c r="AE55" i="115" s="1"/>
  <c r="AE56" i="115" s="1"/>
  <c r="AE57" i="115" s="1"/>
  <c r="AE58" i="115" s="1"/>
  <c r="AE59" i="115" s="1"/>
  <c r="AE60" i="115" s="1"/>
  <c r="AE61" i="115" s="1"/>
  <c r="AE62" i="115" s="1"/>
  <c r="AE63" i="115" s="1"/>
  <c r="AE64" i="115" s="1"/>
  <c r="AE65" i="115" s="1"/>
  <c r="AE66" i="115" s="1"/>
  <c r="AE67" i="115" s="1"/>
  <c r="AE68" i="115" s="1"/>
  <c r="AE69" i="115" s="1"/>
  <c r="AE70" i="115" s="1"/>
  <c r="AE71" i="115" s="1"/>
  <c r="AE72" i="115" s="1"/>
  <c r="AE73" i="115" s="1"/>
  <c r="AE74" i="115" s="1"/>
  <c r="AE75" i="115" s="1"/>
  <c r="AE76" i="115" s="1"/>
  <c r="AE77" i="115" s="1"/>
  <c r="AE78" i="103"/>
  <c r="AE29" i="103" s="1"/>
  <c r="AE30" i="103" s="1"/>
  <c r="AE31" i="103" s="1"/>
  <c r="AE32" i="103" s="1"/>
  <c r="AE33" i="103" s="1"/>
  <c r="AE34" i="103" s="1"/>
  <c r="AE35" i="103" s="1"/>
  <c r="AE36" i="103" s="1"/>
  <c r="AE37" i="103" s="1"/>
  <c r="AE38" i="103" s="1"/>
  <c r="AE39" i="103" s="1"/>
  <c r="AE40" i="103" s="1"/>
  <c r="AE41" i="103" s="1"/>
  <c r="AE42" i="103" s="1"/>
  <c r="AE43" i="103" s="1"/>
  <c r="AE44" i="103" s="1"/>
  <c r="AE45" i="103" s="1"/>
  <c r="AE46" i="103" s="1"/>
  <c r="AE47" i="103" s="1"/>
  <c r="AE48" i="103" s="1"/>
  <c r="AE49" i="103" s="1"/>
  <c r="AE50" i="103" s="1"/>
  <c r="AE51" i="103" s="1"/>
  <c r="AE52" i="103" s="1"/>
  <c r="AE53" i="103" s="1"/>
  <c r="AE54" i="103" s="1"/>
  <c r="AE55" i="103" s="1"/>
  <c r="AE56" i="103" s="1"/>
  <c r="AE57" i="103" s="1"/>
  <c r="AE58" i="103" s="1"/>
  <c r="AE59" i="103" s="1"/>
  <c r="AE60" i="103" s="1"/>
  <c r="AE61" i="103" s="1"/>
  <c r="AE62" i="103" s="1"/>
  <c r="AE63" i="103" s="1"/>
  <c r="AE64" i="103" s="1"/>
  <c r="AE65" i="103" s="1"/>
  <c r="AE66" i="103" s="1"/>
  <c r="AE67" i="103" s="1"/>
  <c r="AE68" i="103" s="1"/>
  <c r="AE69" i="103" s="1"/>
  <c r="AE70" i="103" s="1"/>
  <c r="AE71" i="103" s="1"/>
  <c r="AE72" i="103" s="1"/>
  <c r="AE73" i="103" s="1"/>
  <c r="AE74" i="103" s="1"/>
  <c r="AE75" i="103" s="1"/>
  <c r="AE76" i="103" s="1"/>
  <c r="AE77" i="103" s="1"/>
  <c r="AE78" i="113"/>
  <c r="C97" i="113" s="1"/>
  <c r="AE78" i="111"/>
  <c r="AE29" i="111" s="1"/>
  <c r="AE30" i="111" s="1"/>
  <c r="AE31" i="111" s="1"/>
  <c r="AE32" i="111" s="1"/>
  <c r="AE33" i="111" s="1"/>
  <c r="AE34" i="111" s="1"/>
  <c r="AE35" i="111" s="1"/>
  <c r="AE36" i="111" s="1"/>
  <c r="AE37" i="111" s="1"/>
  <c r="AE38" i="111" s="1"/>
  <c r="AE39" i="111" s="1"/>
  <c r="AE40" i="111" s="1"/>
  <c r="AE41" i="111" s="1"/>
  <c r="AE42" i="111" s="1"/>
  <c r="AE43" i="111" s="1"/>
  <c r="AE44" i="111" s="1"/>
  <c r="AE45" i="111" s="1"/>
  <c r="AE46" i="111" s="1"/>
  <c r="AE47" i="111" s="1"/>
  <c r="AE48" i="111" s="1"/>
  <c r="AE49" i="111" s="1"/>
  <c r="AE50" i="111" s="1"/>
  <c r="AE51" i="111" s="1"/>
  <c r="AE52" i="111" s="1"/>
  <c r="AE53" i="111" s="1"/>
  <c r="AE54" i="111" s="1"/>
  <c r="AE55" i="111" s="1"/>
  <c r="AE56" i="111" s="1"/>
  <c r="AE57" i="111" s="1"/>
  <c r="AE58" i="111" s="1"/>
  <c r="AE59" i="111" s="1"/>
  <c r="AE60" i="111" s="1"/>
  <c r="AE61" i="111" s="1"/>
  <c r="AE62" i="111" s="1"/>
  <c r="AE63" i="111" s="1"/>
  <c r="AE64" i="111" s="1"/>
  <c r="AE65" i="111" s="1"/>
  <c r="AE66" i="111" s="1"/>
  <c r="AE67" i="111" s="1"/>
  <c r="AE68" i="111" s="1"/>
  <c r="AE69" i="111" s="1"/>
  <c r="AE70" i="111" s="1"/>
  <c r="AE71" i="111" s="1"/>
  <c r="AE72" i="111" s="1"/>
  <c r="AE73" i="111" s="1"/>
  <c r="AE74" i="111" s="1"/>
  <c r="AE75" i="111" s="1"/>
  <c r="AE76" i="111" s="1"/>
  <c r="AE77" i="111" s="1"/>
  <c r="AE78" i="107"/>
  <c r="AE29" i="107" s="1"/>
  <c r="AE30" i="107" s="1"/>
  <c r="AE31" i="107" s="1"/>
  <c r="AE32" i="107" s="1"/>
  <c r="AE33" i="107" s="1"/>
  <c r="AE34" i="107" s="1"/>
  <c r="AE35" i="107" s="1"/>
  <c r="AE36" i="107" s="1"/>
  <c r="AE37" i="107" s="1"/>
  <c r="AE38" i="107" s="1"/>
  <c r="AE39" i="107" s="1"/>
  <c r="AE40" i="107" s="1"/>
  <c r="AE41" i="107" s="1"/>
  <c r="AE42" i="107" s="1"/>
  <c r="AE43" i="107" s="1"/>
  <c r="AE44" i="107" s="1"/>
  <c r="AE45" i="107" s="1"/>
  <c r="AE46" i="107" s="1"/>
  <c r="AE47" i="107" s="1"/>
  <c r="AE48" i="107" s="1"/>
  <c r="AE49" i="107" s="1"/>
  <c r="AE50" i="107" s="1"/>
  <c r="AE51" i="107" s="1"/>
  <c r="AE52" i="107" s="1"/>
  <c r="AE53" i="107" s="1"/>
  <c r="AE54" i="107" s="1"/>
  <c r="AE55" i="107" s="1"/>
  <c r="AE56" i="107" s="1"/>
  <c r="AE57" i="107" s="1"/>
  <c r="AE58" i="107" s="1"/>
  <c r="AE59" i="107" s="1"/>
  <c r="AE60" i="107" s="1"/>
  <c r="AE61" i="107" s="1"/>
  <c r="AE62" i="107" s="1"/>
  <c r="AE63" i="107" s="1"/>
  <c r="AE64" i="107" s="1"/>
  <c r="AE65" i="107" s="1"/>
  <c r="AE66" i="107" s="1"/>
  <c r="AE67" i="107" s="1"/>
  <c r="AE68" i="107" s="1"/>
  <c r="AE69" i="107" s="1"/>
  <c r="AE70" i="107" s="1"/>
  <c r="AE71" i="107" s="1"/>
  <c r="AE72" i="107" s="1"/>
  <c r="AE73" i="107" s="1"/>
  <c r="AE74" i="107" s="1"/>
  <c r="AE75" i="107" s="1"/>
  <c r="AE76" i="107" s="1"/>
  <c r="AE77" i="107" s="1"/>
  <c r="AE29" i="117"/>
  <c r="AE30" i="117" s="1"/>
  <c r="AE31" i="117" s="1"/>
  <c r="AE32" i="117" s="1"/>
  <c r="AE33" i="117" s="1"/>
  <c r="AE34" i="117" s="1"/>
  <c r="AE35" i="117" s="1"/>
  <c r="AE36" i="117" s="1"/>
  <c r="AE37" i="117" s="1"/>
  <c r="AE38" i="117" s="1"/>
  <c r="AE39" i="117" s="1"/>
  <c r="AE40" i="117" s="1"/>
  <c r="AE41" i="117" s="1"/>
  <c r="AE42" i="117" s="1"/>
  <c r="AE43" i="117" s="1"/>
  <c r="AE44" i="117" s="1"/>
  <c r="AE45" i="117" s="1"/>
  <c r="AE46" i="117" s="1"/>
  <c r="AE47" i="117" s="1"/>
  <c r="AE48" i="117" s="1"/>
  <c r="AE49" i="117" s="1"/>
  <c r="AE50" i="117" s="1"/>
  <c r="AE51" i="117" s="1"/>
  <c r="AE52" i="117" s="1"/>
  <c r="AE53" i="117" s="1"/>
  <c r="AE54" i="117" s="1"/>
  <c r="AE55" i="117" s="1"/>
  <c r="AE56" i="117" s="1"/>
  <c r="AE57" i="117" s="1"/>
  <c r="AE58" i="117" s="1"/>
  <c r="AE59" i="117" s="1"/>
  <c r="AE60" i="117" s="1"/>
  <c r="AE61" i="117" s="1"/>
  <c r="AE62" i="117" s="1"/>
  <c r="AE63" i="117" s="1"/>
  <c r="AE64" i="117" s="1"/>
  <c r="AE65" i="117" s="1"/>
  <c r="AE66" i="117" s="1"/>
  <c r="AE67" i="117" s="1"/>
  <c r="AE68" i="117" s="1"/>
  <c r="AE69" i="117" s="1"/>
  <c r="AE70" i="117" s="1"/>
  <c r="AE71" i="117" s="1"/>
  <c r="AE72" i="117" s="1"/>
  <c r="AE73" i="117" s="1"/>
  <c r="AE74" i="117" s="1"/>
  <c r="AE75" i="117" s="1"/>
  <c r="AE76" i="117" s="1"/>
  <c r="AE77" i="117" s="1"/>
  <c r="Z78" i="103"/>
  <c r="Z29" i="103" s="1"/>
  <c r="Z30" i="103" s="1"/>
  <c r="Z31" i="103" s="1"/>
  <c r="Z32" i="103" s="1"/>
  <c r="Z33" i="103" s="1"/>
  <c r="Z34" i="103" s="1"/>
  <c r="Z35" i="103" s="1"/>
  <c r="Z36" i="103" s="1"/>
  <c r="Z37" i="103" s="1"/>
  <c r="Z38" i="103" s="1"/>
  <c r="Z39" i="103" s="1"/>
  <c r="Z40" i="103" s="1"/>
  <c r="Z41" i="103" s="1"/>
  <c r="Z42" i="103" s="1"/>
  <c r="Z43" i="103" s="1"/>
  <c r="Z44" i="103" s="1"/>
  <c r="Z45" i="103" s="1"/>
  <c r="Z46" i="103" s="1"/>
  <c r="Z47" i="103" s="1"/>
  <c r="Z48" i="103" s="1"/>
  <c r="Z49" i="103" s="1"/>
  <c r="Z50" i="103" s="1"/>
  <c r="Z51" i="103" s="1"/>
  <c r="Z52" i="103" s="1"/>
  <c r="Z53" i="103" s="1"/>
  <c r="Z54" i="103" s="1"/>
  <c r="Z55" i="103" s="1"/>
  <c r="Z56" i="103" s="1"/>
  <c r="Z57" i="103" s="1"/>
  <c r="Z58" i="103" s="1"/>
  <c r="Z59" i="103" s="1"/>
  <c r="Z60" i="103" s="1"/>
  <c r="Z61" i="103" s="1"/>
  <c r="Z62" i="103" s="1"/>
  <c r="Z63" i="103" s="1"/>
  <c r="Z64" i="103" s="1"/>
  <c r="Z65" i="103" s="1"/>
  <c r="Z66" i="103" s="1"/>
  <c r="Z67" i="103" s="1"/>
  <c r="Z68" i="103" s="1"/>
  <c r="Z69" i="103" s="1"/>
  <c r="Z70" i="103" s="1"/>
  <c r="Z71" i="103" s="1"/>
  <c r="Z72" i="103" s="1"/>
  <c r="Z73" i="103" s="1"/>
  <c r="Z74" i="103" s="1"/>
  <c r="Z75" i="103" s="1"/>
  <c r="Z76" i="103" s="1"/>
  <c r="Z77" i="103" s="1"/>
  <c r="Z78" i="109"/>
  <c r="Z29" i="109" s="1"/>
  <c r="Z30" i="109" s="1"/>
  <c r="Z31" i="109" s="1"/>
  <c r="Z32" i="109" s="1"/>
  <c r="Z33" i="109" s="1"/>
  <c r="Z34" i="109" s="1"/>
  <c r="Z35" i="109" s="1"/>
  <c r="Z36" i="109" s="1"/>
  <c r="Z37" i="109" s="1"/>
  <c r="Z38" i="109" s="1"/>
  <c r="Z39" i="109" s="1"/>
  <c r="Z40" i="109" s="1"/>
  <c r="Z41" i="109" s="1"/>
  <c r="Z42" i="109" s="1"/>
  <c r="Z43" i="109" s="1"/>
  <c r="Z44" i="109" s="1"/>
  <c r="Z45" i="109" s="1"/>
  <c r="Z46" i="109" s="1"/>
  <c r="Z47" i="109" s="1"/>
  <c r="Z48" i="109" s="1"/>
  <c r="Z49" i="109" s="1"/>
  <c r="Z50" i="109" s="1"/>
  <c r="Z51" i="109" s="1"/>
  <c r="Z52" i="109" s="1"/>
  <c r="Z53" i="109" s="1"/>
  <c r="Z54" i="109" s="1"/>
  <c r="Z55" i="109" s="1"/>
  <c r="Z56" i="109" s="1"/>
  <c r="Z57" i="109" s="1"/>
  <c r="Z58" i="109" s="1"/>
  <c r="Z59" i="109" s="1"/>
  <c r="Z60" i="109" s="1"/>
  <c r="Z61" i="109" s="1"/>
  <c r="Z62" i="109" s="1"/>
  <c r="Z63" i="109" s="1"/>
  <c r="Z64" i="109" s="1"/>
  <c r="Z65" i="109" s="1"/>
  <c r="Z66" i="109" s="1"/>
  <c r="Z67" i="109" s="1"/>
  <c r="Z68" i="109" s="1"/>
  <c r="Z69" i="109" s="1"/>
  <c r="Z70" i="109" s="1"/>
  <c r="Z71" i="109" s="1"/>
  <c r="Z72" i="109" s="1"/>
  <c r="Z73" i="109" s="1"/>
  <c r="Z74" i="109" s="1"/>
  <c r="Z75" i="109" s="1"/>
  <c r="Z76" i="109" s="1"/>
  <c r="Z77" i="109" s="1"/>
  <c r="Z78" i="107"/>
  <c r="Z29" i="107" s="1"/>
  <c r="Z30" i="107" s="1"/>
  <c r="Z31" i="107" s="1"/>
  <c r="Z32" i="107" s="1"/>
  <c r="Z33" i="107" s="1"/>
  <c r="Z34" i="107" s="1"/>
  <c r="Z35" i="107" s="1"/>
  <c r="Z36" i="107" s="1"/>
  <c r="Z37" i="107" s="1"/>
  <c r="Z38" i="107" s="1"/>
  <c r="Z39" i="107" s="1"/>
  <c r="Z40" i="107" s="1"/>
  <c r="Z41" i="107" s="1"/>
  <c r="Z42" i="107" s="1"/>
  <c r="Z43" i="107" s="1"/>
  <c r="Z44" i="107" s="1"/>
  <c r="Z45" i="107" s="1"/>
  <c r="Z46" i="107" s="1"/>
  <c r="Z47" i="107" s="1"/>
  <c r="Z48" i="107" s="1"/>
  <c r="Z49" i="107" s="1"/>
  <c r="Z50" i="107" s="1"/>
  <c r="Z51" i="107" s="1"/>
  <c r="Z52" i="107" s="1"/>
  <c r="Z53" i="107" s="1"/>
  <c r="Z54" i="107" s="1"/>
  <c r="Z55" i="107" s="1"/>
  <c r="Z56" i="107" s="1"/>
  <c r="Z57" i="107" s="1"/>
  <c r="Z58" i="107" s="1"/>
  <c r="Z59" i="107" s="1"/>
  <c r="Z60" i="107" s="1"/>
  <c r="Z61" i="107" s="1"/>
  <c r="Z62" i="107" s="1"/>
  <c r="Z63" i="107" s="1"/>
  <c r="Z64" i="107" s="1"/>
  <c r="Z65" i="107" s="1"/>
  <c r="Z66" i="107" s="1"/>
  <c r="Z67" i="107" s="1"/>
  <c r="Z68" i="107" s="1"/>
  <c r="Z69" i="107" s="1"/>
  <c r="Z70" i="107" s="1"/>
  <c r="Z71" i="107" s="1"/>
  <c r="Z72" i="107" s="1"/>
  <c r="Z73" i="107" s="1"/>
  <c r="Z74" i="107" s="1"/>
  <c r="Z75" i="107" s="1"/>
  <c r="Z76" i="107" s="1"/>
  <c r="Z77" i="107" s="1"/>
  <c r="Z78" i="115"/>
  <c r="Z29" i="115" s="1"/>
  <c r="Z30" i="115" s="1"/>
  <c r="Z31" i="115" s="1"/>
  <c r="Z32" i="115" s="1"/>
  <c r="Z33" i="115" s="1"/>
  <c r="Z34" i="115" s="1"/>
  <c r="Z35" i="115" s="1"/>
  <c r="Z36" i="115" s="1"/>
  <c r="Z37" i="115" s="1"/>
  <c r="Z38" i="115" s="1"/>
  <c r="Z39" i="115" s="1"/>
  <c r="Z40" i="115" s="1"/>
  <c r="Z41" i="115" s="1"/>
  <c r="Z42" i="115" s="1"/>
  <c r="Z43" i="115" s="1"/>
  <c r="Z44" i="115" s="1"/>
  <c r="Z45" i="115" s="1"/>
  <c r="Z46" i="115" s="1"/>
  <c r="Z47" i="115" s="1"/>
  <c r="Z48" i="115" s="1"/>
  <c r="Z49" i="115" s="1"/>
  <c r="Z50" i="115" s="1"/>
  <c r="Z51" i="115" s="1"/>
  <c r="Z52" i="115" s="1"/>
  <c r="Z53" i="115" s="1"/>
  <c r="Z54" i="115" s="1"/>
  <c r="Z55" i="115" s="1"/>
  <c r="Z56" i="115" s="1"/>
  <c r="Z57" i="115" s="1"/>
  <c r="Z58" i="115" s="1"/>
  <c r="Z59" i="115" s="1"/>
  <c r="Z60" i="115" s="1"/>
  <c r="Z61" i="115" s="1"/>
  <c r="Z62" i="115" s="1"/>
  <c r="Z63" i="115" s="1"/>
  <c r="Z64" i="115" s="1"/>
  <c r="Z65" i="115" s="1"/>
  <c r="Z66" i="115" s="1"/>
  <c r="Z67" i="115" s="1"/>
  <c r="Z68" i="115" s="1"/>
  <c r="Z69" i="115" s="1"/>
  <c r="Z70" i="115" s="1"/>
  <c r="Z71" i="115" s="1"/>
  <c r="Z72" i="115" s="1"/>
  <c r="Z73" i="115" s="1"/>
  <c r="Z74" i="115" s="1"/>
  <c r="Z75" i="115" s="1"/>
  <c r="Z76" i="115" s="1"/>
  <c r="Z77" i="115" s="1"/>
  <c r="Z78" i="117"/>
  <c r="C97" i="117" s="1"/>
  <c r="Z78" i="113"/>
  <c r="Z29" i="113" s="1"/>
  <c r="Z30" i="113" s="1"/>
  <c r="Z31" i="113" s="1"/>
  <c r="Z32" i="113" s="1"/>
  <c r="Z33" i="113" s="1"/>
  <c r="Z34" i="113" s="1"/>
  <c r="Z35" i="113" s="1"/>
  <c r="Z36" i="113" s="1"/>
  <c r="Z37" i="113" s="1"/>
  <c r="Z38" i="113" s="1"/>
  <c r="Z39" i="113" s="1"/>
  <c r="Z40" i="113" s="1"/>
  <c r="Z41" i="113" s="1"/>
  <c r="Z42" i="113" s="1"/>
  <c r="Z43" i="113" s="1"/>
  <c r="Z44" i="113" s="1"/>
  <c r="Z45" i="113" s="1"/>
  <c r="Z46" i="113" s="1"/>
  <c r="Z47" i="113" s="1"/>
  <c r="Z48" i="113" s="1"/>
  <c r="Z49" i="113" s="1"/>
  <c r="Z50" i="113" s="1"/>
  <c r="Z51" i="113" s="1"/>
  <c r="Z52" i="113" s="1"/>
  <c r="Z53" i="113" s="1"/>
  <c r="Z54" i="113" s="1"/>
  <c r="Z55" i="113" s="1"/>
  <c r="Z56" i="113" s="1"/>
  <c r="Z57" i="113" s="1"/>
  <c r="Z58" i="113" s="1"/>
  <c r="Z59" i="113" s="1"/>
  <c r="Z60" i="113" s="1"/>
  <c r="Z61" i="113" s="1"/>
  <c r="Z62" i="113" s="1"/>
  <c r="Z63" i="113" s="1"/>
  <c r="Z64" i="113" s="1"/>
  <c r="Z65" i="113" s="1"/>
  <c r="Z66" i="113" s="1"/>
  <c r="Z67" i="113" s="1"/>
  <c r="Z68" i="113" s="1"/>
  <c r="Z69" i="113" s="1"/>
  <c r="Z70" i="113" s="1"/>
  <c r="Z71" i="113" s="1"/>
  <c r="Z72" i="113" s="1"/>
  <c r="Z73" i="113" s="1"/>
  <c r="Z74" i="113" s="1"/>
  <c r="Z75" i="113" s="1"/>
  <c r="Z76" i="113" s="1"/>
  <c r="Z77" i="113" s="1"/>
  <c r="Z78" i="102"/>
  <c r="Z29" i="102" s="1"/>
  <c r="Z30" i="102" s="1"/>
  <c r="Z31" i="102" s="1"/>
  <c r="Z32" i="102" s="1"/>
  <c r="Z33" i="102" s="1"/>
  <c r="Z34" i="102" s="1"/>
  <c r="Z35" i="102" s="1"/>
  <c r="Z36" i="102" s="1"/>
  <c r="Z37" i="102" s="1"/>
  <c r="Z38" i="102" s="1"/>
  <c r="Z39" i="102" s="1"/>
  <c r="Z40" i="102" s="1"/>
  <c r="Z41" i="102" s="1"/>
  <c r="Z42" i="102" s="1"/>
  <c r="Z43" i="102" s="1"/>
  <c r="Z44" i="102" s="1"/>
  <c r="Z45" i="102" s="1"/>
  <c r="Z46" i="102" s="1"/>
  <c r="Z47" i="102" s="1"/>
  <c r="Z48" i="102" s="1"/>
  <c r="Z49" i="102" s="1"/>
  <c r="Z50" i="102" s="1"/>
  <c r="Z51" i="102" s="1"/>
  <c r="Z52" i="102" s="1"/>
  <c r="Z53" i="102" s="1"/>
  <c r="Z54" i="102" s="1"/>
  <c r="Z55" i="102" s="1"/>
  <c r="Z56" i="102" s="1"/>
  <c r="Z57" i="102" s="1"/>
  <c r="Z58" i="102" s="1"/>
  <c r="Z59" i="102" s="1"/>
  <c r="Z60" i="102" s="1"/>
  <c r="Z61" i="102" s="1"/>
  <c r="Z62" i="102" s="1"/>
  <c r="Z63" i="102" s="1"/>
  <c r="Z64" i="102" s="1"/>
  <c r="Z65" i="102" s="1"/>
  <c r="Z66" i="102" s="1"/>
  <c r="Z67" i="102" s="1"/>
  <c r="Z68" i="102" s="1"/>
  <c r="Z69" i="102" s="1"/>
  <c r="Z70" i="102" s="1"/>
  <c r="Z71" i="102" s="1"/>
  <c r="Z72" i="102" s="1"/>
  <c r="Z73" i="102" s="1"/>
  <c r="Z74" i="102" s="1"/>
  <c r="Z75" i="102" s="1"/>
  <c r="Z76" i="102" s="1"/>
  <c r="Z77" i="102" s="1"/>
  <c r="Z96" i="56"/>
  <c r="Z47" i="56" s="1"/>
  <c r="Z48" i="56" s="1"/>
  <c r="Z49" i="56" s="1"/>
  <c r="Z50" i="56" s="1"/>
  <c r="Z51" i="56" s="1"/>
  <c r="Z52" i="56" s="1"/>
  <c r="Z53" i="56" s="1"/>
  <c r="Z54" i="56" s="1"/>
  <c r="Z55" i="56" s="1"/>
  <c r="Z56" i="56" s="1"/>
  <c r="Z57" i="56" s="1"/>
  <c r="Z58" i="56" s="1"/>
  <c r="Z59" i="56" s="1"/>
  <c r="Z60" i="56" s="1"/>
  <c r="Z61" i="56" s="1"/>
  <c r="Z62" i="56" s="1"/>
  <c r="Z63" i="56" s="1"/>
  <c r="Z64" i="56" s="1"/>
  <c r="Z65" i="56" s="1"/>
  <c r="Z66" i="56" s="1"/>
  <c r="Z67" i="56" s="1"/>
  <c r="Z68" i="56" s="1"/>
  <c r="Z69" i="56" s="1"/>
  <c r="Z70" i="56" s="1"/>
  <c r="Z71" i="56" s="1"/>
  <c r="Z72" i="56" s="1"/>
  <c r="Z73" i="56" s="1"/>
  <c r="Z74" i="56" s="1"/>
  <c r="Z75" i="56" s="1"/>
  <c r="Z76" i="56" s="1"/>
  <c r="Z77" i="56" s="1"/>
  <c r="Z78" i="56" s="1"/>
  <c r="Z79" i="56" s="1"/>
  <c r="Z80" i="56" s="1"/>
  <c r="Z81" i="56" s="1"/>
  <c r="Z82" i="56" s="1"/>
  <c r="Z83" i="56" s="1"/>
  <c r="Z84" i="56" s="1"/>
  <c r="Z85" i="56" s="1"/>
  <c r="Z86" i="56" s="1"/>
  <c r="Z87" i="56" s="1"/>
  <c r="Z88" i="56" s="1"/>
  <c r="Z89" i="56" s="1"/>
  <c r="Z90" i="56" s="1"/>
  <c r="Z91" i="56" s="1"/>
  <c r="Z92" i="56" s="1"/>
  <c r="Z93" i="56" s="1"/>
  <c r="Z94" i="56" s="1"/>
  <c r="Z95" i="56" s="1"/>
  <c r="Z78" i="111"/>
  <c r="Z29" i="111" s="1"/>
  <c r="Z30" i="111" s="1"/>
  <c r="Z31" i="111" s="1"/>
  <c r="Z32" i="111" s="1"/>
  <c r="Z33" i="111" s="1"/>
  <c r="Z34" i="111" s="1"/>
  <c r="Z35" i="111" s="1"/>
  <c r="Z36" i="111" s="1"/>
  <c r="Z37" i="111" s="1"/>
  <c r="Z38" i="111" s="1"/>
  <c r="Z39" i="111" s="1"/>
  <c r="Z40" i="111" s="1"/>
  <c r="Z41" i="111" s="1"/>
  <c r="Z42" i="111" s="1"/>
  <c r="Z43" i="111" s="1"/>
  <c r="Z44" i="111" s="1"/>
  <c r="Z45" i="111" s="1"/>
  <c r="Z46" i="111" s="1"/>
  <c r="Z47" i="111" s="1"/>
  <c r="Z48" i="111" s="1"/>
  <c r="Z49" i="111" s="1"/>
  <c r="Z50" i="111" s="1"/>
  <c r="Z51" i="111" s="1"/>
  <c r="Z52" i="111" s="1"/>
  <c r="Z53" i="111" s="1"/>
  <c r="Z54" i="111" s="1"/>
  <c r="Z55" i="111" s="1"/>
  <c r="Z56" i="111" s="1"/>
  <c r="Z57" i="111" s="1"/>
  <c r="Z58" i="111" s="1"/>
  <c r="Z59" i="111" s="1"/>
  <c r="Z60" i="111" s="1"/>
  <c r="Z61" i="111" s="1"/>
  <c r="Z62" i="111" s="1"/>
  <c r="Z63" i="111" s="1"/>
  <c r="Z64" i="111" s="1"/>
  <c r="Z65" i="111" s="1"/>
  <c r="Z66" i="111" s="1"/>
  <c r="Z67" i="111" s="1"/>
  <c r="Z68" i="111" s="1"/>
  <c r="Z69" i="111" s="1"/>
  <c r="Z70" i="111" s="1"/>
  <c r="Z71" i="111" s="1"/>
  <c r="Z72" i="111" s="1"/>
  <c r="Z73" i="111" s="1"/>
  <c r="Z74" i="111" s="1"/>
  <c r="Z75" i="111" s="1"/>
  <c r="Z76" i="111" s="1"/>
  <c r="Z77" i="111" s="1"/>
  <c r="AC14" i="102"/>
  <c r="AC15" i="102" s="1"/>
  <c r="AC16" i="102" s="1"/>
  <c r="AC17" i="102" s="1"/>
  <c r="AC18" i="102" s="1"/>
  <c r="AC19" i="102" s="1"/>
  <c r="AC20" i="102" s="1"/>
  <c r="AC21" i="102" s="1"/>
  <c r="AC22" i="102" s="1"/>
  <c r="AC23" i="102" s="1"/>
  <c r="AC24" i="102" s="1"/>
  <c r="AC25" i="102" s="1"/>
  <c r="AC26" i="102" s="1"/>
  <c r="AC27" i="102" s="1"/>
  <c r="AC14" i="107"/>
  <c r="AC15" i="107" s="1"/>
  <c r="AC16" i="107" s="1"/>
  <c r="AC17" i="107" s="1"/>
  <c r="AC18" i="107" s="1"/>
  <c r="AC19" i="107" s="1"/>
  <c r="AC20" i="107" s="1"/>
  <c r="AC21" i="107" s="1"/>
  <c r="AC22" i="107" s="1"/>
  <c r="AC23" i="107" s="1"/>
  <c r="AC24" i="107" s="1"/>
  <c r="AC25" i="107" s="1"/>
  <c r="AC26" i="107" s="1"/>
  <c r="AC27" i="107" s="1"/>
  <c r="E95" i="103"/>
  <c r="D95" i="103"/>
  <c r="F95" i="103"/>
  <c r="G95" i="103"/>
  <c r="AD96" i="56"/>
  <c r="AD47" i="56" s="1"/>
  <c r="AD48" i="56" s="1"/>
  <c r="AD49" i="56" s="1"/>
  <c r="AD50" i="56" s="1"/>
  <c r="AD51" i="56" s="1"/>
  <c r="AD52" i="56" s="1"/>
  <c r="AD53" i="56" s="1"/>
  <c r="AD54" i="56" s="1"/>
  <c r="AD55" i="56" s="1"/>
  <c r="AD56" i="56" s="1"/>
  <c r="AD57" i="56" s="1"/>
  <c r="AD58" i="56" s="1"/>
  <c r="AD59" i="56" s="1"/>
  <c r="AD60" i="56" s="1"/>
  <c r="AD61" i="56" s="1"/>
  <c r="AD62" i="56" s="1"/>
  <c r="AD63" i="56" s="1"/>
  <c r="AD64" i="56" s="1"/>
  <c r="AD65" i="56" s="1"/>
  <c r="AD66" i="56" s="1"/>
  <c r="AD67" i="56" s="1"/>
  <c r="AD68" i="56" s="1"/>
  <c r="AD69" i="56" s="1"/>
  <c r="AD70" i="56" s="1"/>
  <c r="AD71" i="56" s="1"/>
  <c r="AD72" i="56" s="1"/>
  <c r="AD73" i="56" s="1"/>
  <c r="AD74" i="56" s="1"/>
  <c r="AD75" i="56" s="1"/>
  <c r="AD76" i="56" s="1"/>
  <c r="AD77" i="56" s="1"/>
  <c r="AD78" i="56" s="1"/>
  <c r="AD79" i="56" s="1"/>
  <c r="AD80" i="56" s="1"/>
  <c r="AD81" i="56" s="1"/>
  <c r="AD82" i="56" s="1"/>
  <c r="AD83" i="56" s="1"/>
  <c r="AD84" i="56" s="1"/>
  <c r="AD85" i="56" s="1"/>
  <c r="AD86" i="56" s="1"/>
  <c r="AD87" i="56" s="1"/>
  <c r="AD88" i="56" s="1"/>
  <c r="AD89" i="56" s="1"/>
  <c r="AD90" i="56" s="1"/>
  <c r="AD91" i="56" s="1"/>
  <c r="AD92" i="56" s="1"/>
  <c r="AD93" i="56" s="1"/>
  <c r="AD94" i="56" s="1"/>
  <c r="AD95" i="56" s="1"/>
  <c r="AD78" i="103"/>
  <c r="AD29" i="103" s="1"/>
  <c r="AD30" i="103" s="1"/>
  <c r="AD31" i="103" s="1"/>
  <c r="AD32" i="103" s="1"/>
  <c r="AD33" i="103" s="1"/>
  <c r="AD34" i="103" s="1"/>
  <c r="AD35" i="103" s="1"/>
  <c r="AD36" i="103" s="1"/>
  <c r="AD37" i="103" s="1"/>
  <c r="AD38" i="103" s="1"/>
  <c r="AD39" i="103" s="1"/>
  <c r="AD40" i="103" s="1"/>
  <c r="AD41" i="103" s="1"/>
  <c r="AD42" i="103" s="1"/>
  <c r="AD43" i="103" s="1"/>
  <c r="AD44" i="103" s="1"/>
  <c r="AD45" i="103" s="1"/>
  <c r="AD46" i="103" s="1"/>
  <c r="AD47" i="103" s="1"/>
  <c r="AD48" i="103" s="1"/>
  <c r="AD49" i="103" s="1"/>
  <c r="AD50" i="103" s="1"/>
  <c r="AD51" i="103" s="1"/>
  <c r="AD52" i="103" s="1"/>
  <c r="AD53" i="103" s="1"/>
  <c r="AD54" i="103" s="1"/>
  <c r="AD55" i="103" s="1"/>
  <c r="AD56" i="103" s="1"/>
  <c r="AD57" i="103" s="1"/>
  <c r="AD58" i="103" s="1"/>
  <c r="AD59" i="103" s="1"/>
  <c r="AD60" i="103" s="1"/>
  <c r="AD61" i="103" s="1"/>
  <c r="AD62" i="103" s="1"/>
  <c r="AD63" i="103" s="1"/>
  <c r="AD64" i="103" s="1"/>
  <c r="AD65" i="103" s="1"/>
  <c r="AD66" i="103" s="1"/>
  <c r="AD67" i="103" s="1"/>
  <c r="AD68" i="103" s="1"/>
  <c r="AD69" i="103" s="1"/>
  <c r="AD70" i="103" s="1"/>
  <c r="AD71" i="103" s="1"/>
  <c r="AD72" i="103" s="1"/>
  <c r="AD73" i="103" s="1"/>
  <c r="AD74" i="103" s="1"/>
  <c r="AD75" i="103" s="1"/>
  <c r="AD76" i="103" s="1"/>
  <c r="AD77" i="103" s="1"/>
  <c r="AD78" i="113"/>
  <c r="AD29" i="113" s="1"/>
  <c r="AD30" i="113" s="1"/>
  <c r="AD31" i="113" s="1"/>
  <c r="AD32" i="113" s="1"/>
  <c r="AD33" i="113" s="1"/>
  <c r="AD34" i="113" s="1"/>
  <c r="AD35" i="113" s="1"/>
  <c r="AD36" i="113" s="1"/>
  <c r="AD37" i="113" s="1"/>
  <c r="AD38" i="113" s="1"/>
  <c r="AD39" i="113" s="1"/>
  <c r="AD40" i="113" s="1"/>
  <c r="AD41" i="113" s="1"/>
  <c r="AD42" i="113" s="1"/>
  <c r="AD43" i="113" s="1"/>
  <c r="AD44" i="113" s="1"/>
  <c r="AD45" i="113" s="1"/>
  <c r="AD46" i="113" s="1"/>
  <c r="AD47" i="113" s="1"/>
  <c r="AD48" i="113" s="1"/>
  <c r="AD49" i="113" s="1"/>
  <c r="AD50" i="113" s="1"/>
  <c r="AD51" i="113" s="1"/>
  <c r="AD52" i="113" s="1"/>
  <c r="AD53" i="113" s="1"/>
  <c r="AD54" i="113" s="1"/>
  <c r="AD55" i="113" s="1"/>
  <c r="AD56" i="113" s="1"/>
  <c r="AD57" i="113" s="1"/>
  <c r="AD58" i="113" s="1"/>
  <c r="AD59" i="113" s="1"/>
  <c r="AD60" i="113" s="1"/>
  <c r="AD61" i="113" s="1"/>
  <c r="AD62" i="113" s="1"/>
  <c r="AD63" i="113" s="1"/>
  <c r="AD64" i="113" s="1"/>
  <c r="AD65" i="113" s="1"/>
  <c r="AD66" i="113" s="1"/>
  <c r="AD67" i="113" s="1"/>
  <c r="AD68" i="113" s="1"/>
  <c r="AD69" i="113" s="1"/>
  <c r="AD70" i="113" s="1"/>
  <c r="AD71" i="113" s="1"/>
  <c r="AD72" i="113" s="1"/>
  <c r="AD73" i="113" s="1"/>
  <c r="AD74" i="113" s="1"/>
  <c r="AD75" i="113" s="1"/>
  <c r="AD76" i="113" s="1"/>
  <c r="AD77" i="113" s="1"/>
  <c r="AD78" i="115"/>
  <c r="AD29" i="115" s="1"/>
  <c r="AD30" i="115" s="1"/>
  <c r="AD31" i="115" s="1"/>
  <c r="AD32" i="115" s="1"/>
  <c r="AD33" i="115" s="1"/>
  <c r="AD34" i="115" s="1"/>
  <c r="AD35" i="115" s="1"/>
  <c r="AD36" i="115" s="1"/>
  <c r="AD37" i="115" s="1"/>
  <c r="AD38" i="115" s="1"/>
  <c r="AD39" i="115" s="1"/>
  <c r="AD40" i="115" s="1"/>
  <c r="AD41" i="115" s="1"/>
  <c r="AD42" i="115" s="1"/>
  <c r="AD43" i="115" s="1"/>
  <c r="AD44" i="115" s="1"/>
  <c r="AD45" i="115" s="1"/>
  <c r="AD46" i="115" s="1"/>
  <c r="AD47" i="115" s="1"/>
  <c r="AD48" i="115" s="1"/>
  <c r="AD49" i="115" s="1"/>
  <c r="AD50" i="115" s="1"/>
  <c r="AD51" i="115" s="1"/>
  <c r="AD52" i="115" s="1"/>
  <c r="AD53" i="115" s="1"/>
  <c r="AD54" i="115" s="1"/>
  <c r="AD55" i="115" s="1"/>
  <c r="AD56" i="115" s="1"/>
  <c r="AD57" i="115" s="1"/>
  <c r="AD58" i="115" s="1"/>
  <c r="AD59" i="115" s="1"/>
  <c r="AD60" i="115" s="1"/>
  <c r="AD61" i="115" s="1"/>
  <c r="AD62" i="115" s="1"/>
  <c r="AD63" i="115" s="1"/>
  <c r="AD64" i="115" s="1"/>
  <c r="AD65" i="115" s="1"/>
  <c r="AD66" i="115" s="1"/>
  <c r="AD67" i="115" s="1"/>
  <c r="AD68" i="115" s="1"/>
  <c r="AD69" i="115" s="1"/>
  <c r="AD70" i="115" s="1"/>
  <c r="AD71" i="115" s="1"/>
  <c r="AD72" i="115" s="1"/>
  <c r="AD73" i="115" s="1"/>
  <c r="AD74" i="115" s="1"/>
  <c r="AD75" i="115" s="1"/>
  <c r="AD76" i="115" s="1"/>
  <c r="AD77" i="115" s="1"/>
  <c r="AD78" i="109"/>
  <c r="AD29" i="109" s="1"/>
  <c r="AD30" i="109" s="1"/>
  <c r="AD31" i="109" s="1"/>
  <c r="AD32" i="109" s="1"/>
  <c r="AD33" i="109" s="1"/>
  <c r="AD34" i="109" s="1"/>
  <c r="AD35" i="109" s="1"/>
  <c r="AD36" i="109" s="1"/>
  <c r="AD37" i="109" s="1"/>
  <c r="AD38" i="109" s="1"/>
  <c r="AD39" i="109" s="1"/>
  <c r="AD40" i="109" s="1"/>
  <c r="AD41" i="109" s="1"/>
  <c r="AD42" i="109" s="1"/>
  <c r="AD43" i="109" s="1"/>
  <c r="AD44" i="109" s="1"/>
  <c r="AD45" i="109" s="1"/>
  <c r="AD46" i="109" s="1"/>
  <c r="AD47" i="109" s="1"/>
  <c r="AD48" i="109" s="1"/>
  <c r="AD49" i="109" s="1"/>
  <c r="AD50" i="109" s="1"/>
  <c r="AD51" i="109" s="1"/>
  <c r="AD52" i="109" s="1"/>
  <c r="AD53" i="109" s="1"/>
  <c r="AD54" i="109" s="1"/>
  <c r="AD55" i="109" s="1"/>
  <c r="AD56" i="109" s="1"/>
  <c r="AD57" i="109" s="1"/>
  <c r="AD58" i="109" s="1"/>
  <c r="AD59" i="109" s="1"/>
  <c r="AD60" i="109" s="1"/>
  <c r="AD61" i="109" s="1"/>
  <c r="AD62" i="109" s="1"/>
  <c r="AD63" i="109" s="1"/>
  <c r="AD64" i="109" s="1"/>
  <c r="AD65" i="109" s="1"/>
  <c r="AD66" i="109" s="1"/>
  <c r="AD67" i="109" s="1"/>
  <c r="AD68" i="109" s="1"/>
  <c r="AD69" i="109" s="1"/>
  <c r="AD70" i="109" s="1"/>
  <c r="AD71" i="109" s="1"/>
  <c r="AD72" i="109" s="1"/>
  <c r="AD73" i="109" s="1"/>
  <c r="AD74" i="109" s="1"/>
  <c r="AD75" i="109" s="1"/>
  <c r="AD76" i="109" s="1"/>
  <c r="AD77" i="109" s="1"/>
  <c r="AD78" i="102"/>
  <c r="AD29" i="102" s="1"/>
  <c r="AD30" i="102" s="1"/>
  <c r="AD31" i="102" s="1"/>
  <c r="AD32" i="102" s="1"/>
  <c r="AD33" i="102" s="1"/>
  <c r="AD34" i="102" s="1"/>
  <c r="AD35" i="102" s="1"/>
  <c r="AD36" i="102" s="1"/>
  <c r="AD37" i="102" s="1"/>
  <c r="AD38" i="102" s="1"/>
  <c r="AD39" i="102" s="1"/>
  <c r="AD40" i="102" s="1"/>
  <c r="AD41" i="102" s="1"/>
  <c r="AD42" i="102" s="1"/>
  <c r="AD43" i="102" s="1"/>
  <c r="AD44" i="102" s="1"/>
  <c r="AD45" i="102" s="1"/>
  <c r="AD46" i="102" s="1"/>
  <c r="AD47" i="102" s="1"/>
  <c r="AD48" i="102" s="1"/>
  <c r="AD49" i="102" s="1"/>
  <c r="AD50" i="102" s="1"/>
  <c r="AD51" i="102" s="1"/>
  <c r="AD52" i="102" s="1"/>
  <c r="AD53" i="102" s="1"/>
  <c r="AD54" i="102" s="1"/>
  <c r="AD55" i="102" s="1"/>
  <c r="AD56" i="102" s="1"/>
  <c r="AD57" i="102" s="1"/>
  <c r="AD58" i="102" s="1"/>
  <c r="AD59" i="102" s="1"/>
  <c r="AD60" i="102" s="1"/>
  <c r="AD61" i="102" s="1"/>
  <c r="AD62" i="102" s="1"/>
  <c r="AD63" i="102" s="1"/>
  <c r="AD64" i="102" s="1"/>
  <c r="AD65" i="102" s="1"/>
  <c r="AD66" i="102" s="1"/>
  <c r="AD67" i="102" s="1"/>
  <c r="AD68" i="102" s="1"/>
  <c r="AD69" i="102" s="1"/>
  <c r="AD70" i="102" s="1"/>
  <c r="AD71" i="102" s="1"/>
  <c r="AD72" i="102" s="1"/>
  <c r="AD73" i="102" s="1"/>
  <c r="AD74" i="102" s="1"/>
  <c r="AD75" i="102" s="1"/>
  <c r="AD76" i="102" s="1"/>
  <c r="AD77" i="102" s="1"/>
  <c r="AD78" i="107"/>
  <c r="AD29" i="107" s="1"/>
  <c r="AD30" i="107" s="1"/>
  <c r="AD31" i="107" s="1"/>
  <c r="AD32" i="107" s="1"/>
  <c r="AD33" i="107" s="1"/>
  <c r="AD34" i="107" s="1"/>
  <c r="AD35" i="107" s="1"/>
  <c r="AD36" i="107" s="1"/>
  <c r="AD37" i="107" s="1"/>
  <c r="AD38" i="107" s="1"/>
  <c r="AD39" i="107" s="1"/>
  <c r="AD40" i="107" s="1"/>
  <c r="AD41" i="107" s="1"/>
  <c r="AD42" i="107" s="1"/>
  <c r="AD43" i="107" s="1"/>
  <c r="AD44" i="107" s="1"/>
  <c r="AD45" i="107" s="1"/>
  <c r="AD46" i="107" s="1"/>
  <c r="AD47" i="107" s="1"/>
  <c r="AD48" i="107" s="1"/>
  <c r="AD49" i="107" s="1"/>
  <c r="AD50" i="107" s="1"/>
  <c r="AD51" i="107" s="1"/>
  <c r="AD52" i="107" s="1"/>
  <c r="AD53" i="107" s="1"/>
  <c r="AD54" i="107" s="1"/>
  <c r="AD55" i="107" s="1"/>
  <c r="AD56" i="107" s="1"/>
  <c r="AD57" i="107" s="1"/>
  <c r="AD58" i="107" s="1"/>
  <c r="AD59" i="107" s="1"/>
  <c r="AD60" i="107" s="1"/>
  <c r="AD61" i="107" s="1"/>
  <c r="AD62" i="107" s="1"/>
  <c r="AD63" i="107" s="1"/>
  <c r="AD64" i="107" s="1"/>
  <c r="AD65" i="107" s="1"/>
  <c r="AD66" i="107" s="1"/>
  <c r="AD67" i="107" s="1"/>
  <c r="AD68" i="107" s="1"/>
  <c r="AD69" i="107" s="1"/>
  <c r="AD70" i="107" s="1"/>
  <c r="AD71" i="107" s="1"/>
  <c r="AD72" i="107" s="1"/>
  <c r="AD73" i="107" s="1"/>
  <c r="AD74" i="107" s="1"/>
  <c r="AD75" i="107" s="1"/>
  <c r="AD76" i="107" s="1"/>
  <c r="AD77" i="107" s="1"/>
  <c r="AD78" i="111"/>
  <c r="C97" i="111" s="1"/>
  <c r="AD78" i="117"/>
  <c r="AD29" i="117" s="1"/>
  <c r="AD30" i="117" s="1"/>
  <c r="AD31" i="117" s="1"/>
  <c r="AD32" i="117" s="1"/>
  <c r="AD33" i="117" s="1"/>
  <c r="AD34" i="117" s="1"/>
  <c r="AD35" i="117" s="1"/>
  <c r="AD36" i="117" s="1"/>
  <c r="AD37" i="117" s="1"/>
  <c r="AD38" i="117" s="1"/>
  <c r="AD39" i="117" s="1"/>
  <c r="AD40" i="117" s="1"/>
  <c r="AD41" i="117" s="1"/>
  <c r="AD42" i="117" s="1"/>
  <c r="AD43" i="117" s="1"/>
  <c r="AD44" i="117" s="1"/>
  <c r="AD45" i="117" s="1"/>
  <c r="AD46" i="117" s="1"/>
  <c r="AD47" i="117" s="1"/>
  <c r="AD48" i="117" s="1"/>
  <c r="AD49" i="117" s="1"/>
  <c r="AD50" i="117" s="1"/>
  <c r="AD51" i="117" s="1"/>
  <c r="AD52" i="117" s="1"/>
  <c r="AD53" i="117" s="1"/>
  <c r="AD54" i="117" s="1"/>
  <c r="AD55" i="117" s="1"/>
  <c r="AD56" i="117" s="1"/>
  <c r="AD57" i="117" s="1"/>
  <c r="AD58" i="117" s="1"/>
  <c r="AD59" i="117" s="1"/>
  <c r="AD60" i="117" s="1"/>
  <c r="AD61" i="117" s="1"/>
  <c r="AD62" i="117" s="1"/>
  <c r="AD63" i="117" s="1"/>
  <c r="AD64" i="117" s="1"/>
  <c r="AD65" i="117" s="1"/>
  <c r="AD66" i="117" s="1"/>
  <c r="AD67" i="117" s="1"/>
  <c r="AD68" i="117" s="1"/>
  <c r="AD69" i="117" s="1"/>
  <c r="AD70" i="117" s="1"/>
  <c r="AD71" i="117" s="1"/>
  <c r="AD72" i="117" s="1"/>
  <c r="AD73" i="117" s="1"/>
  <c r="AD74" i="117" s="1"/>
  <c r="AD75" i="117" s="1"/>
  <c r="AD76" i="117" s="1"/>
  <c r="AD77" i="117" s="1"/>
  <c r="AF78" i="117"/>
  <c r="AF29" i="117" s="1"/>
  <c r="AF30" i="117" s="1"/>
  <c r="AF31" i="117" s="1"/>
  <c r="AF32" i="117" s="1"/>
  <c r="AF33" i="117" s="1"/>
  <c r="AF34" i="117" s="1"/>
  <c r="AF35" i="117" s="1"/>
  <c r="AF36" i="117" s="1"/>
  <c r="AF37" i="117" s="1"/>
  <c r="AF38" i="117" s="1"/>
  <c r="AF39" i="117" s="1"/>
  <c r="AF40" i="117" s="1"/>
  <c r="AF41" i="117" s="1"/>
  <c r="AF42" i="117" s="1"/>
  <c r="AF43" i="117" s="1"/>
  <c r="AF44" i="117" s="1"/>
  <c r="AF45" i="117" s="1"/>
  <c r="AF46" i="117" s="1"/>
  <c r="AF47" i="117" s="1"/>
  <c r="AF48" i="117" s="1"/>
  <c r="AF49" i="117" s="1"/>
  <c r="AF50" i="117" s="1"/>
  <c r="AF51" i="117" s="1"/>
  <c r="AF52" i="117" s="1"/>
  <c r="AF53" i="117" s="1"/>
  <c r="AF54" i="117" s="1"/>
  <c r="AF55" i="117" s="1"/>
  <c r="AF56" i="117" s="1"/>
  <c r="AF57" i="117" s="1"/>
  <c r="AF58" i="117" s="1"/>
  <c r="AF59" i="117" s="1"/>
  <c r="AF60" i="117" s="1"/>
  <c r="AF61" i="117" s="1"/>
  <c r="AF62" i="117" s="1"/>
  <c r="AF63" i="117" s="1"/>
  <c r="AF64" i="117" s="1"/>
  <c r="AF65" i="117" s="1"/>
  <c r="AF66" i="117" s="1"/>
  <c r="AF67" i="117" s="1"/>
  <c r="AF68" i="117" s="1"/>
  <c r="AF69" i="117" s="1"/>
  <c r="AF70" i="117" s="1"/>
  <c r="AF71" i="117" s="1"/>
  <c r="AF72" i="117" s="1"/>
  <c r="AF73" i="117" s="1"/>
  <c r="AF74" i="117" s="1"/>
  <c r="AF75" i="117" s="1"/>
  <c r="AF76" i="117" s="1"/>
  <c r="AF77" i="117" s="1"/>
  <c r="AF78" i="109"/>
  <c r="AF29" i="109" s="1"/>
  <c r="AF30" i="109" s="1"/>
  <c r="AF31" i="109" s="1"/>
  <c r="AF32" i="109" s="1"/>
  <c r="AF33" i="109" s="1"/>
  <c r="AF34" i="109" s="1"/>
  <c r="AF35" i="109" s="1"/>
  <c r="AF36" i="109" s="1"/>
  <c r="AF37" i="109" s="1"/>
  <c r="AF38" i="109" s="1"/>
  <c r="AF39" i="109" s="1"/>
  <c r="AF40" i="109" s="1"/>
  <c r="AF41" i="109" s="1"/>
  <c r="AF42" i="109" s="1"/>
  <c r="AF43" i="109" s="1"/>
  <c r="AF44" i="109" s="1"/>
  <c r="AF45" i="109" s="1"/>
  <c r="AF46" i="109" s="1"/>
  <c r="AF47" i="109" s="1"/>
  <c r="AF48" i="109" s="1"/>
  <c r="AF49" i="109" s="1"/>
  <c r="AF50" i="109" s="1"/>
  <c r="AF51" i="109" s="1"/>
  <c r="AF52" i="109" s="1"/>
  <c r="AF53" i="109" s="1"/>
  <c r="AF54" i="109" s="1"/>
  <c r="AF55" i="109" s="1"/>
  <c r="AF56" i="109" s="1"/>
  <c r="AF57" i="109" s="1"/>
  <c r="AF58" i="109" s="1"/>
  <c r="AF59" i="109" s="1"/>
  <c r="AF60" i="109" s="1"/>
  <c r="AF61" i="109" s="1"/>
  <c r="AF62" i="109" s="1"/>
  <c r="AF63" i="109" s="1"/>
  <c r="AF64" i="109" s="1"/>
  <c r="AF65" i="109" s="1"/>
  <c r="AF66" i="109" s="1"/>
  <c r="AF67" i="109" s="1"/>
  <c r="AF68" i="109" s="1"/>
  <c r="AF69" i="109" s="1"/>
  <c r="AF70" i="109" s="1"/>
  <c r="AF71" i="109" s="1"/>
  <c r="AF72" i="109" s="1"/>
  <c r="AF73" i="109" s="1"/>
  <c r="AF74" i="109" s="1"/>
  <c r="AF75" i="109" s="1"/>
  <c r="AF76" i="109" s="1"/>
  <c r="AF77" i="109" s="1"/>
  <c r="AF78" i="115"/>
  <c r="AF78" i="107"/>
  <c r="AF29" i="107" s="1"/>
  <c r="AF30" i="107" s="1"/>
  <c r="AF31" i="107" s="1"/>
  <c r="AF32" i="107" s="1"/>
  <c r="AF33" i="107" s="1"/>
  <c r="AF34" i="107" s="1"/>
  <c r="AF35" i="107" s="1"/>
  <c r="AF36" i="107" s="1"/>
  <c r="AF37" i="107" s="1"/>
  <c r="AF38" i="107" s="1"/>
  <c r="AF39" i="107" s="1"/>
  <c r="AF40" i="107" s="1"/>
  <c r="AF41" i="107" s="1"/>
  <c r="AF42" i="107" s="1"/>
  <c r="AF43" i="107" s="1"/>
  <c r="AF44" i="107" s="1"/>
  <c r="AF45" i="107" s="1"/>
  <c r="AF46" i="107" s="1"/>
  <c r="AF47" i="107" s="1"/>
  <c r="AF48" i="107" s="1"/>
  <c r="AF49" i="107" s="1"/>
  <c r="AF50" i="107" s="1"/>
  <c r="AF51" i="107" s="1"/>
  <c r="AF52" i="107" s="1"/>
  <c r="AF53" i="107" s="1"/>
  <c r="AF54" i="107" s="1"/>
  <c r="AF55" i="107" s="1"/>
  <c r="AF56" i="107" s="1"/>
  <c r="AF57" i="107" s="1"/>
  <c r="AF58" i="107" s="1"/>
  <c r="AF59" i="107" s="1"/>
  <c r="AF60" i="107" s="1"/>
  <c r="AF61" i="107" s="1"/>
  <c r="AF62" i="107" s="1"/>
  <c r="AF63" i="107" s="1"/>
  <c r="AF64" i="107" s="1"/>
  <c r="AF65" i="107" s="1"/>
  <c r="AF66" i="107" s="1"/>
  <c r="AF67" i="107" s="1"/>
  <c r="AF68" i="107" s="1"/>
  <c r="AF69" i="107" s="1"/>
  <c r="AF70" i="107" s="1"/>
  <c r="AF71" i="107" s="1"/>
  <c r="AF72" i="107" s="1"/>
  <c r="AF73" i="107" s="1"/>
  <c r="AF74" i="107" s="1"/>
  <c r="AF75" i="107" s="1"/>
  <c r="AF76" i="107" s="1"/>
  <c r="AF77" i="107" s="1"/>
  <c r="AF78" i="113"/>
  <c r="AF29" i="113" s="1"/>
  <c r="AF30" i="113" s="1"/>
  <c r="AF31" i="113" s="1"/>
  <c r="AF32" i="113" s="1"/>
  <c r="AF33" i="113" s="1"/>
  <c r="AF34" i="113" s="1"/>
  <c r="AF35" i="113" s="1"/>
  <c r="AF36" i="113" s="1"/>
  <c r="AF37" i="113" s="1"/>
  <c r="AF38" i="113" s="1"/>
  <c r="AF39" i="113" s="1"/>
  <c r="AF40" i="113" s="1"/>
  <c r="AF41" i="113" s="1"/>
  <c r="AF42" i="113" s="1"/>
  <c r="AF43" i="113" s="1"/>
  <c r="AF44" i="113" s="1"/>
  <c r="AF45" i="113" s="1"/>
  <c r="AF46" i="113" s="1"/>
  <c r="AF47" i="113" s="1"/>
  <c r="AF48" i="113" s="1"/>
  <c r="AF49" i="113" s="1"/>
  <c r="AF50" i="113" s="1"/>
  <c r="AF51" i="113" s="1"/>
  <c r="AF52" i="113" s="1"/>
  <c r="AF53" i="113" s="1"/>
  <c r="AF54" i="113" s="1"/>
  <c r="AF55" i="113" s="1"/>
  <c r="AF56" i="113" s="1"/>
  <c r="AF57" i="113" s="1"/>
  <c r="AF58" i="113" s="1"/>
  <c r="AF59" i="113" s="1"/>
  <c r="AF60" i="113" s="1"/>
  <c r="AF61" i="113" s="1"/>
  <c r="AF62" i="113" s="1"/>
  <c r="AF63" i="113" s="1"/>
  <c r="AF64" i="113" s="1"/>
  <c r="AF65" i="113" s="1"/>
  <c r="AF66" i="113" s="1"/>
  <c r="AF67" i="113" s="1"/>
  <c r="AF68" i="113" s="1"/>
  <c r="AF69" i="113" s="1"/>
  <c r="AF70" i="113" s="1"/>
  <c r="AF71" i="113" s="1"/>
  <c r="AF72" i="113" s="1"/>
  <c r="AF73" i="113" s="1"/>
  <c r="AF74" i="113" s="1"/>
  <c r="AF75" i="113" s="1"/>
  <c r="AF76" i="113" s="1"/>
  <c r="AF77" i="113" s="1"/>
  <c r="AF78" i="111"/>
  <c r="AF29" i="111" s="1"/>
  <c r="AF30" i="111" s="1"/>
  <c r="AF31" i="111" s="1"/>
  <c r="AF32" i="111" s="1"/>
  <c r="AF33" i="111" s="1"/>
  <c r="AF34" i="111" s="1"/>
  <c r="AF35" i="111" s="1"/>
  <c r="AF36" i="111" s="1"/>
  <c r="AF37" i="111" s="1"/>
  <c r="AF38" i="111" s="1"/>
  <c r="AF39" i="111" s="1"/>
  <c r="AF40" i="111" s="1"/>
  <c r="AF41" i="111" s="1"/>
  <c r="AF42" i="111" s="1"/>
  <c r="AF43" i="111" s="1"/>
  <c r="AF44" i="111" s="1"/>
  <c r="AF45" i="111" s="1"/>
  <c r="AF46" i="111" s="1"/>
  <c r="AF47" i="111" s="1"/>
  <c r="AF48" i="111" s="1"/>
  <c r="AF49" i="111" s="1"/>
  <c r="AF50" i="111" s="1"/>
  <c r="AF51" i="111" s="1"/>
  <c r="AF52" i="111" s="1"/>
  <c r="AF53" i="111" s="1"/>
  <c r="AF54" i="111" s="1"/>
  <c r="AF55" i="111" s="1"/>
  <c r="AF56" i="111" s="1"/>
  <c r="AF57" i="111" s="1"/>
  <c r="AF58" i="111" s="1"/>
  <c r="AF59" i="111" s="1"/>
  <c r="AF60" i="111" s="1"/>
  <c r="AF61" i="111" s="1"/>
  <c r="AF62" i="111" s="1"/>
  <c r="AF63" i="111" s="1"/>
  <c r="AF64" i="111" s="1"/>
  <c r="AF65" i="111" s="1"/>
  <c r="AF66" i="111" s="1"/>
  <c r="AF67" i="111" s="1"/>
  <c r="AF68" i="111" s="1"/>
  <c r="AF69" i="111" s="1"/>
  <c r="AF70" i="111" s="1"/>
  <c r="AF71" i="111" s="1"/>
  <c r="AF72" i="111" s="1"/>
  <c r="AF73" i="111" s="1"/>
  <c r="AF74" i="111" s="1"/>
  <c r="AF75" i="111" s="1"/>
  <c r="AF76" i="111" s="1"/>
  <c r="AF77" i="111" s="1"/>
  <c r="AF78" i="103"/>
  <c r="AF29" i="103" s="1"/>
  <c r="AF30" i="103" s="1"/>
  <c r="AF31" i="103" s="1"/>
  <c r="AF32" i="103" s="1"/>
  <c r="AF33" i="103" s="1"/>
  <c r="AF34" i="103" s="1"/>
  <c r="AF35" i="103" s="1"/>
  <c r="AF36" i="103" s="1"/>
  <c r="AF37" i="103" s="1"/>
  <c r="AF38" i="103" s="1"/>
  <c r="AF39" i="103" s="1"/>
  <c r="AF40" i="103" s="1"/>
  <c r="AF41" i="103" s="1"/>
  <c r="AF42" i="103" s="1"/>
  <c r="AF43" i="103" s="1"/>
  <c r="AF44" i="103" s="1"/>
  <c r="AF45" i="103" s="1"/>
  <c r="AF46" i="103" s="1"/>
  <c r="AF47" i="103" s="1"/>
  <c r="AF48" i="103" s="1"/>
  <c r="AF49" i="103" s="1"/>
  <c r="AF50" i="103" s="1"/>
  <c r="AF51" i="103" s="1"/>
  <c r="AF52" i="103" s="1"/>
  <c r="AF53" i="103" s="1"/>
  <c r="AF54" i="103" s="1"/>
  <c r="AF55" i="103" s="1"/>
  <c r="AF56" i="103" s="1"/>
  <c r="AF57" i="103" s="1"/>
  <c r="AF58" i="103" s="1"/>
  <c r="AF59" i="103" s="1"/>
  <c r="AF60" i="103" s="1"/>
  <c r="AF61" i="103" s="1"/>
  <c r="AF62" i="103" s="1"/>
  <c r="AF63" i="103" s="1"/>
  <c r="AF64" i="103" s="1"/>
  <c r="AF65" i="103" s="1"/>
  <c r="AF66" i="103" s="1"/>
  <c r="AF67" i="103" s="1"/>
  <c r="AF68" i="103" s="1"/>
  <c r="AF69" i="103" s="1"/>
  <c r="AF70" i="103" s="1"/>
  <c r="AF71" i="103" s="1"/>
  <c r="AF72" i="103" s="1"/>
  <c r="AF73" i="103" s="1"/>
  <c r="AF74" i="103" s="1"/>
  <c r="AF75" i="103" s="1"/>
  <c r="AF76" i="103" s="1"/>
  <c r="AF77" i="103" s="1"/>
  <c r="AF96" i="56"/>
  <c r="AF47" i="56" s="1"/>
  <c r="AF48" i="56" s="1"/>
  <c r="AF49" i="56" s="1"/>
  <c r="AF50" i="56" s="1"/>
  <c r="AF51" i="56" s="1"/>
  <c r="AF52" i="56" s="1"/>
  <c r="AF53" i="56" s="1"/>
  <c r="AF54" i="56" s="1"/>
  <c r="AF55" i="56" s="1"/>
  <c r="AF56" i="56" s="1"/>
  <c r="AF57" i="56" s="1"/>
  <c r="AF58" i="56" s="1"/>
  <c r="AF59" i="56" s="1"/>
  <c r="AF60" i="56" s="1"/>
  <c r="AF61" i="56" s="1"/>
  <c r="AF62" i="56" s="1"/>
  <c r="AF63" i="56" s="1"/>
  <c r="AF64" i="56" s="1"/>
  <c r="AF65" i="56" s="1"/>
  <c r="AF66" i="56" s="1"/>
  <c r="AF67" i="56" s="1"/>
  <c r="AF68" i="56" s="1"/>
  <c r="AF69" i="56" s="1"/>
  <c r="AF70" i="56" s="1"/>
  <c r="AF71" i="56" s="1"/>
  <c r="AF72" i="56" s="1"/>
  <c r="AF73" i="56" s="1"/>
  <c r="AF74" i="56" s="1"/>
  <c r="AF75" i="56" s="1"/>
  <c r="AF76" i="56" s="1"/>
  <c r="AF77" i="56" s="1"/>
  <c r="AF78" i="56" s="1"/>
  <c r="AF79" i="56" s="1"/>
  <c r="AF80" i="56" s="1"/>
  <c r="AF81" i="56" s="1"/>
  <c r="AF82" i="56" s="1"/>
  <c r="AF83" i="56" s="1"/>
  <c r="AF84" i="56" s="1"/>
  <c r="AF85" i="56" s="1"/>
  <c r="AF86" i="56" s="1"/>
  <c r="AF87" i="56" s="1"/>
  <c r="AF88" i="56" s="1"/>
  <c r="AF89" i="56" s="1"/>
  <c r="AF90" i="56" s="1"/>
  <c r="AF91" i="56" s="1"/>
  <c r="AF92" i="56" s="1"/>
  <c r="AF93" i="56" s="1"/>
  <c r="AF94" i="56" s="1"/>
  <c r="AF95" i="56" s="1"/>
  <c r="AF78" i="102"/>
  <c r="AF29" i="102" s="1"/>
  <c r="AF30" i="102" s="1"/>
  <c r="AF31" i="102" s="1"/>
  <c r="AF32" i="102" s="1"/>
  <c r="AF33" i="102" s="1"/>
  <c r="AF34" i="102" s="1"/>
  <c r="AF35" i="102" s="1"/>
  <c r="AF36" i="102" s="1"/>
  <c r="AF37" i="102" s="1"/>
  <c r="AF38" i="102" s="1"/>
  <c r="AF39" i="102" s="1"/>
  <c r="AF40" i="102" s="1"/>
  <c r="AF41" i="102" s="1"/>
  <c r="AF42" i="102" s="1"/>
  <c r="AF43" i="102" s="1"/>
  <c r="AF44" i="102" s="1"/>
  <c r="AF45" i="102" s="1"/>
  <c r="AF46" i="102" s="1"/>
  <c r="AF47" i="102" s="1"/>
  <c r="AF48" i="102" s="1"/>
  <c r="AF49" i="102" s="1"/>
  <c r="AF50" i="102" s="1"/>
  <c r="AF51" i="102" s="1"/>
  <c r="AF52" i="102" s="1"/>
  <c r="AF53" i="102" s="1"/>
  <c r="AF54" i="102" s="1"/>
  <c r="AF55" i="102" s="1"/>
  <c r="AF56" i="102" s="1"/>
  <c r="AF57" i="102" s="1"/>
  <c r="AF58" i="102" s="1"/>
  <c r="AF59" i="102" s="1"/>
  <c r="AF60" i="102" s="1"/>
  <c r="AF61" i="102" s="1"/>
  <c r="AF62" i="102" s="1"/>
  <c r="AF63" i="102" s="1"/>
  <c r="AF64" i="102" s="1"/>
  <c r="AF65" i="102" s="1"/>
  <c r="AF66" i="102" s="1"/>
  <c r="AF67" i="102" s="1"/>
  <c r="AF68" i="102" s="1"/>
  <c r="AF69" i="102" s="1"/>
  <c r="AF70" i="102" s="1"/>
  <c r="AF71" i="102" s="1"/>
  <c r="AF72" i="102" s="1"/>
  <c r="AF73" i="102" s="1"/>
  <c r="AF74" i="102" s="1"/>
  <c r="AF75" i="102" s="1"/>
  <c r="AF76" i="102" s="1"/>
  <c r="AF77" i="102" s="1"/>
  <c r="AC14" i="115"/>
  <c r="AC15" i="115" s="1"/>
  <c r="AC16" i="115" s="1"/>
  <c r="AC17" i="115" s="1"/>
  <c r="AC18" i="115" s="1"/>
  <c r="AC19" i="115" s="1"/>
  <c r="AC20" i="115" s="1"/>
  <c r="AC21" i="115" s="1"/>
  <c r="AC22" i="115" s="1"/>
  <c r="AC23" i="115" s="1"/>
  <c r="AC24" i="115" s="1"/>
  <c r="AC25" i="115" s="1"/>
  <c r="AC26" i="115" s="1"/>
  <c r="AC27" i="115" s="1"/>
  <c r="Y14" i="107"/>
  <c r="Y15" i="107" s="1"/>
  <c r="Y16" i="107" s="1"/>
  <c r="Y17" i="107" s="1"/>
  <c r="Y18" i="107" s="1"/>
  <c r="Y19" i="107" s="1"/>
  <c r="Y20" i="107" s="1"/>
  <c r="Y21" i="107" s="1"/>
  <c r="Y22" i="107" s="1"/>
  <c r="Y23" i="107" s="1"/>
  <c r="Y24" i="107" s="1"/>
  <c r="Y25" i="107" s="1"/>
  <c r="Y26" i="107" s="1"/>
  <c r="Y27" i="107" s="1"/>
  <c r="AF14" i="107"/>
  <c r="AF15" i="107" s="1"/>
  <c r="AF16" i="107" s="1"/>
  <c r="AF17" i="107" s="1"/>
  <c r="AF18" i="107" s="1"/>
  <c r="AF19" i="107" s="1"/>
  <c r="AF20" i="107" s="1"/>
  <c r="AF21" i="107" s="1"/>
  <c r="AF22" i="107" s="1"/>
  <c r="AF23" i="107" s="1"/>
  <c r="AF24" i="107" s="1"/>
  <c r="AF25" i="107" s="1"/>
  <c r="AF26" i="107" s="1"/>
  <c r="AF27" i="107" s="1"/>
  <c r="C96" i="103"/>
  <c r="E90" i="103"/>
  <c r="F90" i="103"/>
  <c r="G90" i="103"/>
  <c r="D90" i="103"/>
  <c r="T78" i="109"/>
  <c r="T29" i="109" s="1"/>
  <c r="T30" i="109" s="1"/>
  <c r="T31" i="109" s="1"/>
  <c r="T32" i="109" s="1"/>
  <c r="T33" i="109" s="1"/>
  <c r="T34" i="109" s="1"/>
  <c r="T35" i="109" s="1"/>
  <c r="T36" i="109" s="1"/>
  <c r="T37" i="109" s="1"/>
  <c r="T38" i="109" s="1"/>
  <c r="T39" i="109" s="1"/>
  <c r="T40" i="109" s="1"/>
  <c r="T41" i="109" s="1"/>
  <c r="T42" i="109" s="1"/>
  <c r="T43" i="109" s="1"/>
  <c r="T44" i="109" s="1"/>
  <c r="T45" i="109" s="1"/>
  <c r="T46" i="109" s="1"/>
  <c r="T47" i="109" s="1"/>
  <c r="T48" i="109" s="1"/>
  <c r="T49" i="109" s="1"/>
  <c r="T50" i="109" s="1"/>
  <c r="T51" i="109" s="1"/>
  <c r="T52" i="109" s="1"/>
  <c r="T53" i="109" s="1"/>
  <c r="T54" i="109" s="1"/>
  <c r="T55" i="109" s="1"/>
  <c r="T56" i="109" s="1"/>
  <c r="T57" i="109" s="1"/>
  <c r="T58" i="109" s="1"/>
  <c r="T59" i="109" s="1"/>
  <c r="T60" i="109" s="1"/>
  <c r="T61" i="109" s="1"/>
  <c r="T62" i="109" s="1"/>
  <c r="T63" i="109" s="1"/>
  <c r="T64" i="109" s="1"/>
  <c r="T65" i="109" s="1"/>
  <c r="T66" i="109" s="1"/>
  <c r="T67" i="109" s="1"/>
  <c r="T68" i="109" s="1"/>
  <c r="T69" i="109" s="1"/>
  <c r="T70" i="109" s="1"/>
  <c r="T71" i="109" s="1"/>
  <c r="T72" i="109" s="1"/>
  <c r="T73" i="109" s="1"/>
  <c r="T74" i="109" s="1"/>
  <c r="T75" i="109" s="1"/>
  <c r="T76" i="109" s="1"/>
  <c r="T77" i="109" s="1"/>
  <c r="T78" i="117"/>
  <c r="T29" i="117" s="1"/>
  <c r="T30" i="117" s="1"/>
  <c r="T31" i="117" s="1"/>
  <c r="T32" i="117" s="1"/>
  <c r="T33" i="117" s="1"/>
  <c r="T34" i="117" s="1"/>
  <c r="T35" i="117" s="1"/>
  <c r="T36" i="117" s="1"/>
  <c r="T37" i="117" s="1"/>
  <c r="T38" i="117" s="1"/>
  <c r="T39" i="117" s="1"/>
  <c r="T40" i="117" s="1"/>
  <c r="T41" i="117" s="1"/>
  <c r="T42" i="117" s="1"/>
  <c r="T43" i="117" s="1"/>
  <c r="T44" i="117" s="1"/>
  <c r="T45" i="117" s="1"/>
  <c r="T46" i="117" s="1"/>
  <c r="T47" i="117" s="1"/>
  <c r="T48" i="117" s="1"/>
  <c r="T49" i="117" s="1"/>
  <c r="T50" i="117" s="1"/>
  <c r="T51" i="117" s="1"/>
  <c r="T52" i="117" s="1"/>
  <c r="T53" i="117" s="1"/>
  <c r="T54" i="117" s="1"/>
  <c r="T55" i="117" s="1"/>
  <c r="T56" i="117" s="1"/>
  <c r="T57" i="117" s="1"/>
  <c r="T58" i="117" s="1"/>
  <c r="T59" i="117" s="1"/>
  <c r="T60" i="117" s="1"/>
  <c r="T61" i="117" s="1"/>
  <c r="T62" i="117" s="1"/>
  <c r="T63" i="117" s="1"/>
  <c r="T64" i="117" s="1"/>
  <c r="T65" i="117" s="1"/>
  <c r="T66" i="117" s="1"/>
  <c r="T67" i="117" s="1"/>
  <c r="T68" i="117" s="1"/>
  <c r="T69" i="117" s="1"/>
  <c r="T70" i="117" s="1"/>
  <c r="T71" i="117" s="1"/>
  <c r="T72" i="117" s="1"/>
  <c r="T73" i="117" s="1"/>
  <c r="T74" i="117" s="1"/>
  <c r="T75" i="117" s="1"/>
  <c r="T76" i="117" s="1"/>
  <c r="T77" i="117" s="1"/>
  <c r="T78" i="111"/>
  <c r="T29" i="111" s="1"/>
  <c r="T30" i="111" s="1"/>
  <c r="T31" i="111" s="1"/>
  <c r="T32" i="111" s="1"/>
  <c r="T33" i="111" s="1"/>
  <c r="T34" i="111" s="1"/>
  <c r="T35" i="111" s="1"/>
  <c r="T36" i="111" s="1"/>
  <c r="T37" i="111" s="1"/>
  <c r="T38" i="111" s="1"/>
  <c r="T39" i="111" s="1"/>
  <c r="T40" i="111" s="1"/>
  <c r="T41" i="111" s="1"/>
  <c r="T42" i="111" s="1"/>
  <c r="T43" i="111" s="1"/>
  <c r="T44" i="111" s="1"/>
  <c r="T45" i="111" s="1"/>
  <c r="T46" i="111" s="1"/>
  <c r="T47" i="111" s="1"/>
  <c r="T48" i="111" s="1"/>
  <c r="T49" i="111" s="1"/>
  <c r="T50" i="111" s="1"/>
  <c r="T51" i="111" s="1"/>
  <c r="T52" i="111" s="1"/>
  <c r="T53" i="111" s="1"/>
  <c r="T54" i="111" s="1"/>
  <c r="T55" i="111" s="1"/>
  <c r="T56" i="111" s="1"/>
  <c r="T57" i="111" s="1"/>
  <c r="T58" i="111" s="1"/>
  <c r="T59" i="111" s="1"/>
  <c r="T60" i="111" s="1"/>
  <c r="T61" i="111" s="1"/>
  <c r="T62" i="111" s="1"/>
  <c r="T63" i="111" s="1"/>
  <c r="T64" i="111" s="1"/>
  <c r="T65" i="111" s="1"/>
  <c r="T66" i="111" s="1"/>
  <c r="T67" i="111" s="1"/>
  <c r="T68" i="111" s="1"/>
  <c r="T69" i="111" s="1"/>
  <c r="T70" i="111" s="1"/>
  <c r="T71" i="111" s="1"/>
  <c r="T72" i="111" s="1"/>
  <c r="T73" i="111" s="1"/>
  <c r="T74" i="111" s="1"/>
  <c r="T75" i="111" s="1"/>
  <c r="T76" i="111" s="1"/>
  <c r="T77" i="111" s="1"/>
  <c r="T78" i="103"/>
  <c r="T29" i="103" s="1"/>
  <c r="T30" i="103" s="1"/>
  <c r="T31" i="103" s="1"/>
  <c r="T32" i="103" s="1"/>
  <c r="T33" i="103" s="1"/>
  <c r="T34" i="103" s="1"/>
  <c r="T35" i="103" s="1"/>
  <c r="T36" i="103" s="1"/>
  <c r="T37" i="103" s="1"/>
  <c r="T38" i="103" s="1"/>
  <c r="T39" i="103" s="1"/>
  <c r="T40" i="103" s="1"/>
  <c r="T41" i="103" s="1"/>
  <c r="T42" i="103" s="1"/>
  <c r="T43" i="103" s="1"/>
  <c r="T44" i="103" s="1"/>
  <c r="T45" i="103" s="1"/>
  <c r="T46" i="103" s="1"/>
  <c r="T47" i="103" s="1"/>
  <c r="T48" i="103" s="1"/>
  <c r="T49" i="103" s="1"/>
  <c r="T50" i="103" s="1"/>
  <c r="T51" i="103" s="1"/>
  <c r="T52" i="103" s="1"/>
  <c r="T53" i="103" s="1"/>
  <c r="T54" i="103" s="1"/>
  <c r="T55" i="103" s="1"/>
  <c r="T56" i="103" s="1"/>
  <c r="T57" i="103" s="1"/>
  <c r="T58" i="103" s="1"/>
  <c r="T59" i="103" s="1"/>
  <c r="T60" i="103" s="1"/>
  <c r="T61" i="103" s="1"/>
  <c r="T62" i="103" s="1"/>
  <c r="T63" i="103" s="1"/>
  <c r="T64" i="103" s="1"/>
  <c r="T65" i="103" s="1"/>
  <c r="T66" i="103" s="1"/>
  <c r="T67" i="103" s="1"/>
  <c r="T68" i="103" s="1"/>
  <c r="T69" i="103" s="1"/>
  <c r="T70" i="103" s="1"/>
  <c r="T71" i="103" s="1"/>
  <c r="T72" i="103" s="1"/>
  <c r="T73" i="103" s="1"/>
  <c r="T74" i="103" s="1"/>
  <c r="T75" i="103" s="1"/>
  <c r="T76" i="103" s="1"/>
  <c r="T77" i="103" s="1"/>
  <c r="T78" i="113"/>
  <c r="C92" i="113" s="1"/>
  <c r="T78" i="102"/>
  <c r="T29" i="102" s="1"/>
  <c r="T30" i="102" s="1"/>
  <c r="T31" i="102" s="1"/>
  <c r="T32" i="102" s="1"/>
  <c r="T33" i="102" s="1"/>
  <c r="T34" i="102" s="1"/>
  <c r="T35" i="102" s="1"/>
  <c r="T36" i="102" s="1"/>
  <c r="T37" i="102" s="1"/>
  <c r="T38" i="102" s="1"/>
  <c r="T39" i="102" s="1"/>
  <c r="T40" i="102" s="1"/>
  <c r="T41" i="102" s="1"/>
  <c r="T42" i="102" s="1"/>
  <c r="T43" i="102" s="1"/>
  <c r="T44" i="102" s="1"/>
  <c r="T45" i="102" s="1"/>
  <c r="T46" i="102" s="1"/>
  <c r="T47" i="102" s="1"/>
  <c r="T48" i="102" s="1"/>
  <c r="T49" i="102" s="1"/>
  <c r="T50" i="102" s="1"/>
  <c r="T51" i="102" s="1"/>
  <c r="T52" i="102" s="1"/>
  <c r="T53" i="102" s="1"/>
  <c r="T54" i="102" s="1"/>
  <c r="T55" i="102" s="1"/>
  <c r="T56" i="102" s="1"/>
  <c r="T57" i="102" s="1"/>
  <c r="T58" i="102" s="1"/>
  <c r="T59" i="102" s="1"/>
  <c r="T60" i="102" s="1"/>
  <c r="T61" i="102" s="1"/>
  <c r="T62" i="102" s="1"/>
  <c r="T63" i="102" s="1"/>
  <c r="T64" i="102" s="1"/>
  <c r="T65" i="102" s="1"/>
  <c r="T66" i="102" s="1"/>
  <c r="T67" i="102" s="1"/>
  <c r="T68" i="102" s="1"/>
  <c r="T69" i="102" s="1"/>
  <c r="T70" i="102" s="1"/>
  <c r="T71" i="102" s="1"/>
  <c r="T72" i="102" s="1"/>
  <c r="T73" i="102" s="1"/>
  <c r="T74" i="102" s="1"/>
  <c r="T75" i="102" s="1"/>
  <c r="T76" i="102" s="1"/>
  <c r="T77" i="102" s="1"/>
  <c r="T78" i="107"/>
  <c r="T29" i="107" s="1"/>
  <c r="T30" i="107" s="1"/>
  <c r="T31" i="107" s="1"/>
  <c r="T32" i="107" s="1"/>
  <c r="T33" i="107" s="1"/>
  <c r="T34" i="107" s="1"/>
  <c r="T35" i="107" s="1"/>
  <c r="T36" i="107" s="1"/>
  <c r="T37" i="107" s="1"/>
  <c r="T38" i="107" s="1"/>
  <c r="T39" i="107" s="1"/>
  <c r="T40" i="107" s="1"/>
  <c r="T41" i="107" s="1"/>
  <c r="T42" i="107" s="1"/>
  <c r="T43" i="107" s="1"/>
  <c r="T44" i="107" s="1"/>
  <c r="T45" i="107" s="1"/>
  <c r="T46" i="107" s="1"/>
  <c r="T47" i="107" s="1"/>
  <c r="T48" i="107" s="1"/>
  <c r="T49" i="107" s="1"/>
  <c r="T50" i="107" s="1"/>
  <c r="T51" i="107" s="1"/>
  <c r="T52" i="107" s="1"/>
  <c r="T53" i="107" s="1"/>
  <c r="T54" i="107" s="1"/>
  <c r="T55" i="107" s="1"/>
  <c r="T56" i="107" s="1"/>
  <c r="T57" i="107" s="1"/>
  <c r="T58" i="107" s="1"/>
  <c r="T59" i="107" s="1"/>
  <c r="T60" i="107" s="1"/>
  <c r="T61" i="107" s="1"/>
  <c r="T62" i="107" s="1"/>
  <c r="T63" i="107" s="1"/>
  <c r="T64" i="107" s="1"/>
  <c r="T65" i="107" s="1"/>
  <c r="T66" i="107" s="1"/>
  <c r="T67" i="107" s="1"/>
  <c r="T68" i="107" s="1"/>
  <c r="T69" i="107" s="1"/>
  <c r="T70" i="107" s="1"/>
  <c r="T71" i="107" s="1"/>
  <c r="T72" i="107" s="1"/>
  <c r="T73" i="107" s="1"/>
  <c r="T74" i="107" s="1"/>
  <c r="T75" i="107" s="1"/>
  <c r="T76" i="107" s="1"/>
  <c r="T77" i="107" s="1"/>
  <c r="T96" i="56"/>
  <c r="T47" i="56" s="1"/>
  <c r="T48" i="56" s="1"/>
  <c r="T49" i="56" s="1"/>
  <c r="T50" i="56" s="1"/>
  <c r="T51" i="56" s="1"/>
  <c r="T52" i="56" s="1"/>
  <c r="T53" i="56" s="1"/>
  <c r="T54" i="56" s="1"/>
  <c r="T55" i="56" s="1"/>
  <c r="T56" i="56" s="1"/>
  <c r="T57" i="56" s="1"/>
  <c r="T58" i="56" s="1"/>
  <c r="T59" i="56" s="1"/>
  <c r="T60" i="56" s="1"/>
  <c r="T61" i="56" s="1"/>
  <c r="T62" i="56" s="1"/>
  <c r="T63" i="56" s="1"/>
  <c r="T64" i="56" s="1"/>
  <c r="T65" i="56" s="1"/>
  <c r="T66" i="56" s="1"/>
  <c r="T67" i="56" s="1"/>
  <c r="T68" i="56" s="1"/>
  <c r="T69" i="56" s="1"/>
  <c r="T70" i="56" s="1"/>
  <c r="T71" i="56" s="1"/>
  <c r="T72" i="56" s="1"/>
  <c r="T73" i="56" s="1"/>
  <c r="T74" i="56" s="1"/>
  <c r="T75" i="56" s="1"/>
  <c r="T76" i="56" s="1"/>
  <c r="T77" i="56" s="1"/>
  <c r="T78" i="56" s="1"/>
  <c r="T79" i="56" s="1"/>
  <c r="T80" i="56" s="1"/>
  <c r="T81" i="56" s="1"/>
  <c r="T82" i="56" s="1"/>
  <c r="T83" i="56" s="1"/>
  <c r="T84" i="56" s="1"/>
  <c r="T85" i="56" s="1"/>
  <c r="T86" i="56" s="1"/>
  <c r="T87" i="56" s="1"/>
  <c r="T88" i="56" s="1"/>
  <c r="T89" i="56" s="1"/>
  <c r="T90" i="56" s="1"/>
  <c r="T91" i="56" s="1"/>
  <c r="T92" i="56" s="1"/>
  <c r="T93" i="56" s="1"/>
  <c r="T94" i="56" s="1"/>
  <c r="T95" i="56" s="1"/>
  <c r="T78" i="115"/>
  <c r="T29" i="115" s="1"/>
  <c r="T30" i="115" s="1"/>
  <c r="T31" i="115" s="1"/>
  <c r="T32" i="115" s="1"/>
  <c r="T33" i="115" s="1"/>
  <c r="T34" i="115" s="1"/>
  <c r="T35" i="115" s="1"/>
  <c r="T36" i="115" s="1"/>
  <c r="T37" i="115" s="1"/>
  <c r="T38" i="115" s="1"/>
  <c r="T39" i="115" s="1"/>
  <c r="T40" i="115" s="1"/>
  <c r="T41" i="115" s="1"/>
  <c r="T42" i="115" s="1"/>
  <c r="T43" i="115" s="1"/>
  <c r="T44" i="115" s="1"/>
  <c r="T45" i="115" s="1"/>
  <c r="T46" i="115" s="1"/>
  <c r="T47" i="115" s="1"/>
  <c r="T48" i="115" s="1"/>
  <c r="T49" i="115" s="1"/>
  <c r="T50" i="115" s="1"/>
  <c r="T51" i="115" s="1"/>
  <c r="T52" i="115" s="1"/>
  <c r="T53" i="115" s="1"/>
  <c r="T54" i="115" s="1"/>
  <c r="T55" i="115" s="1"/>
  <c r="T56" i="115" s="1"/>
  <c r="T57" i="115" s="1"/>
  <c r="T58" i="115" s="1"/>
  <c r="T59" i="115" s="1"/>
  <c r="T60" i="115" s="1"/>
  <c r="T61" i="115" s="1"/>
  <c r="T62" i="115" s="1"/>
  <c r="T63" i="115" s="1"/>
  <c r="T64" i="115" s="1"/>
  <c r="T65" i="115" s="1"/>
  <c r="T66" i="115" s="1"/>
  <c r="T67" i="115" s="1"/>
  <c r="T68" i="115" s="1"/>
  <c r="T69" i="115" s="1"/>
  <c r="T70" i="115" s="1"/>
  <c r="T71" i="115" s="1"/>
  <c r="T72" i="115" s="1"/>
  <c r="T73" i="115" s="1"/>
  <c r="T74" i="115" s="1"/>
  <c r="T75" i="115" s="1"/>
  <c r="T76" i="115" s="1"/>
  <c r="T77" i="115" s="1"/>
  <c r="D90" i="109"/>
  <c r="E90" i="109"/>
  <c r="G90" i="109"/>
  <c r="F90" i="109"/>
  <c r="U14" i="103"/>
  <c r="U15" i="103" s="1"/>
  <c r="U16" i="103" s="1"/>
  <c r="U17" i="103" s="1"/>
  <c r="U18" i="103" s="1"/>
  <c r="U19" i="103" s="1"/>
  <c r="U20" i="103" s="1"/>
  <c r="U21" i="103" s="1"/>
  <c r="U22" i="103" s="1"/>
  <c r="U23" i="103" s="1"/>
  <c r="U24" i="103" s="1"/>
  <c r="U25" i="103" s="1"/>
  <c r="U26" i="103" s="1"/>
  <c r="U27" i="103" s="1"/>
  <c r="C91" i="103"/>
  <c r="M14" i="115"/>
  <c r="M15" i="115" s="1"/>
  <c r="M16" i="115" s="1"/>
  <c r="M17" i="115" s="1"/>
  <c r="M18" i="115" s="1"/>
  <c r="M19" i="115" s="1"/>
  <c r="M20" i="115" s="1"/>
  <c r="M21" i="115" s="1"/>
  <c r="M22" i="115" s="1"/>
  <c r="M23" i="115" s="1"/>
  <c r="M24" i="115" s="1"/>
  <c r="M25" i="115" s="1"/>
  <c r="M26" i="115" s="1"/>
  <c r="M27" i="115" s="1"/>
  <c r="G90" i="111"/>
  <c r="E90" i="111"/>
  <c r="F90" i="111"/>
  <c r="D90" i="111"/>
  <c r="E90" i="113"/>
  <c r="F90" i="113"/>
  <c r="D90" i="113"/>
  <c r="G90" i="113"/>
  <c r="C91" i="115"/>
  <c r="P14" i="107"/>
  <c r="P15" i="107" s="1"/>
  <c r="P16" i="107" s="1"/>
  <c r="P17" i="107" s="1"/>
  <c r="P18" i="107" s="1"/>
  <c r="P19" i="107" s="1"/>
  <c r="P20" i="107" s="1"/>
  <c r="P21" i="107" s="1"/>
  <c r="P22" i="107" s="1"/>
  <c r="P23" i="107" s="1"/>
  <c r="P24" i="107" s="1"/>
  <c r="P25" i="107" s="1"/>
  <c r="P26" i="107" s="1"/>
  <c r="P27" i="107" s="1"/>
  <c r="C91" i="111"/>
  <c r="O14" i="117"/>
  <c r="O15" i="117" s="1"/>
  <c r="O16" i="117" s="1"/>
  <c r="O17" i="117" s="1"/>
  <c r="O18" i="117" s="1"/>
  <c r="O19" i="117" s="1"/>
  <c r="O20" i="117" s="1"/>
  <c r="O21" i="117" s="1"/>
  <c r="O22" i="117" s="1"/>
  <c r="O23" i="117" s="1"/>
  <c r="O24" i="117" s="1"/>
  <c r="O25" i="117" s="1"/>
  <c r="O26" i="117" s="1"/>
  <c r="O27" i="117" s="1"/>
  <c r="R78" i="109"/>
  <c r="C92" i="109" s="1"/>
  <c r="R78" i="113"/>
  <c r="R29" i="113" s="1"/>
  <c r="R30" i="113" s="1"/>
  <c r="R31" i="113" s="1"/>
  <c r="R32" i="113" s="1"/>
  <c r="R33" i="113" s="1"/>
  <c r="R34" i="113" s="1"/>
  <c r="R35" i="113" s="1"/>
  <c r="R36" i="113" s="1"/>
  <c r="R37" i="113" s="1"/>
  <c r="R38" i="113" s="1"/>
  <c r="R39" i="113" s="1"/>
  <c r="R40" i="113" s="1"/>
  <c r="R41" i="113" s="1"/>
  <c r="R42" i="113" s="1"/>
  <c r="R43" i="113" s="1"/>
  <c r="R44" i="113" s="1"/>
  <c r="R45" i="113" s="1"/>
  <c r="R46" i="113" s="1"/>
  <c r="R47" i="113" s="1"/>
  <c r="R48" i="113" s="1"/>
  <c r="R49" i="113" s="1"/>
  <c r="R50" i="113" s="1"/>
  <c r="R51" i="113" s="1"/>
  <c r="R52" i="113" s="1"/>
  <c r="R53" i="113" s="1"/>
  <c r="R54" i="113" s="1"/>
  <c r="R55" i="113" s="1"/>
  <c r="R56" i="113" s="1"/>
  <c r="R57" i="113" s="1"/>
  <c r="R58" i="113" s="1"/>
  <c r="R59" i="113" s="1"/>
  <c r="R60" i="113" s="1"/>
  <c r="R61" i="113" s="1"/>
  <c r="R62" i="113" s="1"/>
  <c r="R63" i="113" s="1"/>
  <c r="R64" i="113" s="1"/>
  <c r="R65" i="113" s="1"/>
  <c r="R66" i="113" s="1"/>
  <c r="R67" i="113" s="1"/>
  <c r="R68" i="113" s="1"/>
  <c r="R69" i="113" s="1"/>
  <c r="R70" i="113" s="1"/>
  <c r="R71" i="113" s="1"/>
  <c r="R72" i="113" s="1"/>
  <c r="R73" i="113" s="1"/>
  <c r="R74" i="113" s="1"/>
  <c r="R75" i="113" s="1"/>
  <c r="R76" i="113" s="1"/>
  <c r="R77" i="113" s="1"/>
  <c r="R78" i="107"/>
  <c r="R29" i="107" s="1"/>
  <c r="R30" i="107" s="1"/>
  <c r="R31" i="107" s="1"/>
  <c r="R32" i="107" s="1"/>
  <c r="R33" i="107" s="1"/>
  <c r="R34" i="107" s="1"/>
  <c r="R35" i="107" s="1"/>
  <c r="R36" i="107" s="1"/>
  <c r="R37" i="107" s="1"/>
  <c r="R38" i="107" s="1"/>
  <c r="R39" i="107" s="1"/>
  <c r="R40" i="107" s="1"/>
  <c r="R41" i="107" s="1"/>
  <c r="R42" i="107" s="1"/>
  <c r="R43" i="107" s="1"/>
  <c r="R44" i="107" s="1"/>
  <c r="R45" i="107" s="1"/>
  <c r="R46" i="107" s="1"/>
  <c r="R47" i="107" s="1"/>
  <c r="R48" i="107" s="1"/>
  <c r="R49" i="107" s="1"/>
  <c r="R50" i="107" s="1"/>
  <c r="R51" i="107" s="1"/>
  <c r="R52" i="107" s="1"/>
  <c r="R53" i="107" s="1"/>
  <c r="R54" i="107" s="1"/>
  <c r="R55" i="107" s="1"/>
  <c r="R56" i="107" s="1"/>
  <c r="R57" i="107" s="1"/>
  <c r="R58" i="107" s="1"/>
  <c r="R59" i="107" s="1"/>
  <c r="R60" i="107" s="1"/>
  <c r="R61" i="107" s="1"/>
  <c r="R62" i="107" s="1"/>
  <c r="R63" i="107" s="1"/>
  <c r="R64" i="107" s="1"/>
  <c r="R65" i="107" s="1"/>
  <c r="R66" i="107" s="1"/>
  <c r="R67" i="107" s="1"/>
  <c r="R68" i="107" s="1"/>
  <c r="R69" i="107" s="1"/>
  <c r="R70" i="107" s="1"/>
  <c r="R71" i="107" s="1"/>
  <c r="R72" i="107" s="1"/>
  <c r="R73" i="107" s="1"/>
  <c r="R74" i="107" s="1"/>
  <c r="R75" i="107" s="1"/>
  <c r="R76" i="107" s="1"/>
  <c r="R77" i="107" s="1"/>
  <c r="R78" i="111"/>
  <c r="R29" i="111" s="1"/>
  <c r="R30" i="111" s="1"/>
  <c r="R31" i="111" s="1"/>
  <c r="R32" i="111" s="1"/>
  <c r="R33" i="111" s="1"/>
  <c r="R34" i="111" s="1"/>
  <c r="R35" i="111" s="1"/>
  <c r="R36" i="111" s="1"/>
  <c r="R37" i="111" s="1"/>
  <c r="R38" i="111" s="1"/>
  <c r="R39" i="111" s="1"/>
  <c r="R40" i="111" s="1"/>
  <c r="R41" i="111" s="1"/>
  <c r="R42" i="111" s="1"/>
  <c r="R43" i="111" s="1"/>
  <c r="R44" i="111" s="1"/>
  <c r="R45" i="111" s="1"/>
  <c r="R46" i="111" s="1"/>
  <c r="R47" i="111" s="1"/>
  <c r="R48" i="111" s="1"/>
  <c r="R49" i="111" s="1"/>
  <c r="R50" i="111" s="1"/>
  <c r="R51" i="111" s="1"/>
  <c r="R52" i="111" s="1"/>
  <c r="R53" i="111" s="1"/>
  <c r="R54" i="111" s="1"/>
  <c r="R55" i="111" s="1"/>
  <c r="R56" i="111" s="1"/>
  <c r="R57" i="111" s="1"/>
  <c r="R58" i="111" s="1"/>
  <c r="R59" i="111" s="1"/>
  <c r="R60" i="111" s="1"/>
  <c r="R61" i="111" s="1"/>
  <c r="R62" i="111" s="1"/>
  <c r="R63" i="111" s="1"/>
  <c r="R64" i="111" s="1"/>
  <c r="R65" i="111" s="1"/>
  <c r="R66" i="111" s="1"/>
  <c r="R67" i="111" s="1"/>
  <c r="R68" i="111" s="1"/>
  <c r="R69" i="111" s="1"/>
  <c r="R70" i="111" s="1"/>
  <c r="R71" i="111" s="1"/>
  <c r="R72" i="111" s="1"/>
  <c r="R73" i="111" s="1"/>
  <c r="R74" i="111" s="1"/>
  <c r="R75" i="111" s="1"/>
  <c r="R76" i="111" s="1"/>
  <c r="R77" i="111" s="1"/>
  <c r="R78" i="117"/>
  <c r="R29" i="117" s="1"/>
  <c r="R30" i="117" s="1"/>
  <c r="R31" i="117" s="1"/>
  <c r="R32" i="117" s="1"/>
  <c r="R33" i="117" s="1"/>
  <c r="R34" i="117" s="1"/>
  <c r="R35" i="117" s="1"/>
  <c r="R36" i="117" s="1"/>
  <c r="R37" i="117" s="1"/>
  <c r="R38" i="117" s="1"/>
  <c r="R39" i="117" s="1"/>
  <c r="R40" i="117" s="1"/>
  <c r="R41" i="117" s="1"/>
  <c r="R42" i="117" s="1"/>
  <c r="R43" i="117" s="1"/>
  <c r="R44" i="117" s="1"/>
  <c r="R45" i="117" s="1"/>
  <c r="R46" i="117" s="1"/>
  <c r="R47" i="117" s="1"/>
  <c r="R48" i="117" s="1"/>
  <c r="R49" i="117" s="1"/>
  <c r="R50" i="117" s="1"/>
  <c r="R51" i="117" s="1"/>
  <c r="R52" i="117" s="1"/>
  <c r="R53" i="117" s="1"/>
  <c r="R54" i="117" s="1"/>
  <c r="R55" i="117" s="1"/>
  <c r="R56" i="117" s="1"/>
  <c r="R57" i="117" s="1"/>
  <c r="R58" i="117" s="1"/>
  <c r="R59" i="117" s="1"/>
  <c r="R60" i="117" s="1"/>
  <c r="R61" i="117" s="1"/>
  <c r="R62" i="117" s="1"/>
  <c r="R63" i="117" s="1"/>
  <c r="R64" i="117" s="1"/>
  <c r="R65" i="117" s="1"/>
  <c r="R66" i="117" s="1"/>
  <c r="R67" i="117" s="1"/>
  <c r="R68" i="117" s="1"/>
  <c r="R69" i="117" s="1"/>
  <c r="R70" i="117" s="1"/>
  <c r="R71" i="117" s="1"/>
  <c r="R72" i="117" s="1"/>
  <c r="R73" i="117" s="1"/>
  <c r="R74" i="117" s="1"/>
  <c r="R75" i="117" s="1"/>
  <c r="R76" i="117" s="1"/>
  <c r="R77" i="117" s="1"/>
  <c r="R78" i="103"/>
  <c r="R29" i="103" s="1"/>
  <c r="R30" i="103" s="1"/>
  <c r="R31" i="103" s="1"/>
  <c r="R32" i="103" s="1"/>
  <c r="R33" i="103" s="1"/>
  <c r="R34" i="103" s="1"/>
  <c r="R35" i="103" s="1"/>
  <c r="R36" i="103" s="1"/>
  <c r="R37" i="103" s="1"/>
  <c r="R38" i="103" s="1"/>
  <c r="R39" i="103" s="1"/>
  <c r="R40" i="103" s="1"/>
  <c r="R41" i="103" s="1"/>
  <c r="R42" i="103" s="1"/>
  <c r="R43" i="103" s="1"/>
  <c r="R44" i="103" s="1"/>
  <c r="R45" i="103" s="1"/>
  <c r="R46" i="103" s="1"/>
  <c r="R47" i="103" s="1"/>
  <c r="R48" i="103" s="1"/>
  <c r="R49" i="103" s="1"/>
  <c r="R50" i="103" s="1"/>
  <c r="R51" i="103" s="1"/>
  <c r="R52" i="103" s="1"/>
  <c r="R53" i="103" s="1"/>
  <c r="R54" i="103" s="1"/>
  <c r="R55" i="103" s="1"/>
  <c r="R56" i="103" s="1"/>
  <c r="R57" i="103" s="1"/>
  <c r="R58" i="103" s="1"/>
  <c r="R59" i="103" s="1"/>
  <c r="R60" i="103" s="1"/>
  <c r="R61" i="103" s="1"/>
  <c r="R62" i="103" s="1"/>
  <c r="R63" i="103" s="1"/>
  <c r="R64" i="103" s="1"/>
  <c r="R65" i="103" s="1"/>
  <c r="R66" i="103" s="1"/>
  <c r="R67" i="103" s="1"/>
  <c r="R68" i="103" s="1"/>
  <c r="R69" i="103" s="1"/>
  <c r="R70" i="103" s="1"/>
  <c r="R71" i="103" s="1"/>
  <c r="R72" i="103" s="1"/>
  <c r="R73" i="103" s="1"/>
  <c r="R74" i="103" s="1"/>
  <c r="R75" i="103" s="1"/>
  <c r="R76" i="103" s="1"/>
  <c r="R77" i="103" s="1"/>
  <c r="R96" i="56"/>
  <c r="R47" i="56" s="1"/>
  <c r="R48" i="56" s="1"/>
  <c r="R49" i="56" s="1"/>
  <c r="R50" i="56" s="1"/>
  <c r="R51" i="56" s="1"/>
  <c r="R52" i="56" s="1"/>
  <c r="R53" i="56" s="1"/>
  <c r="R54" i="56" s="1"/>
  <c r="R55" i="56" s="1"/>
  <c r="R56" i="56" s="1"/>
  <c r="R57" i="56" s="1"/>
  <c r="R58" i="56" s="1"/>
  <c r="R59" i="56" s="1"/>
  <c r="R60" i="56" s="1"/>
  <c r="R61" i="56" s="1"/>
  <c r="R62" i="56" s="1"/>
  <c r="R63" i="56" s="1"/>
  <c r="R64" i="56" s="1"/>
  <c r="R65" i="56" s="1"/>
  <c r="R66" i="56" s="1"/>
  <c r="R67" i="56" s="1"/>
  <c r="R68" i="56" s="1"/>
  <c r="R69" i="56" s="1"/>
  <c r="R70" i="56" s="1"/>
  <c r="R71" i="56" s="1"/>
  <c r="R72" i="56" s="1"/>
  <c r="R73" i="56" s="1"/>
  <c r="R74" i="56" s="1"/>
  <c r="R75" i="56" s="1"/>
  <c r="R76" i="56" s="1"/>
  <c r="R77" i="56" s="1"/>
  <c r="R78" i="56" s="1"/>
  <c r="R79" i="56" s="1"/>
  <c r="R80" i="56" s="1"/>
  <c r="R81" i="56" s="1"/>
  <c r="R82" i="56" s="1"/>
  <c r="R83" i="56" s="1"/>
  <c r="R84" i="56" s="1"/>
  <c r="R85" i="56" s="1"/>
  <c r="R86" i="56" s="1"/>
  <c r="R87" i="56" s="1"/>
  <c r="R88" i="56" s="1"/>
  <c r="R89" i="56" s="1"/>
  <c r="R90" i="56" s="1"/>
  <c r="R91" i="56" s="1"/>
  <c r="R92" i="56" s="1"/>
  <c r="R93" i="56" s="1"/>
  <c r="R94" i="56" s="1"/>
  <c r="R95" i="56" s="1"/>
  <c r="R78" i="102"/>
  <c r="R29" i="102" s="1"/>
  <c r="R30" i="102" s="1"/>
  <c r="R31" i="102" s="1"/>
  <c r="R32" i="102" s="1"/>
  <c r="R33" i="102" s="1"/>
  <c r="R34" i="102" s="1"/>
  <c r="R35" i="102" s="1"/>
  <c r="R36" i="102" s="1"/>
  <c r="R37" i="102" s="1"/>
  <c r="R38" i="102" s="1"/>
  <c r="R39" i="102" s="1"/>
  <c r="R40" i="102" s="1"/>
  <c r="R41" i="102" s="1"/>
  <c r="R42" i="102" s="1"/>
  <c r="R43" i="102" s="1"/>
  <c r="R44" i="102" s="1"/>
  <c r="R45" i="102" s="1"/>
  <c r="R46" i="102" s="1"/>
  <c r="R47" i="102" s="1"/>
  <c r="R48" i="102" s="1"/>
  <c r="R49" i="102" s="1"/>
  <c r="R50" i="102" s="1"/>
  <c r="R51" i="102" s="1"/>
  <c r="R52" i="102" s="1"/>
  <c r="R53" i="102" s="1"/>
  <c r="R54" i="102" s="1"/>
  <c r="R55" i="102" s="1"/>
  <c r="R56" i="102" s="1"/>
  <c r="R57" i="102" s="1"/>
  <c r="R58" i="102" s="1"/>
  <c r="R59" i="102" s="1"/>
  <c r="R60" i="102" s="1"/>
  <c r="R61" i="102" s="1"/>
  <c r="R62" i="102" s="1"/>
  <c r="R63" i="102" s="1"/>
  <c r="R64" i="102" s="1"/>
  <c r="R65" i="102" s="1"/>
  <c r="R66" i="102" s="1"/>
  <c r="R67" i="102" s="1"/>
  <c r="R68" i="102" s="1"/>
  <c r="R69" i="102" s="1"/>
  <c r="R70" i="102" s="1"/>
  <c r="R71" i="102" s="1"/>
  <c r="R72" i="102" s="1"/>
  <c r="R73" i="102" s="1"/>
  <c r="R74" i="102" s="1"/>
  <c r="R75" i="102" s="1"/>
  <c r="R76" i="102" s="1"/>
  <c r="R77" i="102" s="1"/>
  <c r="R78" i="115"/>
  <c r="R29" i="115" s="1"/>
  <c r="R30" i="115" s="1"/>
  <c r="R31" i="115" s="1"/>
  <c r="R32" i="115" s="1"/>
  <c r="R33" i="115" s="1"/>
  <c r="R34" i="115" s="1"/>
  <c r="R35" i="115" s="1"/>
  <c r="R36" i="115" s="1"/>
  <c r="R37" i="115" s="1"/>
  <c r="R38" i="115" s="1"/>
  <c r="R39" i="115" s="1"/>
  <c r="R40" i="115" s="1"/>
  <c r="R41" i="115" s="1"/>
  <c r="R42" i="115" s="1"/>
  <c r="R43" i="115" s="1"/>
  <c r="R44" i="115" s="1"/>
  <c r="R45" i="115" s="1"/>
  <c r="R46" i="115" s="1"/>
  <c r="R47" i="115" s="1"/>
  <c r="R48" i="115" s="1"/>
  <c r="R49" i="115" s="1"/>
  <c r="R50" i="115" s="1"/>
  <c r="R51" i="115" s="1"/>
  <c r="R52" i="115" s="1"/>
  <c r="R53" i="115" s="1"/>
  <c r="R54" i="115" s="1"/>
  <c r="R55" i="115" s="1"/>
  <c r="R56" i="115" s="1"/>
  <c r="R57" i="115" s="1"/>
  <c r="R58" i="115" s="1"/>
  <c r="R59" i="115" s="1"/>
  <c r="R60" i="115" s="1"/>
  <c r="R61" i="115" s="1"/>
  <c r="R62" i="115" s="1"/>
  <c r="R63" i="115" s="1"/>
  <c r="R64" i="115" s="1"/>
  <c r="R65" i="115" s="1"/>
  <c r="R66" i="115" s="1"/>
  <c r="R67" i="115" s="1"/>
  <c r="R68" i="115" s="1"/>
  <c r="R69" i="115" s="1"/>
  <c r="R70" i="115" s="1"/>
  <c r="R71" i="115" s="1"/>
  <c r="R72" i="115" s="1"/>
  <c r="R73" i="115" s="1"/>
  <c r="R74" i="115" s="1"/>
  <c r="R75" i="115" s="1"/>
  <c r="R76" i="115" s="1"/>
  <c r="R77" i="115" s="1"/>
  <c r="O14" i="113"/>
  <c r="O15" i="113" s="1"/>
  <c r="O16" i="113" s="1"/>
  <c r="O17" i="113" s="1"/>
  <c r="O18" i="113" s="1"/>
  <c r="O19" i="113" s="1"/>
  <c r="O20" i="113" s="1"/>
  <c r="O21" i="113" s="1"/>
  <c r="O22" i="113" s="1"/>
  <c r="O23" i="113" s="1"/>
  <c r="O24" i="113" s="1"/>
  <c r="O25" i="113" s="1"/>
  <c r="O26" i="113" s="1"/>
  <c r="O27" i="113" s="1"/>
  <c r="S14" i="111"/>
  <c r="S15" i="111" s="1"/>
  <c r="S16" i="111" s="1"/>
  <c r="S17" i="111" s="1"/>
  <c r="S18" i="111" s="1"/>
  <c r="S19" i="111" s="1"/>
  <c r="S20" i="111" s="1"/>
  <c r="S21" i="111" s="1"/>
  <c r="S22" i="111" s="1"/>
  <c r="S23" i="111" s="1"/>
  <c r="S24" i="111" s="1"/>
  <c r="S25" i="111" s="1"/>
  <c r="S26" i="111" s="1"/>
  <c r="S27" i="111" s="1"/>
  <c r="C91" i="117"/>
  <c r="P14" i="117"/>
  <c r="P15" i="117" s="1"/>
  <c r="P16" i="117" s="1"/>
  <c r="P17" i="117" s="1"/>
  <c r="P18" i="117" s="1"/>
  <c r="P19" i="117" s="1"/>
  <c r="P20" i="117" s="1"/>
  <c r="P21" i="117" s="1"/>
  <c r="P22" i="117" s="1"/>
  <c r="P23" i="117" s="1"/>
  <c r="P24" i="117" s="1"/>
  <c r="P25" i="117" s="1"/>
  <c r="P26" i="117" s="1"/>
  <c r="P27" i="117" s="1"/>
  <c r="G90" i="102"/>
  <c r="D90" i="102"/>
  <c r="F90" i="102"/>
  <c r="E90" i="102"/>
  <c r="O78" i="103"/>
  <c r="O29" i="103" s="1"/>
  <c r="O30" i="103" s="1"/>
  <c r="O31" i="103" s="1"/>
  <c r="O32" i="103" s="1"/>
  <c r="O33" i="103" s="1"/>
  <c r="O34" i="103" s="1"/>
  <c r="O35" i="103" s="1"/>
  <c r="O36" i="103" s="1"/>
  <c r="O37" i="103" s="1"/>
  <c r="O38" i="103" s="1"/>
  <c r="O39" i="103" s="1"/>
  <c r="O40" i="103" s="1"/>
  <c r="O41" i="103" s="1"/>
  <c r="O42" i="103" s="1"/>
  <c r="O43" i="103" s="1"/>
  <c r="O44" i="103" s="1"/>
  <c r="O45" i="103" s="1"/>
  <c r="O46" i="103" s="1"/>
  <c r="O47" i="103" s="1"/>
  <c r="O48" i="103" s="1"/>
  <c r="O49" i="103" s="1"/>
  <c r="O50" i="103" s="1"/>
  <c r="O51" i="103" s="1"/>
  <c r="O52" i="103" s="1"/>
  <c r="O53" i="103" s="1"/>
  <c r="O54" i="103" s="1"/>
  <c r="O55" i="103" s="1"/>
  <c r="O56" i="103" s="1"/>
  <c r="O57" i="103" s="1"/>
  <c r="O58" i="103" s="1"/>
  <c r="O59" i="103" s="1"/>
  <c r="O60" i="103" s="1"/>
  <c r="O61" i="103" s="1"/>
  <c r="O62" i="103" s="1"/>
  <c r="O63" i="103" s="1"/>
  <c r="O64" i="103" s="1"/>
  <c r="O65" i="103" s="1"/>
  <c r="O66" i="103" s="1"/>
  <c r="O67" i="103" s="1"/>
  <c r="O68" i="103" s="1"/>
  <c r="O69" i="103" s="1"/>
  <c r="O70" i="103" s="1"/>
  <c r="O71" i="103" s="1"/>
  <c r="O72" i="103" s="1"/>
  <c r="O73" i="103" s="1"/>
  <c r="O74" i="103" s="1"/>
  <c r="O75" i="103" s="1"/>
  <c r="O76" i="103" s="1"/>
  <c r="O77" i="103" s="1"/>
  <c r="O78" i="109"/>
  <c r="O29" i="109" s="1"/>
  <c r="O30" i="109" s="1"/>
  <c r="O31" i="109" s="1"/>
  <c r="O32" i="109" s="1"/>
  <c r="O33" i="109" s="1"/>
  <c r="O34" i="109" s="1"/>
  <c r="O35" i="109" s="1"/>
  <c r="O36" i="109" s="1"/>
  <c r="O37" i="109" s="1"/>
  <c r="O38" i="109" s="1"/>
  <c r="O39" i="109" s="1"/>
  <c r="O40" i="109" s="1"/>
  <c r="O41" i="109" s="1"/>
  <c r="O42" i="109" s="1"/>
  <c r="O43" i="109" s="1"/>
  <c r="O44" i="109" s="1"/>
  <c r="O45" i="109" s="1"/>
  <c r="O46" i="109" s="1"/>
  <c r="O47" i="109" s="1"/>
  <c r="O48" i="109" s="1"/>
  <c r="O49" i="109" s="1"/>
  <c r="O50" i="109" s="1"/>
  <c r="O51" i="109" s="1"/>
  <c r="O52" i="109" s="1"/>
  <c r="O53" i="109" s="1"/>
  <c r="O54" i="109" s="1"/>
  <c r="O55" i="109" s="1"/>
  <c r="O56" i="109" s="1"/>
  <c r="O57" i="109" s="1"/>
  <c r="O58" i="109" s="1"/>
  <c r="O59" i="109" s="1"/>
  <c r="O60" i="109" s="1"/>
  <c r="O61" i="109" s="1"/>
  <c r="O62" i="109" s="1"/>
  <c r="O63" i="109" s="1"/>
  <c r="O64" i="109" s="1"/>
  <c r="O65" i="109" s="1"/>
  <c r="O66" i="109" s="1"/>
  <c r="O67" i="109" s="1"/>
  <c r="O68" i="109" s="1"/>
  <c r="O69" i="109" s="1"/>
  <c r="O70" i="109" s="1"/>
  <c r="O71" i="109" s="1"/>
  <c r="O72" i="109" s="1"/>
  <c r="O73" i="109" s="1"/>
  <c r="O74" i="109" s="1"/>
  <c r="O75" i="109" s="1"/>
  <c r="O76" i="109" s="1"/>
  <c r="O77" i="109" s="1"/>
  <c r="O78" i="111"/>
  <c r="O29" i="111" s="1"/>
  <c r="O30" i="111" s="1"/>
  <c r="O31" i="111" s="1"/>
  <c r="O32" i="111" s="1"/>
  <c r="O33" i="111" s="1"/>
  <c r="O34" i="111" s="1"/>
  <c r="O35" i="111" s="1"/>
  <c r="O36" i="111" s="1"/>
  <c r="O37" i="111" s="1"/>
  <c r="O38" i="111" s="1"/>
  <c r="O39" i="111" s="1"/>
  <c r="O40" i="111" s="1"/>
  <c r="O41" i="111" s="1"/>
  <c r="O42" i="111" s="1"/>
  <c r="O43" i="111" s="1"/>
  <c r="O44" i="111" s="1"/>
  <c r="O45" i="111" s="1"/>
  <c r="O46" i="111" s="1"/>
  <c r="O47" i="111" s="1"/>
  <c r="O48" i="111" s="1"/>
  <c r="O49" i="111" s="1"/>
  <c r="O50" i="111" s="1"/>
  <c r="O51" i="111" s="1"/>
  <c r="O52" i="111" s="1"/>
  <c r="O53" i="111" s="1"/>
  <c r="O54" i="111" s="1"/>
  <c r="O55" i="111" s="1"/>
  <c r="O56" i="111" s="1"/>
  <c r="O57" i="111" s="1"/>
  <c r="O58" i="111" s="1"/>
  <c r="O59" i="111" s="1"/>
  <c r="O60" i="111" s="1"/>
  <c r="O61" i="111" s="1"/>
  <c r="O62" i="111" s="1"/>
  <c r="O63" i="111" s="1"/>
  <c r="O64" i="111" s="1"/>
  <c r="O65" i="111" s="1"/>
  <c r="O66" i="111" s="1"/>
  <c r="O67" i="111" s="1"/>
  <c r="O68" i="111" s="1"/>
  <c r="O69" i="111" s="1"/>
  <c r="O70" i="111" s="1"/>
  <c r="O71" i="111" s="1"/>
  <c r="O72" i="111" s="1"/>
  <c r="O73" i="111" s="1"/>
  <c r="O74" i="111" s="1"/>
  <c r="O75" i="111" s="1"/>
  <c r="O76" i="111" s="1"/>
  <c r="O77" i="111" s="1"/>
  <c r="O96" i="56"/>
  <c r="O47" i="56" s="1"/>
  <c r="O48" i="56" s="1"/>
  <c r="O49" i="56" s="1"/>
  <c r="O50" i="56" s="1"/>
  <c r="O51" i="56" s="1"/>
  <c r="O52" i="56" s="1"/>
  <c r="O53" i="56" s="1"/>
  <c r="O54" i="56" s="1"/>
  <c r="O55" i="56" s="1"/>
  <c r="O56" i="56" s="1"/>
  <c r="O57" i="56" s="1"/>
  <c r="O58" i="56" s="1"/>
  <c r="O59" i="56" s="1"/>
  <c r="O60" i="56" s="1"/>
  <c r="O61" i="56" s="1"/>
  <c r="O62" i="56" s="1"/>
  <c r="O63" i="56" s="1"/>
  <c r="O64" i="56" s="1"/>
  <c r="O65" i="56" s="1"/>
  <c r="O66" i="56" s="1"/>
  <c r="O67" i="56" s="1"/>
  <c r="O68" i="56" s="1"/>
  <c r="O69" i="56" s="1"/>
  <c r="O70" i="56" s="1"/>
  <c r="O71" i="56" s="1"/>
  <c r="O72" i="56" s="1"/>
  <c r="O73" i="56" s="1"/>
  <c r="O74" i="56" s="1"/>
  <c r="O75" i="56" s="1"/>
  <c r="O76" i="56" s="1"/>
  <c r="O77" i="56" s="1"/>
  <c r="O78" i="56" s="1"/>
  <c r="O79" i="56" s="1"/>
  <c r="O80" i="56" s="1"/>
  <c r="O81" i="56" s="1"/>
  <c r="O82" i="56" s="1"/>
  <c r="O83" i="56" s="1"/>
  <c r="O84" i="56" s="1"/>
  <c r="O85" i="56" s="1"/>
  <c r="O86" i="56" s="1"/>
  <c r="O87" i="56" s="1"/>
  <c r="O88" i="56" s="1"/>
  <c r="O89" i="56" s="1"/>
  <c r="O90" i="56" s="1"/>
  <c r="O91" i="56" s="1"/>
  <c r="O92" i="56" s="1"/>
  <c r="O93" i="56" s="1"/>
  <c r="O94" i="56" s="1"/>
  <c r="O95" i="56" s="1"/>
  <c r="O78" i="115"/>
  <c r="O29" i="115" s="1"/>
  <c r="O30" i="115" s="1"/>
  <c r="O31" i="115" s="1"/>
  <c r="O32" i="115" s="1"/>
  <c r="O33" i="115" s="1"/>
  <c r="O34" i="115" s="1"/>
  <c r="O35" i="115" s="1"/>
  <c r="O36" i="115" s="1"/>
  <c r="O37" i="115" s="1"/>
  <c r="O38" i="115" s="1"/>
  <c r="O39" i="115" s="1"/>
  <c r="O40" i="115" s="1"/>
  <c r="O41" i="115" s="1"/>
  <c r="O42" i="115" s="1"/>
  <c r="O43" i="115" s="1"/>
  <c r="O44" i="115" s="1"/>
  <c r="O45" i="115" s="1"/>
  <c r="O46" i="115" s="1"/>
  <c r="O47" i="115" s="1"/>
  <c r="O48" i="115" s="1"/>
  <c r="O49" i="115" s="1"/>
  <c r="O50" i="115" s="1"/>
  <c r="O51" i="115" s="1"/>
  <c r="O52" i="115" s="1"/>
  <c r="O53" i="115" s="1"/>
  <c r="O54" i="115" s="1"/>
  <c r="O55" i="115" s="1"/>
  <c r="O56" i="115" s="1"/>
  <c r="O57" i="115" s="1"/>
  <c r="O58" i="115" s="1"/>
  <c r="O59" i="115" s="1"/>
  <c r="O60" i="115" s="1"/>
  <c r="O61" i="115" s="1"/>
  <c r="O62" i="115" s="1"/>
  <c r="O63" i="115" s="1"/>
  <c r="O64" i="115" s="1"/>
  <c r="O65" i="115" s="1"/>
  <c r="O66" i="115" s="1"/>
  <c r="O67" i="115" s="1"/>
  <c r="O68" i="115" s="1"/>
  <c r="O69" i="115" s="1"/>
  <c r="O70" i="115" s="1"/>
  <c r="O71" i="115" s="1"/>
  <c r="O72" i="115" s="1"/>
  <c r="O73" i="115" s="1"/>
  <c r="O74" i="115" s="1"/>
  <c r="O75" i="115" s="1"/>
  <c r="O76" i="115" s="1"/>
  <c r="O77" i="115" s="1"/>
  <c r="O78" i="102"/>
  <c r="O29" i="102" s="1"/>
  <c r="O30" i="102" s="1"/>
  <c r="O31" i="102" s="1"/>
  <c r="O32" i="102" s="1"/>
  <c r="O33" i="102" s="1"/>
  <c r="O34" i="102" s="1"/>
  <c r="O35" i="102" s="1"/>
  <c r="O36" i="102" s="1"/>
  <c r="O37" i="102" s="1"/>
  <c r="O38" i="102" s="1"/>
  <c r="O39" i="102" s="1"/>
  <c r="O40" i="102" s="1"/>
  <c r="O41" i="102" s="1"/>
  <c r="O42" i="102" s="1"/>
  <c r="O43" i="102" s="1"/>
  <c r="O44" i="102" s="1"/>
  <c r="O45" i="102" s="1"/>
  <c r="O46" i="102" s="1"/>
  <c r="O47" i="102" s="1"/>
  <c r="O48" i="102" s="1"/>
  <c r="O49" i="102" s="1"/>
  <c r="O50" i="102" s="1"/>
  <c r="O51" i="102" s="1"/>
  <c r="O52" i="102" s="1"/>
  <c r="O53" i="102" s="1"/>
  <c r="O54" i="102" s="1"/>
  <c r="O55" i="102" s="1"/>
  <c r="O56" i="102" s="1"/>
  <c r="O57" i="102" s="1"/>
  <c r="O58" i="102" s="1"/>
  <c r="O59" i="102" s="1"/>
  <c r="O60" i="102" s="1"/>
  <c r="O61" i="102" s="1"/>
  <c r="O62" i="102" s="1"/>
  <c r="O63" i="102" s="1"/>
  <c r="O64" i="102" s="1"/>
  <c r="O65" i="102" s="1"/>
  <c r="O66" i="102" s="1"/>
  <c r="O67" i="102" s="1"/>
  <c r="O68" i="102" s="1"/>
  <c r="O69" i="102" s="1"/>
  <c r="O70" i="102" s="1"/>
  <c r="O71" i="102" s="1"/>
  <c r="O72" i="102" s="1"/>
  <c r="O73" i="102" s="1"/>
  <c r="O74" i="102" s="1"/>
  <c r="O75" i="102" s="1"/>
  <c r="O76" i="102" s="1"/>
  <c r="O77" i="102" s="1"/>
  <c r="O78" i="113"/>
  <c r="O29" i="113" s="1"/>
  <c r="O30" i="113" s="1"/>
  <c r="O31" i="113" s="1"/>
  <c r="O32" i="113" s="1"/>
  <c r="O33" i="113" s="1"/>
  <c r="O34" i="113" s="1"/>
  <c r="O35" i="113" s="1"/>
  <c r="O36" i="113" s="1"/>
  <c r="O37" i="113" s="1"/>
  <c r="O38" i="113" s="1"/>
  <c r="O39" i="113" s="1"/>
  <c r="O40" i="113" s="1"/>
  <c r="O41" i="113" s="1"/>
  <c r="O42" i="113" s="1"/>
  <c r="O43" i="113" s="1"/>
  <c r="O44" i="113" s="1"/>
  <c r="O45" i="113" s="1"/>
  <c r="O46" i="113" s="1"/>
  <c r="O47" i="113" s="1"/>
  <c r="O48" i="113" s="1"/>
  <c r="O49" i="113" s="1"/>
  <c r="O50" i="113" s="1"/>
  <c r="O51" i="113" s="1"/>
  <c r="O52" i="113" s="1"/>
  <c r="O53" i="113" s="1"/>
  <c r="O54" i="113" s="1"/>
  <c r="O55" i="113" s="1"/>
  <c r="O56" i="113" s="1"/>
  <c r="O57" i="113" s="1"/>
  <c r="O58" i="113" s="1"/>
  <c r="O59" i="113" s="1"/>
  <c r="O60" i="113" s="1"/>
  <c r="O61" i="113" s="1"/>
  <c r="O62" i="113" s="1"/>
  <c r="O63" i="113" s="1"/>
  <c r="O64" i="113" s="1"/>
  <c r="O65" i="113" s="1"/>
  <c r="O66" i="113" s="1"/>
  <c r="O67" i="113" s="1"/>
  <c r="O68" i="113" s="1"/>
  <c r="O69" i="113" s="1"/>
  <c r="O70" i="113" s="1"/>
  <c r="O71" i="113" s="1"/>
  <c r="O72" i="113" s="1"/>
  <c r="O73" i="113" s="1"/>
  <c r="O74" i="113" s="1"/>
  <c r="O75" i="113" s="1"/>
  <c r="O76" i="113" s="1"/>
  <c r="O77" i="113" s="1"/>
  <c r="O78" i="117"/>
  <c r="O29" i="117" s="1"/>
  <c r="O30" i="117" s="1"/>
  <c r="O31" i="117" s="1"/>
  <c r="O32" i="117" s="1"/>
  <c r="O33" i="117" s="1"/>
  <c r="O34" i="117" s="1"/>
  <c r="O35" i="117" s="1"/>
  <c r="O36" i="117" s="1"/>
  <c r="O37" i="117" s="1"/>
  <c r="O38" i="117" s="1"/>
  <c r="O39" i="117" s="1"/>
  <c r="O40" i="117" s="1"/>
  <c r="O41" i="117" s="1"/>
  <c r="O42" i="117" s="1"/>
  <c r="O43" i="117" s="1"/>
  <c r="O44" i="117" s="1"/>
  <c r="O45" i="117" s="1"/>
  <c r="O46" i="117" s="1"/>
  <c r="O47" i="117" s="1"/>
  <c r="O48" i="117" s="1"/>
  <c r="O49" i="117" s="1"/>
  <c r="O50" i="117" s="1"/>
  <c r="O51" i="117" s="1"/>
  <c r="O52" i="117" s="1"/>
  <c r="O53" i="117" s="1"/>
  <c r="O54" i="117" s="1"/>
  <c r="O55" i="117" s="1"/>
  <c r="O56" i="117" s="1"/>
  <c r="O57" i="117" s="1"/>
  <c r="O58" i="117" s="1"/>
  <c r="O59" i="117" s="1"/>
  <c r="O60" i="117" s="1"/>
  <c r="O61" i="117" s="1"/>
  <c r="O62" i="117" s="1"/>
  <c r="O63" i="117" s="1"/>
  <c r="O64" i="117" s="1"/>
  <c r="O65" i="117" s="1"/>
  <c r="O66" i="117" s="1"/>
  <c r="O67" i="117" s="1"/>
  <c r="O68" i="117" s="1"/>
  <c r="O69" i="117" s="1"/>
  <c r="O70" i="117" s="1"/>
  <c r="O71" i="117" s="1"/>
  <c r="O72" i="117" s="1"/>
  <c r="O73" i="117" s="1"/>
  <c r="O74" i="117" s="1"/>
  <c r="O75" i="117" s="1"/>
  <c r="O76" i="117" s="1"/>
  <c r="O77" i="117" s="1"/>
  <c r="O78" i="107"/>
  <c r="O29" i="107" s="1"/>
  <c r="O30" i="107" s="1"/>
  <c r="O31" i="107" s="1"/>
  <c r="O32" i="107" s="1"/>
  <c r="O33" i="107" s="1"/>
  <c r="O34" i="107" s="1"/>
  <c r="O35" i="107" s="1"/>
  <c r="O36" i="107" s="1"/>
  <c r="O37" i="107" s="1"/>
  <c r="O38" i="107" s="1"/>
  <c r="O39" i="107" s="1"/>
  <c r="O40" i="107" s="1"/>
  <c r="O41" i="107" s="1"/>
  <c r="O42" i="107" s="1"/>
  <c r="O43" i="107" s="1"/>
  <c r="O44" i="107" s="1"/>
  <c r="O45" i="107" s="1"/>
  <c r="O46" i="107" s="1"/>
  <c r="O47" i="107" s="1"/>
  <c r="O48" i="107" s="1"/>
  <c r="O49" i="107" s="1"/>
  <c r="O50" i="107" s="1"/>
  <c r="O51" i="107" s="1"/>
  <c r="O52" i="107" s="1"/>
  <c r="O53" i="107" s="1"/>
  <c r="O54" i="107" s="1"/>
  <c r="O55" i="107" s="1"/>
  <c r="O56" i="107" s="1"/>
  <c r="O57" i="107" s="1"/>
  <c r="O58" i="107" s="1"/>
  <c r="O59" i="107" s="1"/>
  <c r="O60" i="107" s="1"/>
  <c r="O61" i="107" s="1"/>
  <c r="O62" i="107" s="1"/>
  <c r="O63" i="107" s="1"/>
  <c r="O64" i="107" s="1"/>
  <c r="O65" i="107" s="1"/>
  <c r="O66" i="107" s="1"/>
  <c r="O67" i="107" s="1"/>
  <c r="O68" i="107" s="1"/>
  <c r="O69" i="107" s="1"/>
  <c r="O70" i="107" s="1"/>
  <c r="O71" i="107" s="1"/>
  <c r="O72" i="107" s="1"/>
  <c r="O73" i="107" s="1"/>
  <c r="O74" i="107" s="1"/>
  <c r="O75" i="107" s="1"/>
  <c r="O76" i="107" s="1"/>
  <c r="O77" i="107" s="1"/>
  <c r="U96" i="56"/>
  <c r="U47" i="56" s="1"/>
  <c r="U48" i="56" s="1"/>
  <c r="U49" i="56" s="1"/>
  <c r="U50" i="56" s="1"/>
  <c r="U51" i="56" s="1"/>
  <c r="U52" i="56" s="1"/>
  <c r="U53" i="56" s="1"/>
  <c r="U54" i="56" s="1"/>
  <c r="U55" i="56" s="1"/>
  <c r="U56" i="56" s="1"/>
  <c r="U57" i="56" s="1"/>
  <c r="U58" i="56" s="1"/>
  <c r="U59" i="56" s="1"/>
  <c r="U60" i="56" s="1"/>
  <c r="U61" i="56" s="1"/>
  <c r="U62" i="56" s="1"/>
  <c r="U63" i="56" s="1"/>
  <c r="U64" i="56" s="1"/>
  <c r="U65" i="56" s="1"/>
  <c r="U66" i="56" s="1"/>
  <c r="U67" i="56" s="1"/>
  <c r="U68" i="56" s="1"/>
  <c r="U69" i="56" s="1"/>
  <c r="U70" i="56" s="1"/>
  <c r="U71" i="56" s="1"/>
  <c r="U72" i="56" s="1"/>
  <c r="U73" i="56" s="1"/>
  <c r="U74" i="56" s="1"/>
  <c r="U75" i="56" s="1"/>
  <c r="U76" i="56" s="1"/>
  <c r="U77" i="56" s="1"/>
  <c r="U78" i="56" s="1"/>
  <c r="U79" i="56" s="1"/>
  <c r="U80" i="56" s="1"/>
  <c r="U81" i="56" s="1"/>
  <c r="U82" i="56" s="1"/>
  <c r="U83" i="56" s="1"/>
  <c r="U84" i="56" s="1"/>
  <c r="U85" i="56" s="1"/>
  <c r="U86" i="56" s="1"/>
  <c r="U87" i="56" s="1"/>
  <c r="U88" i="56" s="1"/>
  <c r="U89" i="56" s="1"/>
  <c r="U90" i="56" s="1"/>
  <c r="U91" i="56" s="1"/>
  <c r="U92" i="56" s="1"/>
  <c r="U93" i="56" s="1"/>
  <c r="U94" i="56" s="1"/>
  <c r="U95" i="56" s="1"/>
  <c r="U78" i="115"/>
  <c r="C92" i="115" s="1"/>
  <c r="U78" i="117"/>
  <c r="U29" i="117" s="1"/>
  <c r="U30" i="117" s="1"/>
  <c r="U31" i="117" s="1"/>
  <c r="U32" i="117" s="1"/>
  <c r="U33" i="117" s="1"/>
  <c r="U34" i="117" s="1"/>
  <c r="U35" i="117" s="1"/>
  <c r="U36" i="117" s="1"/>
  <c r="U37" i="117" s="1"/>
  <c r="U38" i="117" s="1"/>
  <c r="U39" i="117" s="1"/>
  <c r="U40" i="117" s="1"/>
  <c r="U41" i="117" s="1"/>
  <c r="U42" i="117" s="1"/>
  <c r="U43" i="117" s="1"/>
  <c r="U44" i="117" s="1"/>
  <c r="U45" i="117" s="1"/>
  <c r="U46" i="117" s="1"/>
  <c r="U47" i="117" s="1"/>
  <c r="U48" i="117" s="1"/>
  <c r="U49" i="117" s="1"/>
  <c r="U50" i="117" s="1"/>
  <c r="U51" i="117" s="1"/>
  <c r="U52" i="117" s="1"/>
  <c r="U53" i="117" s="1"/>
  <c r="U54" i="117" s="1"/>
  <c r="U55" i="117" s="1"/>
  <c r="U56" i="117" s="1"/>
  <c r="U57" i="117" s="1"/>
  <c r="U58" i="117" s="1"/>
  <c r="U59" i="117" s="1"/>
  <c r="U60" i="117" s="1"/>
  <c r="U61" i="117" s="1"/>
  <c r="U62" i="117" s="1"/>
  <c r="U63" i="117" s="1"/>
  <c r="U64" i="117" s="1"/>
  <c r="U65" i="117" s="1"/>
  <c r="U66" i="117" s="1"/>
  <c r="U67" i="117" s="1"/>
  <c r="U68" i="117" s="1"/>
  <c r="U69" i="117" s="1"/>
  <c r="U70" i="117" s="1"/>
  <c r="U71" i="117" s="1"/>
  <c r="U72" i="117" s="1"/>
  <c r="U73" i="117" s="1"/>
  <c r="U74" i="117" s="1"/>
  <c r="U75" i="117" s="1"/>
  <c r="U76" i="117" s="1"/>
  <c r="U77" i="117" s="1"/>
  <c r="U78" i="111"/>
  <c r="U29" i="111" s="1"/>
  <c r="U30" i="111" s="1"/>
  <c r="U31" i="111" s="1"/>
  <c r="U32" i="111" s="1"/>
  <c r="U33" i="111" s="1"/>
  <c r="U34" i="111" s="1"/>
  <c r="U35" i="111" s="1"/>
  <c r="U36" i="111" s="1"/>
  <c r="U37" i="111" s="1"/>
  <c r="U38" i="111" s="1"/>
  <c r="U39" i="111" s="1"/>
  <c r="U40" i="111" s="1"/>
  <c r="U41" i="111" s="1"/>
  <c r="U42" i="111" s="1"/>
  <c r="U43" i="111" s="1"/>
  <c r="U44" i="111" s="1"/>
  <c r="U45" i="111" s="1"/>
  <c r="U46" i="111" s="1"/>
  <c r="U47" i="111" s="1"/>
  <c r="U48" i="111" s="1"/>
  <c r="U49" i="111" s="1"/>
  <c r="U50" i="111" s="1"/>
  <c r="U51" i="111" s="1"/>
  <c r="U52" i="111" s="1"/>
  <c r="U53" i="111" s="1"/>
  <c r="U54" i="111" s="1"/>
  <c r="U55" i="111" s="1"/>
  <c r="U56" i="111" s="1"/>
  <c r="U57" i="111" s="1"/>
  <c r="U58" i="111" s="1"/>
  <c r="U59" i="111" s="1"/>
  <c r="U60" i="111" s="1"/>
  <c r="U61" i="111" s="1"/>
  <c r="U62" i="111" s="1"/>
  <c r="U63" i="111" s="1"/>
  <c r="U64" i="111" s="1"/>
  <c r="U65" i="111" s="1"/>
  <c r="U66" i="111" s="1"/>
  <c r="U67" i="111" s="1"/>
  <c r="U68" i="111" s="1"/>
  <c r="U69" i="111" s="1"/>
  <c r="U70" i="111" s="1"/>
  <c r="U71" i="111" s="1"/>
  <c r="U72" i="111" s="1"/>
  <c r="U73" i="111" s="1"/>
  <c r="U74" i="111" s="1"/>
  <c r="U75" i="111" s="1"/>
  <c r="U76" i="111" s="1"/>
  <c r="U77" i="111" s="1"/>
  <c r="U78" i="113"/>
  <c r="U29" i="113" s="1"/>
  <c r="U30" i="113" s="1"/>
  <c r="U31" i="113" s="1"/>
  <c r="U32" i="113" s="1"/>
  <c r="U33" i="113" s="1"/>
  <c r="U34" i="113" s="1"/>
  <c r="U35" i="113" s="1"/>
  <c r="U36" i="113" s="1"/>
  <c r="U37" i="113" s="1"/>
  <c r="U38" i="113" s="1"/>
  <c r="U39" i="113" s="1"/>
  <c r="U40" i="113" s="1"/>
  <c r="U41" i="113" s="1"/>
  <c r="U42" i="113" s="1"/>
  <c r="U43" i="113" s="1"/>
  <c r="U44" i="113" s="1"/>
  <c r="U45" i="113" s="1"/>
  <c r="U46" i="113" s="1"/>
  <c r="U47" i="113" s="1"/>
  <c r="U48" i="113" s="1"/>
  <c r="U49" i="113" s="1"/>
  <c r="U50" i="113" s="1"/>
  <c r="U51" i="113" s="1"/>
  <c r="U52" i="113" s="1"/>
  <c r="U53" i="113" s="1"/>
  <c r="U54" i="113" s="1"/>
  <c r="U55" i="113" s="1"/>
  <c r="U56" i="113" s="1"/>
  <c r="U57" i="113" s="1"/>
  <c r="U58" i="113" s="1"/>
  <c r="U59" i="113" s="1"/>
  <c r="U60" i="113" s="1"/>
  <c r="U61" i="113" s="1"/>
  <c r="U62" i="113" s="1"/>
  <c r="U63" i="113" s="1"/>
  <c r="U64" i="113" s="1"/>
  <c r="U65" i="113" s="1"/>
  <c r="U66" i="113" s="1"/>
  <c r="U67" i="113" s="1"/>
  <c r="U68" i="113" s="1"/>
  <c r="U69" i="113" s="1"/>
  <c r="U70" i="113" s="1"/>
  <c r="U71" i="113" s="1"/>
  <c r="U72" i="113" s="1"/>
  <c r="U73" i="113" s="1"/>
  <c r="U74" i="113" s="1"/>
  <c r="U75" i="113" s="1"/>
  <c r="U76" i="113" s="1"/>
  <c r="U77" i="113" s="1"/>
  <c r="U78" i="102"/>
  <c r="U29" i="102" s="1"/>
  <c r="U30" i="102" s="1"/>
  <c r="U31" i="102" s="1"/>
  <c r="U32" i="102" s="1"/>
  <c r="U33" i="102" s="1"/>
  <c r="U34" i="102" s="1"/>
  <c r="U35" i="102" s="1"/>
  <c r="U36" i="102" s="1"/>
  <c r="U37" i="102" s="1"/>
  <c r="U38" i="102" s="1"/>
  <c r="U39" i="102" s="1"/>
  <c r="U40" i="102" s="1"/>
  <c r="U41" i="102" s="1"/>
  <c r="U42" i="102" s="1"/>
  <c r="U43" i="102" s="1"/>
  <c r="U44" i="102" s="1"/>
  <c r="U45" i="102" s="1"/>
  <c r="U46" i="102" s="1"/>
  <c r="U47" i="102" s="1"/>
  <c r="U48" i="102" s="1"/>
  <c r="U49" i="102" s="1"/>
  <c r="U50" i="102" s="1"/>
  <c r="U51" i="102" s="1"/>
  <c r="U52" i="102" s="1"/>
  <c r="U53" i="102" s="1"/>
  <c r="U54" i="102" s="1"/>
  <c r="U55" i="102" s="1"/>
  <c r="U56" i="102" s="1"/>
  <c r="U57" i="102" s="1"/>
  <c r="U58" i="102" s="1"/>
  <c r="U59" i="102" s="1"/>
  <c r="U60" i="102" s="1"/>
  <c r="U61" i="102" s="1"/>
  <c r="U62" i="102" s="1"/>
  <c r="U63" i="102" s="1"/>
  <c r="U64" i="102" s="1"/>
  <c r="U65" i="102" s="1"/>
  <c r="U66" i="102" s="1"/>
  <c r="U67" i="102" s="1"/>
  <c r="U68" i="102" s="1"/>
  <c r="U69" i="102" s="1"/>
  <c r="U70" i="102" s="1"/>
  <c r="U71" i="102" s="1"/>
  <c r="U72" i="102" s="1"/>
  <c r="U73" i="102" s="1"/>
  <c r="U74" i="102" s="1"/>
  <c r="U75" i="102" s="1"/>
  <c r="U76" i="102" s="1"/>
  <c r="U77" i="102" s="1"/>
  <c r="U78" i="103"/>
  <c r="U29" i="103" s="1"/>
  <c r="U30" i="103" s="1"/>
  <c r="U31" i="103" s="1"/>
  <c r="U32" i="103" s="1"/>
  <c r="U33" i="103" s="1"/>
  <c r="U34" i="103" s="1"/>
  <c r="U35" i="103" s="1"/>
  <c r="U36" i="103" s="1"/>
  <c r="U37" i="103" s="1"/>
  <c r="U38" i="103" s="1"/>
  <c r="U39" i="103" s="1"/>
  <c r="U40" i="103" s="1"/>
  <c r="U41" i="103" s="1"/>
  <c r="U42" i="103" s="1"/>
  <c r="U43" i="103" s="1"/>
  <c r="U44" i="103" s="1"/>
  <c r="U45" i="103" s="1"/>
  <c r="U46" i="103" s="1"/>
  <c r="U47" i="103" s="1"/>
  <c r="U48" i="103" s="1"/>
  <c r="U49" i="103" s="1"/>
  <c r="U50" i="103" s="1"/>
  <c r="U51" i="103" s="1"/>
  <c r="U52" i="103" s="1"/>
  <c r="U53" i="103" s="1"/>
  <c r="U54" i="103" s="1"/>
  <c r="U55" i="103" s="1"/>
  <c r="U56" i="103" s="1"/>
  <c r="U57" i="103" s="1"/>
  <c r="U58" i="103" s="1"/>
  <c r="U59" i="103" s="1"/>
  <c r="U60" i="103" s="1"/>
  <c r="U61" i="103" s="1"/>
  <c r="U62" i="103" s="1"/>
  <c r="U63" i="103" s="1"/>
  <c r="U64" i="103" s="1"/>
  <c r="U65" i="103" s="1"/>
  <c r="U66" i="103" s="1"/>
  <c r="U67" i="103" s="1"/>
  <c r="U68" i="103" s="1"/>
  <c r="U69" i="103" s="1"/>
  <c r="U70" i="103" s="1"/>
  <c r="U71" i="103" s="1"/>
  <c r="U72" i="103" s="1"/>
  <c r="U73" i="103" s="1"/>
  <c r="U74" i="103" s="1"/>
  <c r="U75" i="103" s="1"/>
  <c r="U76" i="103" s="1"/>
  <c r="U77" i="103" s="1"/>
  <c r="U78" i="107"/>
  <c r="U29" i="107" s="1"/>
  <c r="U30" i="107" s="1"/>
  <c r="U31" i="107" s="1"/>
  <c r="U32" i="107" s="1"/>
  <c r="U33" i="107" s="1"/>
  <c r="U34" i="107" s="1"/>
  <c r="U35" i="107" s="1"/>
  <c r="U36" i="107" s="1"/>
  <c r="U37" i="107" s="1"/>
  <c r="U38" i="107" s="1"/>
  <c r="U39" i="107" s="1"/>
  <c r="U40" i="107" s="1"/>
  <c r="U41" i="107" s="1"/>
  <c r="U42" i="107" s="1"/>
  <c r="U43" i="107" s="1"/>
  <c r="U44" i="107" s="1"/>
  <c r="U45" i="107" s="1"/>
  <c r="U46" i="107" s="1"/>
  <c r="U47" i="107" s="1"/>
  <c r="U48" i="107" s="1"/>
  <c r="U49" i="107" s="1"/>
  <c r="U50" i="107" s="1"/>
  <c r="U51" i="107" s="1"/>
  <c r="U52" i="107" s="1"/>
  <c r="U53" i="107" s="1"/>
  <c r="U54" i="107" s="1"/>
  <c r="U55" i="107" s="1"/>
  <c r="U56" i="107" s="1"/>
  <c r="U57" i="107" s="1"/>
  <c r="U58" i="107" s="1"/>
  <c r="U59" i="107" s="1"/>
  <c r="U60" i="107" s="1"/>
  <c r="U61" i="107" s="1"/>
  <c r="U62" i="107" s="1"/>
  <c r="U63" i="107" s="1"/>
  <c r="U64" i="107" s="1"/>
  <c r="U65" i="107" s="1"/>
  <c r="U66" i="107" s="1"/>
  <c r="U67" i="107" s="1"/>
  <c r="U68" i="107" s="1"/>
  <c r="U69" i="107" s="1"/>
  <c r="U70" i="107" s="1"/>
  <c r="U71" i="107" s="1"/>
  <c r="U72" i="107" s="1"/>
  <c r="U73" i="107" s="1"/>
  <c r="U74" i="107" s="1"/>
  <c r="U75" i="107" s="1"/>
  <c r="U76" i="107" s="1"/>
  <c r="U77" i="107" s="1"/>
  <c r="U78" i="109"/>
  <c r="U29" i="109" s="1"/>
  <c r="U30" i="109" s="1"/>
  <c r="U31" i="109" s="1"/>
  <c r="U32" i="109" s="1"/>
  <c r="U33" i="109" s="1"/>
  <c r="U34" i="109" s="1"/>
  <c r="U35" i="109" s="1"/>
  <c r="U36" i="109" s="1"/>
  <c r="U37" i="109" s="1"/>
  <c r="U38" i="109" s="1"/>
  <c r="U39" i="109" s="1"/>
  <c r="U40" i="109" s="1"/>
  <c r="U41" i="109" s="1"/>
  <c r="U42" i="109" s="1"/>
  <c r="U43" i="109" s="1"/>
  <c r="U44" i="109" s="1"/>
  <c r="U45" i="109" s="1"/>
  <c r="U46" i="109" s="1"/>
  <c r="U47" i="109" s="1"/>
  <c r="U48" i="109" s="1"/>
  <c r="U49" i="109" s="1"/>
  <c r="U50" i="109" s="1"/>
  <c r="U51" i="109" s="1"/>
  <c r="U52" i="109" s="1"/>
  <c r="U53" i="109" s="1"/>
  <c r="U54" i="109" s="1"/>
  <c r="U55" i="109" s="1"/>
  <c r="U56" i="109" s="1"/>
  <c r="U57" i="109" s="1"/>
  <c r="U58" i="109" s="1"/>
  <c r="U59" i="109" s="1"/>
  <c r="U60" i="109" s="1"/>
  <c r="U61" i="109" s="1"/>
  <c r="U62" i="109" s="1"/>
  <c r="U63" i="109" s="1"/>
  <c r="U64" i="109" s="1"/>
  <c r="U65" i="109" s="1"/>
  <c r="U66" i="109" s="1"/>
  <c r="U67" i="109" s="1"/>
  <c r="U68" i="109" s="1"/>
  <c r="U69" i="109" s="1"/>
  <c r="U70" i="109" s="1"/>
  <c r="U71" i="109" s="1"/>
  <c r="U72" i="109" s="1"/>
  <c r="U73" i="109" s="1"/>
  <c r="U74" i="109" s="1"/>
  <c r="U75" i="109" s="1"/>
  <c r="U76" i="109" s="1"/>
  <c r="U77" i="109" s="1"/>
  <c r="P78" i="107"/>
  <c r="P29" i="107" s="1"/>
  <c r="P30" i="107" s="1"/>
  <c r="P31" i="107" s="1"/>
  <c r="P32" i="107" s="1"/>
  <c r="P33" i="107" s="1"/>
  <c r="P34" i="107" s="1"/>
  <c r="P35" i="107" s="1"/>
  <c r="P36" i="107" s="1"/>
  <c r="P37" i="107" s="1"/>
  <c r="P38" i="107" s="1"/>
  <c r="P39" i="107" s="1"/>
  <c r="P40" i="107" s="1"/>
  <c r="P41" i="107" s="1"/>
  <c r="P42" i="107" s="1"/>
  <c r="P43" i="107" s="1"/>
  <c r="P44" i="107" s="1"/>
  <c r="P45" i="107" s="1"/>
  <c r="P46" i="107" s="1"/>
  <c r="P47" i="107" s="1"/>
  <c r="P48" i="107" s="1"/>
  <c r="P49" i="107" s="1"/>
  <c r="P50" i="107" s="1"/>
  <c r="P51" i="107" s="1"/>
  <c r="P52" i="107" s="1"/>
  <c r="P53" i="107" s="1"/>
  <c r="P54" i="107" s="1"/>
  <c r="P55" i="107" s="1"/>
  <c r="P56" i="107" s="1"/>
  <c r="P57" i="107" s="1"/>
  <c r="P58" i="107" s="1"/>
  <c r="P59" i="107" s="1"/>
  <c r="P60" i="107" s="1"/>
  <c r="P61" i="107" s="1"/>
  <c r="P62" i="107" s="1"/>
  <c r="P63" i="107" s="1"/>
  <c r="P64" i="107" s="1"/>
  <c r="P65" i="107" s="1"/>
  <c r="P66" i="107" s="1"/>
  <c r="P67" i="107" s="1"/>
  <c r="P68" i="107" s="1"/>
  <c r="P69" i="107" s="1"/>
  <c r="P70" i="107" s="1"/>
  <c r="P71" i="107" s="1"/>
  <c r="P72" i="107" s="1"/>
  <c r="P73" i="107" s="1"/>
  <c r="P74" i="107" s="1"/>
  <c r="P75" i="107" s="1"/>
  <c r="P76" i="107" s="1"/>
  <c r="P77" i="107" s="1"/>
  <c r="P78" i="117"/>
  <c r="C92" i="117" s="1"/>
  <c r="P78" i="109"/>
  <c r="P29" i="109" s="1"/>
  <c r="P30" i="109" s="1"/>
  <c r="P31" i="109" s="1"/>
  <c r="P32" i="109" s="1"/>
  <c r="P33" i="109" s="1"/>
  <c r="P34" i="109" s="1"/>
  <c r="P35" i="109" s="1"/>
  <c r="P36" i="109" s="1"/>
  <c r="P37" i="109" s="1"/>
  <c r="P38" i="109" s="1"/>
  <c r="P39" i="109" s="1"/>
  <c r="P40" i="109" s="1"/>
  <c r="P41" i="109" s="1"/>
  <c r="P42" i="109" s="1"/>
  <c r="P43" i="109" s="1"/>
  <c r="P44" i="109" s="1"/>
  <c r="P45" i="109" s="1"/>
  <c r="P46" i="109" s="1"/>
  <c r="P47" i="109" s="1"/>
  <c r="P48" i="109" s="1"/>
  <c r="P49" i="109" s="1"/>
  <c r="P50" i="109" s="1"/>
  <c r="P51" i="109" s="1"/>
  <c r="P52" i="109" s="1"/>
  <c r="P53" i="109" s="1"/>
  <c r="P54" i="109" s="1"/>
  <c r="P55" i="109" s="1"/>
  <c r="P56" i="109" s="1"/>
  <c r="P57" i="109" s="1"/>
  <c r="P58" i="109" s="1"/>
  <c r="P59" i="109" s="1"/>
  <c r="P60" i="109" s="1"/>
  <c r="P61" i="109" s="1"/>
  <c r="P62" i="109" s="1"/>
  <c r="P63" i="109" s="1"/>
  <c r="P64" i="109" s="1"/>
  <c r="P65" i="109" s="1"/>
  <c r="P66" i="109" s="1"/>
  <c r="P67" i="109" s="1"/>
  <c r="P68" i="109" s="1"/>
  <c r="P69" i="109" s="1"/>
  <c r="P70" i="109" s="1"/>
  <c r="P71" i="109" s="1"/>
  <c r="P72" i="109" s="1"/>
  <c r="P73" i="109" s="1"/>
  <c r="P74" i="109" s="1"/>
  <c r="P75" i="109" s="1"/>
  <c r="P76" i="109" s="1"/>
  <c r="P77" i="109" s="1"/>
  <c r="P78" i="115"/>
  <c r="P29" i="115" s="1"/>
  <c r="P30" i="115" s="1"/>
  <c r="P31" i="115" s="1"/>
  <c r="P32" i="115" s="1"/>
  <c r="P33" i="115" s="1"/>
  <c r="P34" i="115" s="1"/>
  <c r="P35" i="115" s="1"/>
  <c r="P36" i="115" s="1"/>
  <c r="P37" i="115" s="1"/>
  <c r="P38" i="115" s="1"/>
  <c r="P39" i="115" s="1"/>
  <c r="P40" i="115" s="1"/>
  <c r="P41" i="115" s="1"/>
  <c r="P42" i="115" s="1"/>
  <c r="P43" i="115" s="1"/>
  <c r="P44" i="115" s="1"/>
  <c r="P45" i="115" s="1"/>
  <c r="P46" i="115" s="1"/>
  <c r="P47" i="115" s="1"/>
  <c r="P48" i="115" s="1"/>
  <c r="P49" i="115" s="1"/>
  <c r="P50" i="115" s="1"/>
  <c r="P51" i="115" s="1"/>
  <c r="P52" i="115" s="1"/>
  <c r="P53" i="115" s="1"/>
  <c r="P54" i="115" s="1"/>
  <c r="P55" i="115" s="1"/>
  <c r="P56" i="115" s="1"/>
  <c r="P57" i="115" s="1"/>
  <c r="P58" i="115" s="1"/>
  <c r="P59" i="115" s="1"/>
  <c r="P60" i="115" s="1"/>
  <c r="P61" i="115" s="1"/>
  <c r="P62" i="115" s="1"/>
  <c r="P63" i="115" s="1"/>
  <c r="P64" i="115" s="1"/>
  <c r="P65" i="115" s="1"/>
  <c r="P66" i="115" s="1"/>
  <c r="P67" i="115" s="1"/>
  <c r="P68" i="115" s="1"/>
  <c r="P69" i="115" s="1"/>
  <c r="P70" i="115" s="1"/>
  <c r="P71" i="115" s="1"/>
  <c r="P72" i="115" s="1"/>
  <c r="P73" i="115" s="1"/>
  <c r="P74" i="115" s="1"/>
  <c r="P75" i="115" s="1"/>
  <c r="P76" i="115" s="1"/>
  <c r="P77" i="115" s="1"/>
  <c r="P78" i="102"/>
  <c r="P29" i="102" s="1"/>
  <c r="P30" i="102" s="1"/>
  <c r="P31" i="102" s="1"/>
  <c r="P32" i="102" s="1"/>
  <c r="P33" i="102" s="1"/>
  <c r="P34" i="102" s="1"/>
  <c r="P35" i="102" s="1"/>
  <c r="P36" i="102" s="1"/>
  <c r="P37" i="102" s="1"/>
  <c r="P38" i="102" s="1"/>
  <c r="P39" i="102" s="1"/>
  <c r="P40" i="102" s="1"/>
  <c r="P41" i="102" s="1"/>
  <c r="P42" i="102" s="1"/>
  <c r="P43" i="102" s="1"/>
  <c r="P44" i="102" s="1"/>
  <c r="P45" i="102" s="1"/>
  <c r="P46" i="102" s="1"/>
  <c r="P47" i="102" s="1"/>
  <c r="P48" i="102" s="1"/>
  <c r="P49" i="102" s="1"/>
  <c r="P50" i="102" s="1"/>
  <c r="P51" i="102" s="1"/>
  <c r="P52" i="102" s="1"/>
  <c r="P53" i="102" s="1"/>
  <c r="P54" i="102" s="1"/>
  <c r="P55" i="102" s="1"/>
  <c r="P56" i="102" s="1"/>
  <c r="P57" i="102" s="1"/>
  <c r="P58" i="102" s="1"/>
  <c r="P59" i="102" s="1"/>
  <c r="P60" i="102" s="1"/>
  <c r="P61" i="102" s="1"/>
  <c r="P62" i="102" s="1"/>
  <c r="P63" i="102" s="1"/>
  <c r="P64" i="102" s="1"/>
  <c r="P65" i="102" s="1"/>
  <c r="P66" i="102" s="1"/>
  <c r="P67" i="102" s="1"/>
  <c r="P68" i="102" s="1"/>
  <c r="P69" i="102" s="1"/>
  <c r="P70" i="102" s="1"/>
  <c r="P71" i="102" s="1"/>
  <c r="P72" i="102" s="1"/>
  <c r="P73" i="102" s="1"/>
  <c r="P74" i="102" s="1"/>
  <c r="P75" i="102" s="1"/>
  <c r="P76" i="102" s="1"/>
  <c r="P77" i="102" s="1"/>
  <c r="P78" i="113"/>
  <c r="P29" i="113" s="1"/>
  <c r="P30" i="113" s="1"/>
  <c r="P31" i="113" s="1"/>
  <c r="P32" i="113" s="1"/>
  <c r="P33" i="113" s="1"/>
  <c r="P34" i="113" s="1"/>
  <c r="P35" i="113" s="1"/>
  <c r="P36" i="113" s="1"/>
  <c r="P37" i="113" s="1"/>
  <c r="P38" i="113" s="1"/>
  <c r="P39" i="113" s="1"/>
  <c r="P40" i="113" s="1"/>
  <c r="P41" i="113" s="1"/>
  <c r="P42" i="113" s="1"/>
  <c r="P43" i="113" s="1"/>
  <c r="P44" i="113" s="1"/>
  <c r="P45" i="113" s="1"/>
  <c r="P46" i="113" s="1"/>
  <c r="P47" i="113" s="1"/>
  <c r="P48" i="113" s="1"/>
  <c r="P49" i="113" s="1"/>
  <c r="P50" i="113" s="1"/>
  <c r="P51" i="113" s="1"/>
  <c r="P52" i="113" s="1"/>
  <c r="P53" i="113" s="1"/>
  <c r="P54" i="113" s="1"/>
  <c r="P55" i="113" s="1"/>
  <c r="P56" i="113" s="1"/>
  <c r="P57" i="113" s="1"/>
  <c r="P58" i="113" s="1"/>
  <c r="P59" i="113" s="1"/>
  <c r="P60" i="113" s="1"/>
  <c r="P61" i="113" s="1"/>
  <c r="P62" i="113" s="1"/>
  <c r="P63" i="113" s="1"/>
  <c r="P64" i="113" s="1"/>
  <c r="P65" i="113" s="1"/>
  <c r="P66" i="113" s="1"/>
  <c r="P67" i="113" s="1"/>
  <c r="P68" i="113" s="1"/>
  <c r="P69" i="113" s="1"/>
  <c r="P70" i="113" s="1"/>
  <c r="P71" i="113" s="1"/>
  <c r="P72" i="113" s="1"/>
  <c r="P73" i="113" s="1"/>
  <c r="P74" i="113" s="1"/>
  <c r="P75" i="113" s="1"/>
  <c r="P76" i="113" s="1"/>
  <c r="P77" i="113" s="1"/>
  <c r="P78" i="103"/>
  <c r="C92" i="103" s="1"/>
  <c r="P78" i="111"/>
  <c r="P29" i="111" s="1"/>
  <c r="P30" i="111" s="1"/>
  <c r="P31" i="111" s="1"/>
  <c r="P32" i="111" s="1"/>
  <c r="P33" i="111" s="1"/>
  <c r="P34" i="111" s="1"/>
  <c r="P35" i="111" s="1"/>
  <c r="P36" i="111" s="1"/>
  <c r="P37" i="111" s="1"/>
  <c r="P38" i="111" s="1"/>
  <c r="P39" i="111" s="1"/>
  <c r="P40" i="111" s="1"/>
  <c r="P41" i="111" s="1"/>
  <c r="P42" i="111" s="1"/>
  <c r="P43" i="111" s="1"/>
  <c r="P44" i="111" s="1"/>
  <c r="P45" i="111" s="1"/>
  <c r="P46" i="111" s="1"/>
  <c r="P47" i="111" s="1"/>
  <c r="P48" i="111" s="1"/>
  <c r="P49" i="111" s="1"/>
  <c r="P50" i="111" s="1"/>
  <c r="P51" i="111" s="1"/>
  <c r="P52" i="111" s="1"/>
  <c r="P53" i="111" s="1"/>
  <c r="P54" i="111" s="1"/>
  <c r="P55" i="111" s="1"/>
  <c r="P56" i="111" s="1"/>
  <c r="P57" i="111" s="1"/>
  <c r="P58" i="111" s="1"/>
  <c r="P59" i="111" s="1"/>
  <c r="P60" i="111" s="1"/>
  <c r="P61" i="111" s="1"/>
  <c r="P62" i="111" s="1"/>
  <c r="P63" i="111" s="1"/>
  <c r="P64" i="111" s="1"/>
  <c r="P65" i="111" s="1"/>
  <c r="P66" i="111" s="1"/>
  <c r="P67" i="111" s="1"/>
  <c r="P68" i="111" s="1"/>
  <c r="P69" i="111" s="1"/>
  <c r="P70" i="111" s="1"/>
  <c r="P71" i="111" s="1"/>
  <c r="P72" i="111" s="1"/>
  <c r="P73" i="111" s="1"/>
  <c r="P74" i="111" s="1"/>
  <c r="P75" i="111" s="1"/>
  <c r="P76" i="111" s="1"/>
  <c r="P77" i="111" s="1"/>
  <c r="P96" i="56"/>
  <c r="P47" i="56" s="1"/>
  <c r="P48" i="56" s="1"/>
  <c r="P49" i="56" s="1"/>
  <c r="P50" i="56" s="1"/>
  <c r="P51" i="56" s="1"/>
  <c r="P52" i="56" s="1"/>
  <c r="P53" i="56" s="1"/>
  <c r="P54" i="56" s="1"/>
  <c r="P55" i="56" s="1"/>
  <c r="P56" i="56" s="1"/>
  <c r="P57" i="56" s="1"/>
  <c r="P58" i="56" s="1"/>
  <c r="P59" i="56" s="1"/>
  <c r="P60" i="56" s="1"/>
  <c r="P61" i="56" s="1"/>
  <c r="P62" i="56" s="1"/>
  <c r="P63" i="56" s="1"/>
  <c r="P64" i="56" s="1"/>
  <c r="P65" i="56" s="1"/>
  <c r="P66" i="56" s="1"/>
  <c r="P67" i="56" s="1"/>
  <c r="P68" i="56" s="1"/>
  <c r="P69" i="56" s="1"/>
  <c r="P70" i="56" s="1"/>
  <c r="P71" i="56" s="1"/>
  <c r="P72" i="56" s="1"/>
  <c r="P73" i="56" s="1"/>
  <c r="P74" i="56" s="1"/>
  <c r="P75" i="56" s="1"/>
  <c r="P76" i="56" s="1"/>
  <c r="P77" i="56" s="1"/>
  <c r="P78" i="56" s="1"/>
  <c r="P79" i="56" s="1"/>
  <c r="P80" i="56" s="1"/>
  <c r="P81" i="56" s="1"/>
  <c r="P82" i="56" s="1"/>
  <c r="P83" i="56" s="1"/>
  <c r="P84" i="56" s="1"/>
  <c r="P85" i="56" s="1"/>
  <c r="P86" i="56" s="1"/>
  <c r="P87" i="56" s="1"/>
  <c r="P88" i="56" s="1"/>
  <c r="P89" i="56" s="1"/>
  <c r="P90" i="56" s="1"/>
  <c r="P91" i="56" s="1"/>
  <c r="P92" i="56" s="1"/>
  <c r="P93" i="56" s="1"/>
  <c r="P94" i="56" s="1"/>
  <c r="P95" i="56" s="1"/>
  <c r="D90" i="117"/>
  <c r="E90" i="117"/>
  <c r="F90" i="117"/>
  <c r="G90" i="117"/>
  <c r="N78" i="102"/>
  <c r="N29" i="102" s="1"/>
  <c r="N30" i="102" s="1"/>
  <c r="N31" i="102" s="1"/>
  <c r="N32" i="102" s="1"/>
  <c r="N33" i="102" s="1"/>
  <c r="N34" i="102" s="1"/>
  <c r="N35" i="102" s="1"/>
  <c r="N36" i="102" s="1"/>
  <c r="N37" i="102" s="1"/>
  <c r="N38" i="102" s="1"/>
  <c r="N39" i="102" s="1"/>
  <c r="N40" i="102" s="1"/>
  <c r="N41" i="102" s="1"/>
  <c r="N42" i="102" s="1"/>
  <c r="N43" i="102" s="1"/>
  <c r="N44" i="102" s="1"/>
  <c r="N45" i="102" s="1"/>
  <c r="N46" i="102" s="1"/>
  <c r="N47" i="102" s="1"/>
  <c r="N48" i="102" s="1"/>
  <c r="N49" i="102" s="1"/>
  <c r="N50" i="102" s="1"/>
  <c r="N51" i="102" s="1"/>
  <c r="N52" i="102" s="1"/>
  <c r="N53" i="102" s="1"/>
  <c r="N54" i="102" s="1"/>
  <c r="N55" i="102" s="1"/>
  <c r="N56" i="102" s="1"/>
  <c r="N57" i="102" s="1"/>
  <c r="N58" i="102" s="1"/>
  <c r="N59" i="102" s="1"/>
  <c r="N60" i="102" s="1"/>
  <c r="N61" i="102" s="1"/>
  <c r="N62" i="102" s="1"/>
  <c r="N63" i="102" s="1"/>
  <c r="N64" i="102" s="1"/>
  <c r="N65" i="102" s="1"/>
  <c r="N66" i="102" s="1"/>
  <c r="N67" i="102" s="1"/>
  <c r="N68" i="102" s="1"/>
  <c r="N69" i="102" s="1"/>
  <c r="N70" i="102" s="1"/>
  <c r="N71" i="102" s="1"/>
  <c r="N72" i="102" s="1"/>
  <c r="N73" i="102" s="1"/>
  <c r="N74" i="102" s="1"/>
  <c r="N75" i="102" s="1"/>
  <c r="N76" i="102" s="1"/>
  <c r="N77" i="102" s="1"/>
  <c r="N78" i="109"/>
  <c r="N29" i="109" s="1"/>
  <c r="N30" i="109" s="1"/>
  <c r="N31" i="109" s="1"/>
  <c r="N32" i="109" s="1"/>
  <c r="N33" i="109" s="1"/>
  <c r="N34" i="109" s="1"/>
  <c r="N35" i="109" s="1"/>
  <c r="N36" i="109" s="1"/>
  <c r="N37" i="109" s="1"/>
  <c r="N38" i="109" s="1"/>
  <c r="N39" i="109" s="1"/>
  <c r="N40" i="109" s="1"/>
  <c r="N41" i="109" s="1"/>
  <c r="N42" i="109" s="1"/>
  <c r="N43" i="109" s="1"/>
  <c r="N44" i="109" s="1"/>
  <c r="N45" i="109" s="1"/>
  <c r="N46" i="109" s="1"/>
  <c r="N47" i="109" s="1"/>
  <c r="N48" i="109" s="1"/>
  <c r="N49" i="109" s="1"/>
  <c r="N50" i="109" s="1"/>
  <c r="N51" i="109" s="1"/>
  <c r="N52" i="109" s="1"/>
  <c r="N53" i="109" s="1"/>
  <c r="N54" i="109" s="1"/>
  <c r="N55" i="109" s="1"/>
  <c r="N56" i="109" s="1"/>
  <c r="N57" i="109" s="1"/>
  <c r="N58" i="109" s="1"/>
  <c r="N59" i="109" s="1"/>
  <c r="N60" i="109" s="1"/>
  <c r="N61" i="109" s="1"/>
  <c r="N62" i="109" s="1"/>
  <c r="N63" i="109" s="1"/>
  <c r="N64" i="109" s="1"/>
  <c r="N65" i="109" s="1"/>
  <c r="N66" i="109" s="1"/>
  <c r="N67" i="109" s="1"/>
  <c r="N68" i="109" s="1"/>
  <c r="N69" i="109" s="1"/>
  <c r="N70" i="109" s="1"/>
  <c r="N71" i="109" s="1"/>
  <c r="N72" i="109" s="1"/>
  <c r="N73" i="109" s="1"/>
  <c r="N74" i="109" s="1"/>
  <c r="N75" i="109" s="1"/>
  <c r="N76" i="109" s="1"/>
  <c r="N77" i="109" s="1"/>
  <c r="N78" i="113"/>
  <c r="N29" i="113" s="1"/>
  <c r="N30" i="113" s="1"/>
  <c r="N31" i="113" s="1"/>
  <c r="N32" i="113" s="1"/>
  <c r="N33" i="113" s="1"/>
  <c r="N34" i="113" s="1"/>
  <c r="N35" i="113" s="1"/>
  <c r="N36" i="113" s="1"/>
  <c r="N37" i="113" s="1"/>
  <c r="N38" i="113" s="1"/>
  <c r="N39" i="113" s="1"/>
  <c r="N40" i="113" s="1"/>
  <c r="N41" i="113" s="1"/>
  <c r="N42" i="113" s="1"/>
  <c r="N43" i="113" s="1"/>
  <c r="N44" i="113" s="1"/>
  <c r="N45" i="113" s="1"/>
  <c r="N46" i="113" s="1"/>
  <c r="N47" i="113" s="1"/>
  <c r="N48" i="113" s="1"/>
  <c r="N49" i="113" s="1"/>
  <c r="N50" i="113" s="1"/>
  <c r="N51" i="113" s="1"/>
  <c r="N52" i="113" s="1"/>
  <c r="N53" i="113" s="1"/>
  <c r="N54" i="113" s="1"/>
  <c r="N55" i="113" s="1"/>
  <c r="N56" i="113" s="1"/>
  <c r="N57" i="113" s="1"/>
  <c r="N58" i="113" s="1"/>
  <c r="N59" i="113" s="1"/>
  <c r="N60" i="113" s="1"/>
  <c r="N61" i="113" s="1"/>
  <c r="N62" i="113" s="1"/>
  <c r="N63" i="113" s="1"/>
  <c r="N64" i="113" s="1"/>
  <c r="N65" i="113" s="1"/>
  <c r="N66" i="113" s="1"/>
  <c r="N67" i="113" s="1"/>
  <c r="N68" i="113" s="1"/>
  <c r="N69" i="113" s="1"/>
  <c r="N70" i="113" s="1"/>
  <c r="N71" i="113" s="1"/>
  <c r="N72" i="113" s="1"/>
  <c r="N73" i="113" s="1"/>
  <c r="N74" i="113" s="1"/>
  <c r="N75" i="113" s="1"/>
  <c r="N76" i="113" s="1"/>
  <c r="N77" i="113" s="1"/>
  <c r="N96" i="56"/>
  <c r="N47" i="56" s="1"/>
  <c r="N48" i="56" s="1"/>
  <c r="N49" i="56" s="1"/>
  <c r="N50" i="56" s="1"/>
  <c r="N51" i="56" s="1"/>
  <c r="N52" i="56" s="1"/>
  <c r="N53" i="56" s="1"/>
  <c r="N54" i="56" s="1"/>
  <c r="N55" i="56" s="1"/>
  <c r="N56" i="56" s="1"/>
  <c r="N57" i="56" s="1"/>
  <c r="N58" i="56" s="1"/>
  <c r="N59" i="56" s="1"/>
  <c r="N60" i="56" s="1"/>
  <c r="N61" i="56" s="1"/>
  <c r="N62" i="56" s="1"/>
  <c r="N63" i="56" s="1"/>
  <c r="N64" i="56" s="1"/>
  <c r="N65" i="56" s="1"/>
  <c r="N66" i="56" s="1"/>
  <c r="N67" i="56" s="1"/>
  <c r="N68" i="56" s="1"/>
  <c r="N69" i="56" s="1"/>
  <c r="N70" i="56" s="1"/>
  <c r="N71" i="56" s="1"/>
  <c r="N72" i="56" s="1"/>
  <c r="N73" i="56" s="1"/>
  <c r="N74" i="56" s="1"/>
  <c r="N75" i="56" s="1"/>
  <c r="N76" i="56" s="1"/>
  <c r="N77" i="56" s="1"/>
  <c r="N78" i="56" s="1"/>
  <c r="N79" i="56" s="1"/>
  <c r="N80" i="56" s="1"/>
  <c r="N81" i="56" s="1"/>
  <c r="N82" i="56" s="1"/>
  <c r="N83" i="56" s="1"/>
  <c r="N84" i="56" s="1"/>
  <c r="N85" i="56" s="1"/>
  <c r="N86" i="56" s="1"/>
  <c r="N87" i="56" s="1"/>
  <c r="N88" i="56" s="1"/>
  <c r="N89" i="56" s="1"/>
  <c r="N90" i="56" s="1"/>
  <c r="N91" i="56" s="1"/>
  <c r="N92" i="56" s="1"/>
  <c r="N93" i="56" s="1"/>
  <c r="N94" i="56" s="1"/>
  <c r="N95" i="56" s="1"/>
  <c r="N78" i="117"/>
  <c r="N29" i="117" s="1"/>
  <c r="N30" i="117" s="1"/>
  <c r="N31" i="117" s="1"/>
  <c r="N32" i="117" s="1"/>
  <c r="N33" i="117" s="1"/>
  <c r="N34" i="117" s="1"/>
  <c r="N35" i="117" s="1"/>
  <c r="N36" i="117" s="1"/>
  <c r="N37" i="117" s="1"/>
  <c r="N38" i="117" s="1"/>
  <c r="N39" i="117" s="1"/>
  <c r="N40" i="117" s="1"/>
  <c r="N41" i="117" s="1"/>
  <c r="N42" i="117" s="1"/>
  <c r="N43" i="117" s="1"/>
  <c r="N44" i="117" s="1"/>
  <c r="N45" i="117" s="1"/>
  <c r="N46" i="117" s="1"/>
  <c r="N47" i="117" s="1"/>
  <c r="N48" i="117" s="1"/>
  <c r="N49" i="117" s="1"/>
  <c r="N50" i="117" s="1"/>
  <c r="N51" i="117" s="1"/>
  <c r="N52" i="117" s="1"/>
  <c r="N53" i="117" s="1"/>
  <c r="N54" i="117" s="1"/>
  <c r="N55" i="117" s="1"/>
  <c r="N56" i="117" s="1"/>
  <c r="N57" i="117" s="1"/>
  <c r="N58" i="117" s="1"/>
  <c r="N59" i="117" s="1"/>
  <c r="N60" i="117" s="1"/>
  <c r="N61" i="117" s="1"/>
  <c r="N62" i="117" s="1"/>
  <c r="N63" i="117" s="1"/>
  <c r="N64" i="117" s="1"/>
  <c r="N65" i="117" s="1"/>
  <c r="N66" i="117" s="1"/>
  <c r="N67" i="117" s="1"/>
  <c r="N68" i="117" s="1"/>
  <c r="N69" i="117" s="1"/>
  <c r="N70" i="117" s="1"/>
  <c r="N71" i="117" s="1"/>
  <c r="N72" i="117" s="1"/>
  <c r="N73" i="117" s="1"/>
  <c r="N74" i="117" s="1"/>
  <c r="N75" i="117" s="1"/>
  <c r="N76" i="117" s="1"/>
  <c r="N77" i="117" s="1"/>
  <c r="N78" i="103"/>
  <c r="N29" i="103" s="1"/>
  <c r="N30" i="103" s="1"/>
  <c r="N31" i="103" s="1"/>
  <c r="N32" i="103" s="1"/>
  <c r="N33" i="103" s="1"/>
  <c r="N34" i="103" s="1"/>
  <c r="N35" i="103" s="1"/>
  <c r="N36" i="103" s="1"/>
  <c r="N37" i="103" s="1"/>
  <c r="N38" i="103" s="1"/>
  <c r="N39" i="103" s="1"/>
  <c r="N40" i="103" s="1"/>
  <c r="N41" i="103" s="1"/>
  <c r="N42" i="103" s="1"/>
  <c r="N43" i="103" s="1"/>
  <c r="N44" i="103" s="1"/>
  <c r="N45" i="103" s="1"/>
  <c r="N46" i="103" s="1"/>
  <c r="N47" i="103" s="1"/>
  <c r="N48" i="103" s="1"/>
  <c r="N49" i="103" s="1"/>
  <c r="N50" i="103" s="1"/>
  <c r="N51" i="103" s="1"/>
  <c r="N52" i="103" s="1"/>
  <c r="N53" i="103" s="1"/>
  <c r="N54" i="103" s="1"/>
  <c r="N55" i="103" s="1"/>
  <c r="N56" i="103" s="1"/>
  <c r="N57" i="103" s="1"/>
  <c r="N58" i="103" s="1"/>
  <c r="N59" i="103" s="1"/>
  <c r="N60" i="103" s="1"/>
  <c r="N61" i="103" s="1"/>
  <c r="N62" i="103" s="1"/>
  <c r="N63" i="103" s="1"/>
  <c r="N64" i="103" s="1"/>
  <c r="N65" i="103" s="1"/>
  <c r="N66" i="103" s="1"/>
  <c r="N67" i="103" s="1"/>
  <c r="N68" i="103" s="1"/>
  <c r="N69" i="103" s="1"/>
  <c r="N70" i="103" s="1"/>
  <c r="N71" i="103" s="1"/>
  <c r="N72" i="103" s="1"/>
  <c r="N73" i="103" s="1"/>
  <c r="N74" i="103" s="1"/>
  <c r="N75" i="103" s="1"/>
  <c r="N76" i="103" s="1"/>
  <c r="N77" i="103" s="1"/>
  <c r="N78" i="111"/>
  <c r="N29" i="111" s="1"/>
  <c r="N30" i="111" s="1"/>
  <c r="N31" i="111" s="1"/>
  <c r="N32" i="111" s="1"/>
  <c r="N33" i="111" s="1"/>
  <c r="N34" i="111" s="1"/>
  <c r="N35" i="111" s="1"/>
  <c r="N36" i="111" s="1"/>
  <c r="N37" i="111" s="1"/>
  <c r="N38" i="111" s="1"/>
  <c r="N39" i="111" s="1"/>
  <c r="N40" i="111" s="1"/>
  <c r="N41" i="111" s="1"/>
  <c r="N42" i="111" s="1"/>
  <c r="N43" i="111" s="1"/>
  <c r="N44" i="111" s="1"/>
  <c r="N45" i="111" s="1"/>
  <c r="N46" i="111" s="1"/>
  <c r="N47" i="111" s="1"/>
  <c r="N48" i="111" s="1"/>
  <c r="N49" i="111" s="1"/>
  <c r="N50" i="111" s="1"/>
  <c r="N51" i="111" s="1"/>
  <c r="N52" i="111" s="1"/>
  <c r="N53" i="111" s="1"/>
  <c r="N54" i="111" s="1"/>
  <c r="N55" i="111" s="1"/>
  <c r="N56" i="111" s="1"/>
  <c r="N57" i="111" s="1"/>
  <c r="N58" i="111" s="1"/>
  <c r="N59" i="111" s="1"/>
  <c r="N60" i="111" s="1"/>
  <c r="N61" i="111" s="1"/>
  <c r="N62" i="111" s="1"/>
  <c r="N63" i="111" s="1"/>
  <c r="N64" i="111" s="1"/>
  <c r="N65" i="111" s="1"/>
  <c r="N66" i="111" s="1"/>
  <c r="N67" i="111" s="1"/>
  <c r="N68" i="111" s="1"/>
  <c r="N69" i="111" s="1"/>
  <c r="N70" i="111" s="1"/>
  <c r="N71" i="111" s="1"/>
  <c r="N72" i="111" s="1"/>
  <c r="N73" i="111" s="1"/>
  <c r="N74" i="111" s="1"/>
  <c r="N75" i="111" s="1"/>
  <c r="N76" i="111" s="1"/>
  <c r="N77" i="111" s="1"/>
  <c r="N78" i="115"/>
  <c r="N29" i="115" s="1"/>
  <c r="N30" i="115" s="1"/>
  <c r="N31" i="115" s="1"/>
  <c r="N32" i="115" s="1"/>
  <c r="N33" i="115" s="1"/>
  <c r="N34" i="115" s="1"/>
  <c r="N35" i="115" s="1"/>
  <c r="N36" i="115" s="1"/>
  <c r="N37" i="115" s="1"/>
  <c r="N38" i="115" s="1"/>
  <c r="N39" i="115" s="1"/>
  <c r="N40" i="115" s="1"/>
  <c r="N41" i="115" s="1"/>
  <c r="N42" i="115" s="1"/>
  <c r="N43" i="115" s="1"/>
  <c r="N44" i="115" s="1"/>
  <c r="N45" i="115" s="1"/>
  <c r="N46" i="115" s="1"/>
  <c r="N47" i="115" s="1"/>
  <c r="N48" i="115" s="1"/>
  <c r="N49" i="115" s="1"/>
  <c r="N50" i="115" s="1"/>
  <c r="N51" i="115" s="1"/>
  <c r="N52" i="115" s="1"/>
  <c r="N53" i="115" s="1"/>
  <c r="N54" i="115" s="1"/>
  <c r="N55" i="115" s="1"/>
  <c r="N56" i="115" s="1"/>
  <c r="N57" i="115" s="1"/>
  <c r="N58" i="115" s="1"/>
  <c r="N59" i="115" s="1"/>
  <c r="N60" i="115" s="1"/>
  <c r="N61" i="115" s="1"/>
  <c r="N62" i="115" s="1"/>
  <c r="N63" i="115" s="1"/>
  <c r="N64" i="115" s="1"/>
  <c r="N65" i="115" s="1"/>
  <c r="N66" i="115" s="1"/>
  <c r="N67" i="115" s="1"/>
  <c r="N68" i="115" s="1"/>
  <c r="N69" i="115" s="1"/>
  <c r="N70" i="115" s="1"/>
  <c r="N71" i="115" s="1"/>
  <c r="N72" i="115" s="1"/>
  <c r="N73" i="115" s="1"/>
  <c r="N74" i="115" s="1"/>
  <c r="N75" i="115" s="1"/>
  <c r="N76" i="115" s="1"/>
  <c r="N77" i="115" s="1"/>
  <c r="N78" i="107"/>
  <c r="N29" i="107" s="1"/>
  <c r="N30" i="107" s="1"/>
  <c r="N31" i="107" s="1"/>
  <c r="N32" i="107" s="1"/>
  <c r="N33" i="107" s="1"/>
  <c r="N34" i="107" s="1"/>
  <c r="N35" i="107" s="1"/>
  <c r="N36" i="107" s="1"/>
  <c r="N37" i="107" s="1"/>
  <c r="N38" i="107" s="1"/>
  <c r="N39" i="107" s="1"/>
  <c r="N40" i="107" s="1"/>
  <c r="N41" i="107" s="1"/>
  <c r="N42" i="107" s="1"/>
  <c r="N43" i="107" s="1"/>
  <c r="N44" i="107" s="1"/>
  <c r="N45" i="107" s="1"/>
  <c r="N46" i="107" s="1"/>
  <c r="N47" i="107" s="1"/>
  <c r="N48" i="107" s="1"/>
  <c r="N49" i="107" s="1"/>
  <c r="N50" i="107" s="1"/>
  <c r="N51" i="107" s="1"/>
  <c r="N52" i="107" s="1"/>
  <c r="N53" i="107" s="1"/>
  <c r="N54" i="107" s="1"/>
  <c r="N55" i="107" s="1"/>
  <c r="N56" i="107" s="1"/>
  <c r="N57" i="107" s="1"/>
  <c r="N58" i="107" s="1"/>
  <c r="N59" i="107" s="1"/>
  <c r="N60" i="107" s="1"/>
  <c r="N61" i="107" s="1"/>
  <c r="N62" i="107" s="1"/>
  <c r="N63" i="107" s="1"/>
  <c r="N64" i="107" s="1"/>
  <c r="N65" i="107" s="1"/>
  <c r="N66" i="107" s="1"/>
  <c r="N67" i="107" s="1"/>
  <c r="N68" i="107" s="1"/>
  <c r="N69" i="107" s="1"/>
  <c r="N70" i="107" s="1"/>
  <c r="N71" i="107" s="1"/>
  <c r="N72" i="107" s="1"/>
  <c r="N73" i="107" s="1"/>
  <c r="N74" i="107" s="1"/>
  <c r="N75" i="107" s="1"/>
  <c r="N76" i="107" s="1"/>
  <c r="N77" i="107" s="1"/>
  <c r="C91" i="109"/>
  <c r="M14" i="113"/>
  <c r="M15" i="113" s="1"/>
  <c r="M16" i="113" s="1"/>
  <c r="M17" i="113" s="1"/>
  <c r="M18" i="113" s="1"/>
  <c r="M19" i="113" s="1"/>
  <c r="M20" i="113" s="1"/>
  <c r="M21" i="113" s="1"/>
  <c r="M22" i="113" s="1"/>
  <c r="M23" i="113" s="1"/>
  <c r="M24" i="113" s="1"/>
  <c r="M25" i="113" s="1"/>
  <c r="M26" i="113" s="1"/>
  <c r="M27" i="113" s="1"/>
  <c r="T14" i="109"/>
  <c r="T15" i="109" s="1"/>
  <c r="T16" i="109" s="1"/>
  <c r="T17" i="109" s="1"/>
  <c r="T18" i="109" s="1"/>
  <c r="T19" i="109" s="1"/>
  <c r="T20" i="109" s="1"/>
  <c r="T21" i="109" s="1"/>
  <c r="T22" i="109" s="1"/>
  <c r="T23" i="109" s="1"/>
  <c r="T24" i="109" s="1"/>
  <c r="T25" i="109" s="1"/>
  <c r="T26" i="109" s="1"/>
  <c r="T27" i="109" s="1"/>
  <c r="S14" i="107"/>
  <c r="S15" i="107" s="1"/>
  <c r="S16" i="107" s="1"/>
  <c r="S17" i="107" s="1"/>
  <c r="S18" i="107" s="1"/>
  <c r="S19" i="107" s="1"/>
  <c r="S20" i="107" s="1"/>
  <c r="S21" i="107" s="1"/>
  <c r="S22" i="107" s="1"/>
  <c r="S23" i="107" s="1"/>
  <c r="S24" i="107" s="1"/>
  <c r="S25" i="107" s="1"/>
  <c r="S26" i="107" s="1"/>
  <c r="S27" i="107" s="1"/>
  <c r="C91" i="102"/>
  <c r="M78" i="115"/>
  <c r="M29" i="115" s="1"/>
  <c r="M30" i="115" s="1"/>
  <c r="M31" i="115" s="1"/>
  <c r="M32" i="115" s="1"/>
  <c r="M33" i="115" s="1"/>
  <c r="M34" i="115" s="1"/>
  <c r="M35" i="115" s="1"/>
  <c r="M36" i="115" s="1"/>
  <c r="M37" i="115" s="1"/>
  <c r="M38" i="115" s="1"/>
  <c r="M39" i="115" s="1"/>
  <c r="M40" i="115" s="1"/>
  <c r="M41" i="115" s="1"/>
  <c r="M42" i="115" s="1"/>
  <c r="M43" i="115" s="1"/>
  <c r="M44" i="115" s="1"/>
  <c r="M45" i="115" s="1"/>
  <c r="M46" i="115" s="1"/>
  <c r="M47" i="115" s="1"/>
  <c r="M48" i="115" s="1"/>
  <c r="M49" i="115" s="1"/>
  <c r="M50" i="115" s="1"/>
  <c r="M51" i="115" s="1"/>
  <c r="M52" i="115" s="1"/>
  <c r="M53" i="115" s="1"/>
  <c r="M54" i="115" s="1"/>
  <c r="M55" i="115" s="1"/>
  <c r="M56" i="115" s="1"/>
  <c r="M57" i="115" s="1"/>
  <c r="M58" i="115" s="1"/>
  <c r="M59" i="115" s="1"/>
  <c r="M60" i="115" s="1"/>
  <c r="M61" i="115" s="1"/>
  <c r="M62" i="115" s="1"/>
  <c r="M63" i="115" s="1"/>
  <c r="M64" i="115" s="1"/>
  <c r="M65" i="115" s="1"/>
  <c r="M66" i="115" s="1"/>
  <c r="M67" i="115" s="1"/>
  <c r="M68" i="115" s="1"/>
  <c r="M69" i="115" s="1"/>
  <c r="M70" i="115" s="1"/>
  <c r="M71" i="115" s="1"/>
  <c r="M72" i="115" s="1"/>
  <c r="M73" i="115" s="1"/>
  <c r="M74" i="115" s="1"/>
  <c r="M75" i="115" s="1"/>
  <c r="M76" i="115" s="1"/>
  <c r="M77" i="115" s="1"/>
  <c r="M78" i="113"/>
  <c r="M29" i="113" s="1"/>
  <c r="M30" i="113" s="1"/>
  <c r="M31" i="113" s="1"/>
  <c r="M32" i="113" s="1"/>
  <c r="M33" i="113" s="1"/>
  <c r="M34" i="113" s="1"/>
  <c r="M35" i="113" s="1"/>
  <c r="M36" i="113" s="1"/>
  <c r="M37" i="113" s="1"/>
  <c r="M38" i="113" s="1"/>
  <c r="M39" i="113" s="1"/>
  <c r="M40" i="113" s="1"/>
  <c r="M41" i="113" s="1"/>
  <c r="M42" i="113" s="1"/>
  <c r="M43" i="113" s="1"/>
  <c r="M44" i="113" s="1"/>
  <c r="M45" i="113" s="1"/>
  <c r="M46" i="113" s="1"/>
  <c r="M47" i="113" s="1"/>
  <c r="M48" i="113" s="1"/>
  <c r="M49" i="113" s="1"/>
  <c r="M50" i="113" s="1"/>
  <c r="M51" i="113" s="1"/>
  <c r="M52" i="113" s="1"/>
  <c r="M53" i="113" s="1"/>
  <c r="M54" i="113" s="1"/>
  <c r="M55" i="113" s="1"/>
  <c r="M56" i="113" s="1"/>
  <c r="M57" i="113" s="1"/>
  <c r="M58" i="113" s="1"/>
  <c r="M59" i="113" s="1"/>
  <c r="M60" i="113" s="1"/>
  <c r="M61" i="113" s="1"/>
  <c r="M62" i="113" s="1"/>
  <c r="M63" i="113" s="1"/>
  <c r="M64" i="113" s="1"/>
  <c r="M65" i="113" s="1"/>
  <c r="M66" i="113" s="1"/>
  <c r="M67" i="113" s="1"/>
  <c r="M68" i="113" s="1"/>
  <c r="M69" i="113" s="1"/>
  <c r="M70" i="113" s="1"/>
  <c r="M71" i="113" s="1"/>
  <c r="M72" i="113" s="1"/>
  <c r="M73" i="113" s="1"/>
  <c r="M74" i="113" s="1"/>
  <c r="M75" i="113" s="1"/>
  <c r="M76" i="113" s="1"/>
  <c r="M77" i="113" s="1"/>
  <c r="M78" i="103"/>
  <c r="M29" i="103" s="1"/>
  <c r="M30" i="103" s="1"/>
  <c r="M31" i="103" s="1"/>
  <c r="M32" i="103" s="1"/>
  <c r="M33" i="103" s="1"/>
  <c r="M34" i="103" s="1"/>
  <c r="M35" i="103" s="1"/>
  <c r="M36" i="103" s="1"/>
  <c r="M37" i="103" s="1"/>
  <c r="M38" i="103" s="1"/>
  <c r="M39" i="103" s="1"/>
  <c r="M40" i="103" s="1"/>
  <c r="M41" i="103" s="1"/>
  <c r="M42" i="103" s="1"/>
  <c r="M43" i="103" s="1"/>
  <c r="M44" i="103" s="1"/>
  <c r="M45" i="103" s="1"/>
  <c r="M46" i="103" s="1"/>
  <c r="M47" i="103" s="1"/>
  <c r="M48" i="103" s="1"/>
  <c r="M49" i="103" s="1"/>
  <c r="M50" i="103" s="1"/>
  <c r="M51" i="103" s="1"/>
  <c r="M52" i="103" s="1"/>
  <c r="M53" i="103" s="1"/>
  <c r="M54" i="103" s="1"/>
  <c r="M55" i="103" s="1"/>
  <c r="M56" i="103" s="1"/>
  <c r="M57" i="103" s="1"/>
  <c r="M58" i="103" s="1"/>
  <c r="M59" i="103" s="1"/>
  <c r="M60" i="103" s="1"/>
  <c r="M61" i="103" s="1"/>
  <c r="M62" i="103" s="1"/>
  <c r="M63" i="103" s="1"/>
  <c r="M64" i="103" s="1"/>
  <c r="M65" i="103" s="1"/>
  <c r="M66" i="103" s="1"/>
  <c r="M67" i="103" s="1"/>
  <c r="M68" i="103" s="1"/>
  <c r="M69" i="103" s="1"/>
  <c r="M70" i="103" s="1"/>
  <c r="M71" i="103" s="1"/>
  <c r="M72" i="103" s="1"/>
  <c r="M73" i="103" s="1"/>
  <c r="M74" i="103" s="1"/>
  <c r="M75" i="103" s="1"/>
  <c r="M76" i="103" s="1"/>
  <c r="M77" i="103" s="1"/>
  <c r="M78" i="102"/>
  <c r="C92" i="102" s="1"/>
  <c r="M78" i="117"/>
  <c r="M29" i="117" s="1"/>
  <c r="M30" i="117" s="1"/>
  <c r="M31" i="117" s="1"/>
  <c r="M32" i="117" s="1"/>
  <c r="M33" i="117" s="1"/>
  <c r="M34" i="117" s="1"/>
  <c r="M35" i="117" s="1"/>
  <c r="M36" i="117" s="1"/>
  <c r="M37" i="117" s="1"/>
  <c r="M38" i="117" s="1"/>
  <c r="M39" i="117" s="1"/>
  <c r="M40" i="117" s="1"/>
  <c r="M41" i="117" s="1"/>
  <c r="M42" i="117" s="1"/>
  <c r="M43" i="117" s="1"/>
  <c r="M44" i="117" s="1"/>
  <c r="M45" i="117" s="1"/>
  <c r="M46" i="117" s="1"/>
  <c r="M47" i="117" s="1"/>
  <c r="M48" i="117" s="1"/>
  <c r="M49" i="117" s="1"/>
  <c r="M50" i="117" s="1"/>
  <c r="M51" i="117" s="1"/>
  <c r="M52" i="117" s="1"/>
  <c r="M53" i="117" s="1"/>
  <c r="M54" i="117" s="1"/>
  <c r="M55" i="117" s="1"/>
  <c r="M56" i="117" s="1"/>
  <c r="M57" i="117" s="1"/>
  <c r="M58" i="117" s="1"/>
  <c r="M59" i="117" s="1"/>
  <c r="M60" i="117" s="1"/>
  <c r="M61" i="117" s="1"/>
  <c r="M62" i="117" s="1"/>
  <c r="M63" i="117" s="1"/>
  <c r="M64" i="117" s="1"/>
  <c r="M65" i="117" s="1"/>
  <c r="M66" i="117" s="1"/>
  <c r="M67" i="117" s="1"/>
  <c r="M68" i="117" s="1"/>
  <c r="M69" i="117" s="1"/>
  <c r="M70" i="117" s="1"/>
  <c r="M71" i="117" s="1"/>
  <c r="M72" i="117" s="1"/>
  <c r="M73" i="117" s="1"/>
  <c r="M74" i="117" s="1"/>
  <c r="M75" i="117" s="1"/>
  <c r="M76" i="117" s="1"/>
  <c r="M77" i="117" s="1"/>
  <c r="M78" i="107"/>
  <c r="M29" i="107" s="1"/>
  <c r="M30" i="107" s="1"/>
  <c r="M31" i="107" s="1"/>
  <c r="M32" i="107" s="1"/>
  <c r="M33" i="107" s="1"/>
  <c r="M34" i="107" s="1"/>
  <c r="M35" i="107" s="1"/>
  <c r="M36" i="107" s="1"/>
  <c r="M37" i="107" s="1"/>
  <c r="M38" i="107" s="1"/>
  <c r="M39" i="107" s="1"/>
  <c r="M40" i="107" s="1"/>
  <c r="M41" i="107" s="1"/>
  <c r="M42" i="107" s="1"/>
  <c r="M43" i="107" s="1"/>
  <c r="M44" i="107" s="1"/>
  <c r="M45" i="107" s="1"/>
  <c r="M46" i="107" s="1"/>
  <c r="M47" i="107" s="1"/>
  <c r="M48" i="107" s="1"/>
  <c r="M49" i="107" s="1"/>
  <c r="M50" i="107" s="1"/>
  <c r="M51" i="107" s="1"/>
  <c r="M52" i="107" s="1"/>
  <c r="M53" i="107" s="1"/>
  <c r="M54" i="107" s="1"/>
  <c r="M55" i="107" s="1"/>
  <c r="M56" i="107" s="1"/>
  <c r="M57" i="107" s="1"/>
  <c r="M58" i="107" s="1"/>
  <c r="M59" i="107" s="1"/>
  <c r="M60" i="107" s="1"/>
  <c r="M61" i="107" s="1"/>
  <c r="M62" i="107" s="1"/>
  <c r="M63" i="107" s="1"/>
  <c r="M64" i="107" s="1"/>
  <c r="M65" i="107" s="1"/>
  <c r="M66" i="107" s="1"/>
  <c r="M67" i="107" s="1"/>
  <c r="M68" i="107" s="1"/>
  <c r="M69" i="107" s="1"/>
  <c r="M70" i="107" s="1"/>
  <c r="M71" i="107" s="1"/>
  <c r="M72" i="107" s="1"/>
  <c r="M73" i="107" s="1"/>
  <c r="M74" i="107" s="1"/>
  <c r="M75" i="107" s="1"/>
  <c r="M76" i="107" s="1"/>
  <c r="M77" i="107" s="1"/>
  <c r="M78" i="111"/>
  <c r="M29" i="111" s="1"/>
  <c r="M30" i="111" s="1"/>
  <c r="M31" i="111" s="1"/>
  <c r="M32" i="111" s="1"/>
  <c r="M33" i="111" s="1"/>
  <c r="M34" i="111" s="1"/>
  <c r="M35" i="111" s="1"/>
  <c r="M36" i="111" s="1"/>
  <c r="M37" i="111" s="1"/>
  <c r="M38" i="111" s="1"/>
  <c r="M39" i="111" s="1"/>
  <c r="M40" i="111" s="1"/>
  <c r="M41" i="111" s="1"/>
  <c r="M42" i="111" s="1"/>
  <c r="M43" i="111" s="1"/>
  <c r="M44" i="111" s="1"/>
  <c r="M45" i="111" s="1"/>
  <c r="M46" i="111" s="1"/>
  <c r="M47" i="111" s="1"/>
  <c r="M48" i="111" s="1"/>
  <c r="M49" i="111" s="1"/>
  <c r="M50" i="111" s="1"/>
  <c r="M51" i="111" s="1"/>
  <c r="M52" i="111" s="1"/>
  <c r="M53" i="111" s="1"/>
  <c r="M54" i="111" s="1"/>
  <c r="M55" i="111" s="1"/>
  <c r="M56" i="111" s="1"/>
  <c r="M57" i="111" s="1"/>
  <c r="M58" i="111" s="1"/>
  <c r="M59" i="111" s="1"/>
  <c r="M60" i="111" s="1"/>
  <c r="M61" i="111" s="1"/>
  <c r="M62" i="111" s="1"/>
  <c r="M63" i="111" s="1"/>
  <c r="M64" i="111" s="1"/>
  <c r="M65" i="111" s="1"/>
  <c r="M66" i="111" s="1"/>
  <c r="M67" i="111" s="1"/>
  <c r="M68" i="111" s="1"/>
  <c r="M69" i="111" s="1"/>
  <c r="M70" i="111" s="1"/>
  <c r="M71" i="111" s="1"/>
  <c r="M72" i="111" s="1"/>
  <c r="M73" i="111" s="1"/>
  <c r="M74" i="111" s="1"/>
  <c r="M75" i="111" s="1"/>
  <c r="M76" i="111" s="1"/>
  <c r="M77" i="111" s="1"/>
  <c r="M78" i="109"/>
  <c r="M29" i="109" s="1"/>
  <c r="M30" i="109" s="1"/>
  <c r="M31" i="109" s="1"/>
  <c r="M32" i="109" s="1"/>
  <c r="M33" i="109" s="1"/>
  <c r="M34" i="109" s="1"/>
  <c r="M35" i="109" s="1"/>
  <c r="M36" i="109" s="1"/>
  <c r="M37" i="109" s="1"/>
  <c r="M38" i="109" s="1"/>
  <c r="M39" i="109" s="1"/>
  <c r="M40" i="109" s="1"/>
  <c r="M41" i="109" s="1"/>
  <c r="M42" i="109" s="1"/>
  <c r="M43" i="109" s="1"/>
  <c r="M44" i="109" s="1"/>
  <c r="M45" i="109" s="1"/>
  <c r="M46" i="109" s="1"/>
  <c r="M47" i="109" s="1"/>
  <c r="M48" i="109" s="1"/>
  <c r="M49" i="109" s="1"/>
  <c r="M50" i="109" s="1"/>
  <c r="M51" i="109" s="1"/>
  <c r="M52" i="109" s="1"/>
  <c r="M53" i="109" s="1"/>
  <c r="M54" i="109" s="1"/>
  <c r="M55" i="109" s="1"/>
  <c r="M56" i="109" s="1"/>
  <c r="M57" i="109" s="1"/>
  <c r="M58" i="109" s="1"/>
  <c r="M59" i="109" s="1"/>
  <c r="M60" i="109" s="1"/>
  <c r="M61" i="109" s="1"/>
  <c r="M62" i="109" s="1"/>
  <c r="M63" i="109" s="1"/>
  <c r="M64" i="109" s="1"/>
  <c r="M65" i="109" s="1"/>
  <c r="M66" i="109" s="1"/>
  <c r="M67" i="109" s="1"/>
  <c r="M68" i="109" s="1"/>
  <c r="M69" i="109" s="1"/>
  <c r="M70" i="109" s="1"/>
  <c r="M71" i="109" s="1"/>
  <c r="M72" i="109" s="1"/>
  <c r="M73" i="109" s="1"/>
  <c r="M74" i="109" s="1"/>
  <c r="M75" i="109" s="1"/>
  <c r="M76" i="109" s="1"/>
  <c r="M77" i="109" s="1"/>
  <c r="M96" i="56"/>
  <c r="M47" i="56" s="1"/>
  <c r="M48" i="56" s="1"/>
  <c r="M49" i="56" s="1"/>
  <c r="M50" i="56" s="1"/>
  <c r="M51" i="56" s="1"/>
  <c r="M52" i="56" s="1"/>
  <c r="M53" i="56" s="1"/>
  <c r="M54" i="56" s="1"/>
  <c r="M55" i="56" s="1"/>
  <c r="M56" i="56" s="1"/>
  <c r="M57" i="56" s="1"/>
  <c r="M58" i="56" s="1"/>
  <c r="M59" i="56" s="1"/>
  <c r="M60" i="56" s="1"/>
  <c r="M61" i="56" s="1"/>
  <c r="M62" i="56" s="1"/>
  <c r="M63" i="56" s="1"/>
  <c r="M64" i="56" s="1"/>
  <c r="M65" i="56" s="1"/>
  <c r="M66" i="56" s="1"/>
  <c r="M67" i="56" s="1"/>
  <c r="M68" i="56" s="1"/>
  <c r="M69" i="56" s="1"/>
  <c r="M70" i="56" s="1"/>
  <c r="M71" i="56" s="1"/>
  <c r="M72" i="56" s="1"/>
  <c r="M73" i="56" s="1"/>
  <c r="M74" i="56" s="1"/>
  <c r="M75" i="56" s="1"/>
  <c r="M76" i="56" s="1"/>
  <c r="M77" i="56" s="1"/>
  <c r="M78" i="56" s="1"/>
  <c r="M79" i="56" s="1"/>
  <c r="M80" i="56" s="1"/>
  <c r="M81" i="56" s="1"/>
  <c r="M82" i="56" s="1"/>
  <c r="M83" i="56" s="1"/>
  <c r="M84" i="56" s="1"/>
  <c r="M85" i="56" s="1"/>
  <c r="M86" i="56" s="1"/>
  <c r="M87" i="56" s="1"/>
  <c r="M88" i="56" s="1"/>
  <c r="M89" i="56" s="1"/>
  <c r="M90" i="56" s="1"/>
  <c r="M91" i="56" s="1"/>
  <c r="M92" i="56" s="1"/>
  <c r="M93" i="56" s="1"/>
  <c r="M94" i="56" s="1"/>
  <c r="M95" i="56" s="1"/>
  <c r="M14" i="102"/>
  <c r="M15" i="102" s="1"/>
  <c r="M16" i="102" s="1"/>
  <c r="M17" i="102" s="1"/>
  <c r="M18" i="102" s="1"/>
  <c r="M19" i="102" s="1"/>
  <c r="M20" i="102" s="1"/>
  <c r="M21" i="102" s="1"/>
  <c r="M22" i="102" s="1"/>
  <c r="M23" i="102" s="1"/>
  <c r="M24" i="102" s="1"/>
  <c r="M25" i="102" s="1"/>
  <c r="M26" i="102" s="1"/>
  <c r="M27" i="102" s="1"/>
  <c r="M14" i="103"/>
  <c r="M15" i="103" s="1"/>
  <c r="M16" i="103" s="1"/>
  <c r="M17" i="103" s="1"/>
  <c r="M18" i="103" s="1"/>
  <c r="M19" i="103" s="1"/>
  <c r="M20" i="103" s="1"/>
  <c r="M21" i="103" s="1"/>
  <c r="M22" i="103" s="1"/>
  <c r="M23" i="103" s="1"/>
  <c r="M24" i="103" s="1"/>
  <c r="M25" i="103" s="1"/>
  <c r="M26" i="103" s="1"/>
  <c r="M27" i="103" s="1"/>
  <c r="S78" i="102"/>
  <c r="S29" i="102" s="1"/>
  <c r="S30" i="102" s="1"/>
  <c r="S31" i="102" s="1"/>
  <c r="S32" i="102" s="1"/>
  <c r="S33" i="102" s="1"/>
  <c r="S34" i="102" s="1"/>
  <c r="S35" i="102" s="1"/>
  <c r="S36" i="102" s="1"/>
  <c r="S37" i="102" s="1"/>
  <c r="S38" i="102" s="1"/>
  <c r="S39" i="102" s="1"/>
  <c r="S40" i="102" s="1"/>
  <c r="S41" i="102" s="1"/>
  <c r="S42" i="102" s="1"/>
  <c r="S43" i="102" s="1"/>
  <c r="S44" i="102" s="1"/>
  <c r="S45" i="102" s="1"/>
  <c r="S46" i="102" s="1"/>
  <c r="S47" i="102" s="1"/>
  <c r="S48" i="102" s="1"/>
  <c r="S49" i="102" s="1"/>
  <c r="S50" i="102" s="1"/>
  <c r="S51" i="102" s="1"/>
  <c r="S52" i="102" s="1"/>
  <c r="S53" i="102" s="1"/>
  <c r="S54" i="102" s="1"/>
  <c r="S55" i="102" s="1"/>
  <c r="S56" i="102" s="1"/>
  <c r="S57" i="102" s="1"/>
  <c r="S58" i="102" s="1"/>
  <c r="S59" i="102" s="1"/>
  <c r="S60" i="102" s="1"/>
  <c r="S61" i="102" s="1"/>
  <c r="S62" i="102" s="1"/>
  <c r="S63" i="102" s="1"/>
  <c r="S64" i="102" s="1"/>
  <c r="S65" i="102" s="1"/>
  <c r="S66" i="102" s="1"/>
  <c r="S67" i="102" s="1"/>
  <c r="S68" i="102" s="1"/>
  <c r="S69" i="102" s="1"/>
  <c r="S70" i="102" s="1"/>
  <c r="S71" i="102" s="1"/>
  <c r="S72" i="102" s="1"/>
  <c r="S73" i="102" s="1"/>
  <c r="S74" i="102" s="1"/>
  <c r="S75" i="102" s="1"/>
  <c r="S76" i="102" s="1"/>
  <c r="S77" i="102" s="1"/>
  <c r="S78" i="109"/>
  <c r="S29" i="109" s="1"/>
  <c r="S30" i="109" s="1"/>
  <c r="S31" i="109" s="1"/>
  <c r="S32" i="109" s="1"/>
  <c r="S33" i="109" s="1"/>
  <c r="S34" i="109" s="1"/>
  <c r="S35" i="109" s="1"/>
  <c r="S36" i="109" s="1"/>
  <c r="S37" i="109" s="1"/>
  <c r="S38" i="109" s="1"/>
  <c r="S39" i="109" s="1"/>
  <c r="S40" i="109" s="1"/>
  <c r="S41" i="109" s="1"/>
  <c r="S42" i="109" s="1"/>
  <c r="S43" i="109" s="1"/>
  <c r="S44" i="109" s="1"/>
  <c r="S45" i="109" s="1"/>
  <c r="S46" i="109" s="1"/>
  <c r="S47" i="109" s="1"/>
  <c r="S48" i="109" s="1"/>
  <c r="S49" i="109" s="1"/>
  <c r="S50" i="109" s="1"/>
  <c r="S51" i="109" s="1"/>
  <c r="S52" i="109" s="1"/>
  <c r="S53" i="109" s="1"/>
  <c r="S54" i="109" s="1"/>
  <c r="S55" i="109" s="1"/>
  <c r="S56" i="109" s="1"/>
  <c r="S57" i="109" s="1"/>
  <c r="S58" i="109" s="1"/>
  <c r="S59" i="109" s="1"/>
  <c r="S60" i="109" s="1"/>
  <c r="S61" i="109" s="1"/>
  <c r="S62" i="109" s="1"/>
  <c r="S63" i="109" s="1"/>
  <c r="S64" i="109" s="1"/>
  <c r="S65" i="109" s="1"/>
  <c r="S66" i="109" s="1"/>
  <c r="S67" i="109" s="1"/>
  <c r="S68" i="109" s="1"/>
  <c r="S69" i="109" s="1"/>
  <c r="S70" i="109" s="1"/>
  <c r="S71" i="109" s="1"/>
  <c r="S72" i="109" s="1"/>
  <c r="S73" i="109" s="1"/>
  <c r="S74" i="109" s="1"/>
  <c r="S75" i="109" s="1"/>
  <c r="S76" i="109" s="1"/>
  <c r="S77" i="109" s="1"/>
  <c r="S78" i="117"/>
  <c r="S29" i="117" s="1"/>
  <c r="S30" i="117" s="1"/>
  <c r="S31" i="117" s="1"/>
  <c r="S32" i="117" s="1"/>
  <c r="S33" i="117" s="1"/>
  <c r="S34" i="117" s="1"/>
  <c r="S35" i="117" s="1"/>
  <c r="S36" i="117" s="1"/>
  <c r="S37" i="117" s="1"/>
  <c r="S38" i="117" s="1"/>
  <c r="S39" i="117" s="1"/>
  <c r="S40" i="117" s="1"/>
  <c r="S41" i="117" s="1"/>
  <c r="S42" i="117" s="1"/>
  <c r="S43" i="117" s="1"/>
  <c r="S44" i="117" s="1"/>
  <c r="S45" i="117" s="1"/>
  <c r="S46" i="117" s="1"/>
  <c r="S47" i="117" s="1"/>
  <c r="S48" i="117" s="1"/>
  <c r="S49" i="117" s="1"/>
  <c r="S50" i="117" s="1"/>
  <c r="S51" i="117" s="1"/>
  <c r="S52" i="117" s="1"/>
  <c r="S53" i="117" s="1"/>
  <c r="S54" i="117" s="1"/>
  <c r="S55" i="117" s="1"/>
  <c r="S56" i="117" s="1"/>
  <c r="S57" i="117" s="1"/>
  <c r="S58" i="117" s="1"/>
  <c r="S59" i="117" s="1"/>
  <c r="S60" i="117" s="1"/>
  <c r="S61" i="117" s="1"/>
  <c r="S62" i="117" s="1"/>
  <c r="S63" i="117" s="1"/>
  <c r="S64" i="117" s="1"/>
  <c r="S65" i="117" s="1"/>
  <c r="S66" i="117" s="1"/>
  <c r="S67" i="117" s="1"/>
  <c r="S68" i="117" s="1"/>
  <c r="S69" i="117" s="1"/>
  <c r="S70" i="117" s="1"/>
  <c r="S71" i="117" s="1"/>
  <c r="S72" i="117" s="1"/>
  <c r="S73" i="117" s="1"/>
  <c r="S74" i="117" s="1"/>
  <c r="S75" i="117" s="1"/>
  <c r="S76" i="117" s="1"/>
  <c r="S77" i="117" s="1"/>
  <c r="S78" i="115"/>
  <c r="S29" i="115" s="1"/>
  <c r="S30" i="115" s="1"/>
  <c r="S31" i="115" s="1"/>
  <c r="S32" i="115" s="1"/>
  <c r="S33" i="115" s="1"/>
  <c r="S34" i="115" s="1"/>
  <c r="S35" i="115" s="1"/>
  <c r="S36" i="115" s="1"/>
  <c r="S37" i="115" s="1"/>
  <c r="S38" i="115" s="1"/>
  <c r="S39" i="115" s="1"/>
  <c r="S40" i="115" s="1"/>
  <c r="S41" i="115" s="1"/>
  <c r="S42" i="115" s="1"/>
  <c r="S43" i="115" s="1"/>
  <c r="S44" i="115" s="1"/>
  <c r="S45" i="115" s="1"/>
  <c r="S46" i="115" s="1"/>
  <c r="S47" i="115" s="1"/>
  <c r="S48" i="115" s="1"/>
  <c r="S49" i="115" s="1"/>
  <c r="S50" i="115" s="1"/>
  <c r="S51" i="115" s="1"/>
  <c r="S52" i="115" s="1"/>
  <c r="S53" i="115" s="1"/>
  <c r="S54" i="115" s="1"/>
  <c r="S55" i="115" s="1"/>
  <c r="S56" i="115" s="1"/>
  <c r="S57" i="115" s="1"/>
  <c r="S58" i="115" s="1"/>
  <c r="S59" i="115" s="1"/>
  <c r="S60" i="115" s="1"/>
  <c r="S61" i="115" s="1"/>
  <c r="S62" i="115" s="1"/>
  <c r="S63" i="115" s="1"/>
  <c r="S64" i="115" s="1"/>
  <c r="S65" i="115" s="1"/>
  <c r="S66" i="115" s="1"/>
  <c r="S67" i="115" s="1"/>
  <c r="S68" i="115" s="1"/>
  <c r="S69" i="115" s="1"/>
  <c r="S70" i="115" s="1"/>
  <c r="S71" i="115" s="1"/>
  <c r="S72" i="115" s="1"/>
  <c r="S73" i="115" s="1"/>
  <c r="S74" i="115" s="1"/>
  <c r="S75" i="115" s="1"/>
  <c r="S76" i="115" s="1"/>
  <c r="S77" i="115" s="1"/>
  <c r="S78" i="113"/>
  <c r="S29" i="113" s="1"/>
  <c r="S30" i="113" s="1"/>
  <c r="S31" i="113" s="1"/>
  <c r="S32" i="113" s="1"/>
  <c r="S33" i="113" s="1"/>
  <c r="S34" i="113" s="1"/>
  <c r="S35" i="113" s="1"/>
  <c r="S36" i="113" s="1"/>
  <c r="S37" i="113" s="1"/>
  <c r="S38" i="113" s="1"/>
  <c r="S39" i="113" s="1"/>
  <c r="S40" i="113" s="1"/>
  <c r="S41" i="113" s="1"/>
  <c r="S42" i="113" s="1"/>
  <c r="S43" i="113" s="1"/>
  <c r="S44" i="113" s="1"/>
  <c r="S45" i="113" s="1"/>
  <c r="S46" i="113" s="1"/>
  <c r="S47" i="113" s="1"/>
  <c r="S48" i="113" s="1"/>
  <c r="S49" i="113" s="1"/>
  <c r="S50" i="113" s="1"/>
  <c r="S51" i="113" s="1"/>
  <c r="S52" i="113" s="1"/>
  <c r="S53" i="113" s="1"/>
  <c r="S54" i="113" s="1"/>
  <c r="S55" i="113" s="1"/>
  <c r="S56" i="113" s="1"/>
  <c r="S57" i="113" s="1"/>
  <c r="S58" i="113" s="1"/>
  <c r="S59" i="113" s="1"/>
  <c r="S60" i="113" s="1"/>
  <c r="S61" i="113" s="1"/>
  <c r="S62" i="113" s="1"/>
  <c r="S63" i="113" s="1"/>
  <c r="S64" i="113" s="1"/>
  <c r="S65" i="113" s="1"/>
  <c r="S66" i="113" s="1"/>
  <c r="S67" i="113" s="1"/>
  <c r="S68" i="113" s="1"/>
  <c r="S69" i="113" s="1"/>
  <c r="S70" i="113" s="1"/>
  <c r="S71" i="113" s="1"/>
  <c r="S72" i="113" s="1"/>
  <c r="S73" i="113" s="1"/>
  <c r="S74" i="113" s="1"/>
  <c r="S75" i="113" s="1"/>
  <c r="S76" i="113" s="1"/>
  <c r="S77" i="113" s="1"/>
  <c r="S78" i="103"/>
  <c r="S29" i="103" s="1"/>
  <c r="S30" i="103" s="1"/>
  <c r="S31" i="103" s="1"/>
  <c r="S32" i="103" s="1"/>
  <c r="S33" i="103" s="1"/>
  <c r="S34" i="103" s="1"/>
  <c r="S35" i="103" s="1"/>
  <c r="S36" i="103" s="1"/>
  <c r="S37" i="103" s="1"/>
  <c r="S38" i="103" s="1"/>
  <c r="S39" i="103" s="1"/>
  <c r="S40" i="103" s="1"/>
  <c r="S41" i="103" s="1"/>
  <c r="S42" i="103" s="1"/>
  <c r="S43" i="103" s="1"/>
  <c r="S44" i="103" s="1"/>
  <c r="S45" i="103" s="1"/>
  <c r="S46" i="103" s="1"/>
  <c r="S47" i="103" s="1"/>
  <c r="S48" i="103" s="1"/>
  <c r="S49" i="103" s="1"/>
  <c r="S50" i="103" s="1"/>
  <c r="S51" i="103" s="1"/>
  <c r="S52" i="103" s="1"/>
  <c r="S53" i="103" s="1"/>
  <c r="S54" i="103" s="1"/>
  <c r="S55" i="103" s="1"/>
  <c r="S56" i="103" s="1"/>
  <c r="S57" i="103" s="1"/>
  <c r="S58" i="103" s="1"/>
  <c r="S59" i="103" s="1"/>
  <c r="S60" i="103" s="1"/>
  <c r="S61" i="103" s="1"/>
  <c r="S62" i="103" s="1"/>
  <c r="S63" i="103" s="1"/>
  <c r="S64" i="103" s="1"/>
  <c r="S65" i="103" s="1"/>
  <c r="S66" i="103" s="1"/>
  <c r="S67" i="103" s="1"/>
  <c r="S68" i="103" s="1"/>
  <c r="S69" i="103" s="1"/>
  <c r="S70" i="103" s="1"/>
  <c r="S71" i="103" s="1"/>
  <c r="S72" i="103" s="1"/>
  <c r="S73" i="103" s="1"/>
  <c r="S74" i="103" s="1"/>
  <c r="S75" i="103" s="1"/>
  <c r="S76" i="103" s="1"/>
  <c r="S77" i="103" s="1"/>
  <c r="S96" i="56"/>
  <c r="S47" i="56" s="1"/>
  <c r="S48" i="56" s="1"/>
  <c r="S49" i="56" s="1"/>
  <c r="S50" i="56" s="1"/>
  <c r="S51" i="56" s="1"/>
  <c r="S52" i="56" s="1"/>
  <c r="S53" i="56" s="1"/>
  <c r="S54" i="56" s="1"/>
  <c r="S55" i="56" s="1"/>
  <c r="S56" i="56" s="1"/>
  <c r="S57" i="56" s="1"/>
  <c r="S58" i="56" s="1"/>
  <c r="S59" i="56" s="1"/>
  <c r="S60" i="56" s="1"/>
  <c r="S61" i="56" s="1"/>
  <c r="S62" i="56" s="1"/>
  <c r="S63" i="56" s="1"/>
  <c r="S64" i="56" s="1"/>
  <c r="S65" i="56" s="1"/>
  <c r="S66" i="56" s="1"/>
  <c r="S67" i="56" s="1"/>
  <c r="S68" i="56" s="1"/>
  <c r="S69" i="56" s="1"/>
  <c r="S70" i="56" s="1"/>
  <c r="S71" i="56" s="1"/>
  <c r="S72" i="56" s="1"/>
  <c r="S73" i="56" s="1"/>
  <c r="S74" i="56" s="1"/>
  <c r="S75" i="56" s="1"/>
  <c r="S76" i="56" s="1"/>
  <c r="S77" i="56" s="1"/>
  <c r="S78" i="56" s="1"/>
  <c r="S79" i="56" s="1"/>
  <c r="S80" i="56" s="1"/>
  <c r="S81" i="56" s="1"/>
  <c r="S82" i="56" s="1"/>
  <c r="S83" i="56" s="1"/>
  <c r="S84" i="56" s="1"/>
  <c r="S85" i="56" s="1"/>
  <c r="S86" i="56" s="1"/>
  <c r="S87" i="56" s="1"/>
  <c r="S88" i="56" s="1"/>
  <c r="S89" i="56" s="1"/>
  <c r="S90" i="56" s="1"/>
  <c r="S91" i="56" s="1"/>
  <c r="S92" i="56" s="1"/>
  <c r="S93" i="56" s="1"/>
  <c r="S94" i="56" s="1"/>
  <c r="S95" i="56" s="1"/>
  <c r="S78" i="111"/>
  <c r="C92" i="111" s="1"/>
  <c r="S78" i="107"/>
  <c r="S29" i="107" s="1"/>
  <c r="S30" i="107" s="1"/>
  <c r="S31" i="107" s="1"/>
  <c r="S32" i="107" s="1"/>
  <c r="S33" i="107" s="1"/>
  <c r="S34" i="107" s="1"/>
  <c r="S35" i="107" s="1"/>
  <c r="S36" i="107" s="1"/>
  <c r="S37" i="107" s="1"/>
  <c r="S38" i="107" s="1"/>
  <c r="S39" i="107" s="1"/>
  <c r="S40" i="107" s="1"/>
  <c r="S41" i="107" s="1"/>
  <c r="S42" i="107" s="1"/>
  <c r="S43" i="107" s="1"/>
  <c r="S44" i="107" s="1"/>
  <c r="S45" i="107" s="1"/>
  <c r="S46" i="107" s="1"/>
  <c r="S47" i="107" s="1"/>
  <c r="S48" i="107" s="1"/>
  <c r="S49" i="107" s="1"/>
  <c r="S50" i="107" s="1"/>
  <c r="S51" i="107" s="1"/>
  <c r="S52" i="107" s="1"/>
  <c r="S53" i="107" s="1"/>
  <c r="S54" i="107" s="1"/>
  <c r="S55" i="107" s="1"/>
  <c r="S56" i="107" s="1"/>
  <c r="S57" i="107" s="1"/>
  <c r="S58" i="107" s="1"/>
  <c r="S59" i="107" s="1"/>
  <c r="S60" i="107" s="1"/>
  <c r="S61" i="107" s="1"/>
  <c r="S62" i="107" s="1"/>
  <c r="S63" i="107" s="1"/>
  <c r="S64" i="107" s="1"/>
  <c r="S65" i="107" s="1"/>
  <c r="S66" i="107" s="1"/>
  <c r="S67" i="107" s="1"/>
  <c r="S68" i="107" s="1"/>
  <c r="S69" i="107" s="1"/>
  <c r="S70" i="107" s="1"/>
  <c r="S71" i="107" s="1"/>
  <c r="S72" i="107" s="1"/>
  <c r="S73" i="107" s="1"/>
  <c r="S74" i="107" s="1"/>
  <c r="S75" i="107" s="1"/>
  <c r="S76" i="107" s="1"/>
  <c r="S77" i="107" s="1"/>
  <c r="O32" i="56"/>
  <c r="O33" i="56" s="1"/>
  <c r="O34" i="56" s="1"/>
  <c r="O35" i="56" s="1"/>
  <c r="O36" i="56" s="1"/>
  <c r="O37" i="56" s="1"/>
  <c r="O38" i="56" s="1"/>
  <c r="O39" i="56" s="1"/>
  <c r="O40" i="56" s="1"/>
  <c r="O41" i="56" s="1"/>
  <c r="O42" i="56" s="1"/>
  <c r="O43" i="56" s="1"/>
  <c r="O44" i="56" s="1"/>
  <c r="O45" i="56" s="1"/>
  <c r="P14" i="115"/>
  <c r="P15" i="115" s="1"/>
  <c r="P16" i="115" s="1"/>
  <c r="P17" i="115" s="1"/>
  <c r="P18" i="115" s="1"/>
  <c r="P19" i="115" s="1"/>
  <c r="P20" i="115" s="1"/>
  <c r="P21" i="115" s="1"/>
  <c r="P22" i="115" s="1"/>
  <c r="P23" i="115" s="1"/>
  <c r="P24" i="115" s="1"/>
  <c r="P25" i="115" s="1"/>
  <c r="P26" i="115" s="1"/>
  <c r="P27" i="115" s="1"/>
  <c r="U14" i="102"/>
  <c r="U15" i="102" s="1"/>
  <c r="U16" i="102" s="1"/>
  <c r="U17" i="102" s="1"/>
  <c r="U18" i="102" s="1"/>
  <c r="U19" i="102" s="1"/>
  <c r="U20" i="102" s="1"/>
  <c r="U21" i="102" s="1"/>
  <c r="U22" i="102" s="1"/>
  <c r="U23" i="102" s="1"/>
  <c r="U24" i="102" s="1"/>
  <c r="U25" i="102" s="1"/>
  <c r="U26" i="102" s="1"/>
  <c r="U27" i="102" s="1"/>
  <c r="C91" i="113"/>
  <c r="S32" i="56"/>
  <c r="S33" i="56" s="1"/>
  <c r="S34" i="56" s="1"/>
  <c r="S35" i="56" s="1"/>
  <c r="S36" i="56" s="1"/>
  <c r="S37" i="56" s="1"/>
  <c r="S38" i="56" s="1"/>
  <c r="S39" i="56" s="1"/>
  <c r="S40" i="56" s="1"/>
  <c r="S41" i="56" s="1"/>
  <c r="S42" i="56" s="1"/>
  <c r="S43" i="56" s="1"/>
  <c r="S44" i="56" s="1"/>
  <c r="S45" i="56" s="1"/>
  <c r="T14" i="115"/>
  <c r="T15" i="115" s="1"/>
  <c r="T16" i="115" s="1"/>
  <c r="T17" i="115" s="1"/>
  <c r="T18" i="115" s="1"/>
  <c r="T19" i="115" s="1"/>
  <c r="T20" i="115" s="1"/>
  <c r="T21" i="115" s="1"/>
  <c r="T22" i="115" s="1"/>
  <c r="T23" i="115" s="1"/>
  <c r="T24" i="115" s="1"/>
  <c r="T25" i="115" s="1"/>
  <c r="T26" i="115" s="1"/>
  <c r="T27" i="115" s="1"/>
  <c r="M14" i="117"/>
  <c r="M15" i="117" s="1"/>
  <c r="M16" i="117" s="1"/>
  <c r="M17" i="117" s="1"/>
  <c r="M18" i="117" s="1"/>
  <c r="M19" i="117" s="1"/>
  <c r="M20" i="117" s="1"/>
  <c r="M21" i="117" s="1"/>
  <c r="M22" i="117" s="1"/>
  <c r="M23" i="117" s="1"/>
  <c r="M24" i="117" s="1"/>
  <c r="M25" i="117" s="1"/>
  <c r="M26" i="117" s="1"/>
  <c r="M27" i="117" s="1"/>
  <c r="M14" i="109"/>
  <c r="M15" i="109" s="1"/>
  <c r="M16" i="109" s="1"/>
  <c r="M17" i="109" s="1"/>
  <c r="M18" i="109" s="1"/>
  <c r="M19" i="109" s="1"/>
  <c r="M20" i="109" s="1"/>
  <c r="M21" i="109" s="1"/>
  <c r="M22" i="109" s="1"/>
  <c r="M23" i="109" s="1"/>
  <c r="M24" i="109" s="1"/>
  <c r="M25" i="109" s="1"/>
  <c r="M26" i="109" s="1"/>
  <c r="M27" i="109" s="1"/>
  <c r="P14" i="113"/>
  <c r="P15" i="113" s="1"/>
  <c r="P16" i="113" s="1"/>
  <c r="P17" i="113" s="1"/>
  <c r="P18" i="113" s="1"/>
  <c r="P19" i="113" s="1"/>
  <c r="P20" i="113" s="1"/>
  <c r="P21" i="113" s="1"/>
  <c r="P22" i="113" s="1"/>
  <c r="P23" i="113" s="1"/>
  <c r="P24" i="113" s="1"/>
  <c r="P25" i="113" s="1"/>
  <c r="P26" i="113" s="1"/>
  <c r="P27" i="113" s="1"/>
  <c r="U14" i="109"/>
  <c r="U15" i="109" s="1"/>
  <c r="U16" i="109" s="1"/>
  <c r="U17" i="109" s="1"/>
  <c r="U18" i="109" s="1"/>
  <c r="U19" i="109" s="1"/>
  <c r="U20" i="109" s="1"/>
  <c r="U21" i="109" s="1"/>
  <c r="U22" i="109" s="1"/>
  <c r="U23" i="109" s="1"/>
  <c r="U24" i="109" s="1"/>
  <c r="U25" i="109" s="1"/>
  <c r="U26" i="109" s="1"/>
  <c r="U27" i="109" s="1"/>
  <c r="E90" i="115"/>
  <c r="G90" i="115"/>
  <c r="F90" i="115"/>
  <c r="D90" i="115"/>
  <c r="U14" i="117"/>
  <c r="U15" i="117" s="1"/>
  <c r="U16" i="117" s="1"/>
  <c r="U17" i="117" s="1"/>
  <c r="U18" i="117" s="1"/>
  <c r="U19" i="117" s="1"/>
  <c r="U20" i="117" s="1"/>
  <c r="U21" i="117" s="1"/>
  <c r="U22" i="117" s="1"/>
  <c r="U23" i="117" s="1"/>
  <c r="U24" i="117" s="1"/>
  <c r="U25" i="117" s="1"/>
  <c r="U26" i="117" s="1"/>
  <c r="U27" i="117" s="1"/>
  <c r="S14" i="103"/>
  <c r="S15" i="103" s="1"/>
  <c r="S16" i="103" s="1"/>
  <c r="S17" i="103" s="1"/>
  <c r="S18" i="103" s="1"/>
  <c r="S19" i="103" s="1"/>
  <c r="S20" i="103" s="1"/>
  <c r="S21" i="103" s="1"/>
  <c r="S22" i="103" s="1"/>
  <c r="S23" i="103" s="1"/>
  <c r="S24" i="103" s="1"/>
  <c r="S25" i="103" s="1"/>
  <c r="S26" i="103" s="1"/>
  <c r="S27" i="103" s="1"/>
  <c r="C86" i="109"/>
  <c r="G78" i="102"/>
  <c r="G78" i="103"/>
  <c r="G29" i="103" s="1"/>
  <c r="G30" i="103" s="1"/>
  <c r="G31" i="103" s="1"/>
  <c r="G32" i="103" s="1"/>
  <c r="G33" i="103" s="1"/>
  <c r="G34" i="103" s="1"/>
  <c r="G35" i="103" s="1"/>
  <c r="G36" i="103" s="1"/>
  <c r="G37" i="103" s="1"/>
  <c r="G38" i="103" s="1"/>
  <c r="G39" i="103" s="1"/>
  <c r="G40" i="103" s="1"/>
  <c r="G41" i="103" s="1"/>
  <c r="G42" i="103" s="1"/>
  <c r="G43" i="103" s="1"/>
  <c r="G44" i="103" s="1"/>
  <c r="G45" i="103" s="1"/>
  <c r="G46" i="103" s="1"/>
  <c r="G47" i="103" s="1"/>
  <c r="G48" i="103" s="1"/>
  <c r="G49" i="103" s="1"/>
  <c r="G50" i="103" s="1"/>
  <c r="G51" i="103" s="1"/>
  <c r="G52" i="103" s="1"/>
  <c r="G53" i="103" s="1"/>
  <c r="G54" i="103" s="1"/>
  <c r="G55" i="103" s="1"/>
  <c r="G56" i="103" s="1"/>
  <c r="G57" i="103" s="1"/>
  <c r="G58" i="103" s="1"/>
  <c r="G59" i="103" s="1"/>
  <c r="G60" i="103" s="1"/>
  <c r="G61" i="103" s="1"/>
  <c r="G62" i="103" s="1"/>
  <c r="G63" i="103" s="1"/>
  <c r="G64" i="103" s="1"/>
  <c r="G65" i="103" s="1"/>
  <c r="G66" i="103" s="1"/>
  <c r="G67" i="103" s="1"/>
  <c r="G68" i="103" s="1"/>
  <c r="G69" i="103" s="1"/>
  <c r="G70" i="103" s="1"/>
  <c r="G71" i="103" s="1"/>
  <c r="G72" i="103" s="1"/>
  <c r="G73" i="103" s="1"/>
  <c r="G74" i="103" s="1"/>
  <c r="G75" i="103" s="1"/>
  <c r="G76" i="103" s="1"/>
  <c r="G77" i="103" s="1"/>
  <c r="G78" i="113"/>
  <c r="G29" i="113" s="1"/>
  <c r="G30" i="113" s="1"/>
  <c r="G31" i="113" s="1"/>
  <c r="G32" i="113" s="1"/>
  <c r="G33" i="113" s="1"/>
  <c r="G34" i="113" s="1"/>
  <c r="G35" i="113" s="1"/>
  <c r="G36" i="113" s="1"/>
  <c r="G37" i="113" s="1"/>
  <c r="G38" i="113" s="1"/>
  <c r="G39" i="113" s="1"/>
  <c r="G40" i="113" s="1"/>
  <c r="G41" i="113" s="1"/>
  <c r="G42" i="113" s="1"/>
  <c r="G43" i="113" s="1"/>
  <c r="G44" i="113" s="1"/>
  <c r="G45" i="113" s="1"/>
  <c r="G46" i="113" s="1"/>
  <c r="G47" i="113" s="1"/>
  <c r="G48" i="113" s="1"/>
  <c r="G49" i="113" s="1"/>
  <c r="G50" i="113" s="1"/>
  <c r="G51" i="113" s="1"/>
  <c r="G52" i="113" s="1"/>
  <c r="G53" i="113" s="1"/>
  <c r="G54" i="113" s="1"/>
  <c r="G55" i="113" s="1"/>
  <c r="G56" i="113" s="1"/>
  <c r="G57" i="113" s="1"/>
  <c r="G58" i="113" s="1"/>
  <c r="G59" i="113" s="1"/>
  <c r="G60" i="113" s="1"/>
  <c r="G61" i="113" s="1"/>
  <c r="G62" i="113" s="1"/>
  <c r="G63" i="113" s="1"/>
  <c r="G64" i="113" s="1"/>
  <c r="G65" i="113" s="1"/>
  <c r="G66" i="113" s="1"/>
  <c r="G67" i="113" s="1"/>
  <c r="G68" i="113" s="1"/>
  <c r="G69" i="113" s="1"/>
  <c r="G70" i="113" s="1"/>
  <c r="G71" i="113" s="1"/>
  <c r="G72" i="113" s="1"/>
  <c r="G73" i="113" s="1"/>
  <c r="G74" i="113" s="1"/>
  <c r="G75" i="113" s="1"/>
  <c r="G76" i="113" s="1"/>
  <c r="G77" i="113" s="1"/>
  <c r="G78" i="111"/>
  <c r="G29" i="111" s="1"/>
  <c r="G30" i="111" s="1"/>
  <c r="G31" i="111" s="1"/>
  <c r="G32" i="111" s="1"/>
  <c r="G33" i="111" s="1"/>
  <c r="G34" i="111" s="1"/>
  <c r="G35" i="111" s="1"/>
  <c r="G36" i="111" s="1"/>
  <c r="G37" i="111" s="1"/>
  <c r="G38" i="111" s="1"/>
  <c r="G39" i="111" s="1"/>
  <c r="G40" i="111" s="1"/>
  <c r="G41" i="111" s="1"/>
  <c r="G42" i="111" s="1"/>
  <c r="G43" i="111" s="1"/>
  <c r="G44" i="111" s="1"/>
  <c r="G45" i="111" s="1"/>
  <c r="G46" i="111" s="1"/>
  <c r="G47" i="111" s="1"/>
  <c r="G48" i="111" s="1"/>
  <c r="G49" i="111" s="1"/>
  <c r="G50" i="111" s="1"/>
  <c r="G51" i="111" s="1"/>
  <c r="G52" i="111" s="1"/>
  <c r="G53" i="111" s="1"/>
  <c r="G54" i="111" s="1"/>
  <c r="G55" i="111" s="1"/>
  <c r="G56" i="111" s="1"/>
  <c r="G57" i="111" s="1"/>
  <c r="G58" i="111" s="1"/>
  <c r="G59" i="111" s="1"/>
  <c r="G60" i="111" s="1"/>
  <c r="G61" i="111" s="1"/>
  <c r="G62" i="111" s="1"/>
  <c r="G63" i="111" s="1"/>
  <c r="G64" i="111" s="1"/>
  <c r="G65" i="111" s="1"/>
  <c r="G66" i="111" s="1"/>
  <c r="G67" i="111" s="1"/>
  <c r="G68" i="111" s="1"/>
  <c r="G69" i="111" s="1"/>
  <c r="G70" i="111" s="1"/>
  <c r="G71" i="111" s="1"/>
  <c r="G72" i="111" s="1"/>
  <c r="G73" i="111" s="1"/>
  <c r="G74" i="111" s="1"/>
  <c r="G75" i="111" s="1"/>
  <c r="G76" i="111" s="1"/>
  <c r="G77" i="111" s="1"/>
  <c r="G78" i="107"/>
  <c r="G29" i="107" s="1"/>
  <c r="G30" i="107" s="1"/>
  <c r="G31" i="107" s="1"/>
  <c r="G32" i="107" s="1"/>
  <c r="G33" i="107" s="1"/>
  <c r="G34" i="107" s="1"/>
  <c r="G35" i="107" s="1"/>
  <c r="G36" i="107" s="1"/>
  <c r="G37" i="107" s="1"/>
  <c r="G38" i="107" s="1"/>
  <c r="G39" i="107" s="1"/>
  <c r="G40" i="107" s="1"/>
  <c r="G41" i="107" s="1"/>
  <c r="G42" i="107" s="1"/>
  <c r="G43" i="107" s="1"/>
  <c r="G44" i="107" s="1"/>
  <c r="G45" i="107" s="1"/>
  <c r="G46" i="107" s="1"/>
  <c r="G47" i="107" s="1"/>
  <c r="G48" i="107" s="1"/>
  <c r="G49" i="107" s="1"/>
  <c r="G50" i="107" s="1"/>
  <c r="G51" i="107" s="1"/>
  <c r="G52" i="107" s="1"/>
  <c r="G53" i="107" s="1"/>
  <c r="G54" i="107" s="1"/>
  <c r="G55" i="107" s="1"/>
  <c r="G56" i="107" s="1"/>
  <c r="G57" i="107" s="1"/>
  <c r="G58" i="107" s="1"/>
  <c r="G59" i="107" s="1"/>
  <c r="G60" i="107" s="1"/>
  <c r="G61" i="107" s="1"/>
  <c r="G62" i="107" s="1"/>
  <c r="G63" i="107" s="1"/>
  <c r="G64" i="107" s="1"/>
  <c r="G65" i="107" s="1"/>
  <c r="G66" i="107" s="1"/>
  <c r="G67" i="107" s="1"/>
  <c r="G68" i="107" s="1"/>
  <c r="G69" i="107" s="1"/>
  <c r="G70" i="107" s="1"/>
  <c r="G71" i="107" s="1"/>
  <c r="G72" i="107" s="1"/>
  <c r="G73" i="107" s="1"/>
  <c r="G74" i="107" s="1"/>
  <c r="G75" i="107" s="1"/>
  <c r="G76" i="107" s="1"/>
  <c r="G77" i="107" s="1"/>
  <c r="G78" i="109"/>
  <c r="C87" i="109" s="1"/>
  <c r="G78" i="117"/>
  <c r="G29" i="117" s="1"/>
  <c r="G30" i="117" s="1"/>
  <c r="G31" i="117" s="1"/>
  <c r="G32" i="117" s="1"/>
  <c r="G33" i="117" s="1"/>
  <c r="G34" i="117" s="1"/>
  <c r="G35" i="117" s="1"/>
  <c r="G36" i="117" s="1"/>
  <c r="G37" i="117" s="1"/>
  <c r="G38" i="117" s="1"/>
  <c r="G39" i="117" s="1"/>
  <c r="G40" i="117" s="1"/>
  <c r="G41" i="117" s="1"/>
  <c r="G42" i="117" s="1"/>
  <c r="G43" i="117" s="1"/>
  <c r="G44" i="117" s="1"/>
  <c r="G45" i="117" s="1"/>
  <c r="G46" i="117" s="1"/>
  <c r="G47" i="117" s="1"/>
  <c r="G48" i="117" s="1"/>
  <c r="G49" i="117" s="1"/>
  <c r="G50" i="117" s="1"/>
  <c r="G51" i="117" s="1"/>
  <c r="G52" i="117" s="1"/>
  <c r="G53" i="117" s="1"/>
  <c r="G54" i="117" s="1"/>
  <c r="G55" i="117" s="1"/>
  <c r="G56" i="117" s="1"/>
  <c r="G57" i="117" s="1"/>
  <c r="G58" i="117" s="1"/>
  <c r="G59" i="117" s="1"/>
  <c r="G60" i="117" s="1"/>
  <c r="G61" i="117" s="1"/>
  <c r="G62" i="117" s="1"/>
  <c r="G63" i="117" s="1"/>
  <c r="G64" i="117" s="1"/>
  <c r="G65" i="117" s="1"/>
  <c r="G66" i="117" s="1"/>
  <c r="G67" i="117" s="1"/>
  <c r="G68" i="117" s="1"/>
  <c r="G69" i="117" s="1"/>
  <c r="G70" i="117" s="1"/>
  <c r="G71" i="117" s="1"/>
  <c r="G72" i="117" s="1"/>
  <c r="G73" i="117" s="1"/>
  <c r="G74" i="117" s="1"/>
  <c r="G75" i="117" s="1"/>
  <c r="G76" i="117" s="1"/>
  <c r="G77" i="117" s="1"/>
  <c r="G78" i="115"/>
  <c r="G29" i="115" s="1"/>
  <c r="G30" i="115" s="1"/>
  <c r="G31" i="115" s="1"/>
  <c r="G32" i="115" s="1"/>
  <c r="G33" i="115" s="1"/>
  <c r="G34" i="115" s="1"/>
  <c r="G35" i="115" s="1"/>
  <c r="G36" i="115" s="1"/>
  <c r="G37" i="115" s="1"/>
  <c r="G38" i="115" s="1"/>
  <c r="G39" i="115" s="1"/>
  <c r="G40" i="115" s="1"/>
  <c r="G41" i="115" s="1"/>
  <c r="G42" i="115" s="1"/>
  <c r="G43" i="115" s="1"/>
  <c r="G44" i="115" s="1"/>
  <c r="G45" i="115" s="1"/>
  <c r="G46" i="115" s="1"/>
  <c r="G47" i="115" s="1"/>
  <c r="G48" i="115" s="1"/>
  <c r="G49" i="115" s="1"/>
  <c r="G50" i="115" s="1"/>
  <c r="G51" i="115" s="1"/>
  <c r="G52" i="115" s="1"/>
  <c r="G53" i="115" s="1"/>
  <c r="G54" i="115" s="1"/>
  <c r="G55" i="115" s="1"/>
  <c r="G56" i="115" s="1"/>
  <c r="G57" i="115" s="1"/>
  <c r="G58" i="115" s="1"/>
  <c r="G59" i="115" s="1"/>
  <c r="G60" i="115" s="1"/>
  <c r="G61" i="115" s="1"/>
  <c r="G62" i="115" s="1"/>
  <c r="G63" i="115" s="1"/>
  <c r="G64" i="115" s="1"/>
  <c r="G65" i="115" s="1"/>
  <c r="G66" i="115" s="1"/>
  <c r="G67" i="115" s="1"/>
  <c r="G68" i="115" s="1"/>
  <c r="G69" i="115" s="1"/>
  <c r="G70" i="115" s="1"/>
  <c r="G71" i="115" s="1"/>
  <c r="G72" i="115" s="1"/>
  <c r="G73" i="115" s="1"/>
  <c r="G74" i="115" s="1"/>
  <c r="G75" i="115" s="1"/>
  <c r="G76" i="115" s="1"/>
  <c r="G77" i="115" s="1"/>
  <c r="G29" i="102"/>
  <c r="G30" i="102" s="1"/>
  <c r="G31" i="102" s="1"/>
  <c r="G32" i="102" s="1"/>
  <c r="G33" i="102" s="1"/>
  <c r="G34" i="102" s="1"/>
  <c r="G35" i="102" s="1"/>
  <c r="G36" i="102" s="1"/>
  <c r="G37" i="102" s="1"/>
  <c r="G38" i="102" s="1"/>
  <c r="G39" i="102" s="1"/>
  <c r="G40" i="102" s="1"/>
  <c r="G41" i="102" s="1"/>
  <c r="G42" i="102" s="1"/>
  <c r="G43" i="102" s="1"/>
  <c r="G44" i="102" s="1"/>
  <c r="G45" i="102" s="1"/>
  <c r="G46" i="102" s="1"/>
  <c r="G47" i="102" s="1"/>
  <c r="G48" i="102" s="1"/>
  <c r="G49" i="102" s="1"/>
  <c r="G50" i="102" s="1"/>
  <c r="G51" i="102" s="1"/>
  <c r="G52" i="102" s="1"/>
  <c r="G53" i="102" s="1"/>
  <c r="G54" i="102" s="1"/>
  <c r="G55" i="102" s="1"/>
  <c r="G56" i="102" s="1"/>
  <c r="G57" i="102" s="1"/>
  <c r="G58" i="102" s="1"/>
  <c r="G59" i="102" s="1"/>
  <c r="G60" i="102" s="1"/>
  <c r="G61" i="102" s="1"/>
  <c r="G62" i="102" s="1"/>
  <c r="G63" i="102" s="1"/>
  <c r="G64" i="102" s="1"/>
  <c r="G65" i="102" s="1"/>
  <c r="G66" i="102" s="1"/>
  <c r="G67" i="102" s="1"/>
  <c r="G68" i="102" s="1"/>
  <c r="G69" i="102" s="1"/>
  <c r="G70" i="102" s="1"/>
  <c r="G71" i="102" s="1"/>
  <c r="G72" i="102" s="1"/>
  <c r="G73" i="102" s="1"/>
  <c r="G74" i="102" s="1"/>
  <c r="G75" i="102" s="1"/>
  <c r="G76" i="102" s="1"/>
  <c r="G77" i="102" s="1"/>
  <c r="G14" i="111"/>
  <c r="G15" i="111" s="1"/>
  <c r="G16" i="111" s="1"/>
  <c r="G17" i="111" s="1"/>
  <c r="G18" i="111" s="1"/>
  <c r="G19" i="111" s="1"/>
  <c r="G20" i="111" s="1"/>
  <c r="G21" i="111" s="1"/>
  <c r="G22" i="111" s="1"/>
  <c r="G23" i="111" s="1"/>
  <c r="G24" i="111" s="1"/>
  <c r="G25" i="111" s="1"/>
  <c r="G26" i="111" s="1"/>
  <c r="G27" i="111" s="1"/>
  <c r="G14" i="107"/>
  <c r="G15" i="107" s="1"/>
  <c r="G16" i="107" s="1"/>
  <c r="G17" i="107" s="1"/>
  <c r="G18" i="107" s="1"/>
  <c r="G19" i="107" s="1"/>
  <c r="G20" i="107" s="1"/>
  <c r="G21" i="107" s="1"/>
  <c r="G22" i="107" s="1"/>
  <c r="G23" i="107" s="1"/>
  <c r="G24" i="107" s="1"/>
  <c r="G25" i="107" s="1"/>
  <c r="G26" i="107" s="1"/>
  <c r="G27" i="107" s="1"/>
  <c r="C86" i="113"/>
  <c r="E78" i="117"/>
  <c r="E29" i="117" s="1"/>
  <c r="E30" i="117" s="1"/>
  <c r="E31" i="117" s="1"/>
  <c r="E32" i="117" s="1"/>
  <c r="E33" i="117" s="1"/>
  <c r="E34" i="117" s="1"/>
  <c r="E35" i="117" s="1"/>
  <c r="E36" i="117" s="1"/>
  <c r="E37" i="117" s="1"/>
  <c r="E38" i="117" s="1"/>
  <c r="E39" i="117" s="1"/>
  <c r="E40" i="117" s="1"/>
  <c r="E41" i="117" s="1"/>
  <c r="E42" i="117" s="1"/>
  <c r="E43" i="117" s="1"/>
  <c r="E44" i="117" s="1"/>
  <c r="E45" i="117" s="1"/>
  <c r="E46" i="117" s="1"/>
  <c r="E47" i="117" s="1"/>
  <c r="E48" i="117" s="1"/>
  <c r="E49" i="117" s="1"/>
  <c r="E50" i="117" s="1"/>
  <c r="E51" i="117" s="1"/>
  <c r="E52" i="117" s="1"/>
  <c r="E53" i="117" s="1"/>
  <c r="E54" i="117" s="1"/>
  <c r="E55" i="117" s="1"/>
  <c r="E56" i="117" s="1"/>
  <c r="E57" i="117" s="1"/>
  <c r="E58" i="117" s="1"/>
  <c r="E59" i="117" s="1"/>
  <c r="E60" i="117" s="1"/>
  <c r="E61" i="117" s="1"/>
  <c r="E62" i="117" s="1"/>
  <c r="E63" i="117" s="1"/>
  <c r="E64" i="117" s="1"/>
  <c r="E65" i="117" s="1"/>
  <c r="E66" i="117" s="1"/>
  <c r="E67" i="117" s="1"/>
  <c r="E68" i="117" s="1"/>
  <c r="E69" i="117" s="1"/>
  <c r="E70" i="117" s="1"/>
  <c r="E71" i="117" s="1"/>
  <c r="E72" i="117" s="1"/>
  <c r="E73" i="117" s="1"/>
  <c r="E74" i="117" s="1"/>
  <c r="E75" i="117" s="1"/>
  <c r="E76" i="117" s="1"/>
  <c r="E77" i="117" s="1"/>
  <c r="E78" i="115"/>
  <c r="E29" i="115" s="1"/>
  <c r="E30" i="115" s="1"/>
  <c r="E31" i="115" s="1"/>
  <c r="E32" i="115" s="1"/>
  <c r="E33" i="115" s="1"/>
  <c r="E34" i="115" s="1"/>
  <c r="E35" i="115" s="1"/>
  <c r="E36" i="115" s="1"/>
  <c r="E37" i="115" s="1"/>
  <c r="E38" i="115" s="1"/>
  <c r="E39" i="115" s="1"/>
  <c r="E40" i="115" s="1"/>
  <c r="E41" i="115" s="1"/>
  <c r="E42" i="115" s="1"/>
  <c r="E43" i="115" s="1"/>
  <c r="E44" i="115" s="1"/>
  <c r="E45" i="115" s="1"/>
  <c r="E46" i="115" s="1"/>
  <c r="E47" i="115" s="1"/>
  <c r="E48" i="115" s="1"/>
  <c r="E49" i="115" s="1"/>
  <c r="E50" i="115" s="1"/>
  <c r="E51" i="115" s="1"/>
  <c r="E52" i="115" s="1"/>
  <c r="E53" i="115" s="1"/>
  <c r="E54" i="115" s="1"/>
  <c r="E55" i="115" s="1"/>
  <c r="E56" i="115" s="1"/>
  <c r="E57" i="115" s="1"/>
  <c r="E58" i="115" s="1"/>
  <c r="E59" i="115" s="1"/>
  <c r="E60" i="115" s="1"/>
  <c r="E61" i="115" s="1"/>
  <c r="E62" i="115" s="1"/>
  <c r="E63" i="115" s="1"/>
  <c r="E64" i="115" s="1"/>
  <c r="E65" i="115" s="1"/>
  <c r="E66" i="115" s="1"/>
  <c r="E67" i="115" s="1"/>
  <c r="E68" i="115" s="1"/>
  <c r="E69" i="115" s="1"/>
  <c r="E70" i="115" s="1"/>
  <c r="E71" i="115" s="1"/>
  <c r="E72" i="115" s="1"/>
  <c r="E73" i="115" s="1"/>
  <c r="E74" i="115" s="1"/>
  <c r="E75" i="115" s="1"/>
  <c r="E76" i="115" s="1"/>
  <c r="E77" i="115" s="1"/>
  <c r="E78" i="109"/>
  <c r="E29" i="109" s="1"/>
  <c r="E30" i="109" s="1"/>
  <c r="E31" i="109" s="1"/>
  <c r="E32" i="109" s="1"/>
  <c r="E33" i="109" s="1"/>
  <c r="E34" i="109" s="1"/>
  <c r="E35" i="109" s="1"/>
  <c r="E36" i="109" s="1"/>
  <c r="E37" i="109" s="1"/>
  <c r="E38" i="109" s="1"/>
  <c r="E39" i="109" s="1"/>
  <c r="E40" i="109" s="1"/>
  <c r="E41" i="109" s="1"/>
  <c r="E42" i="109" s="1"/>
  <c r="E43" i="109" s="1"/>
  <c r="E44" i="109" s="1"/>
  <c r="E45" i="109" s="1"/>
  <c r="E46" i="109" s="1"/>
  <c r="E47" i="109" s="1"/>
  <c r="E48" i="109" s="1"/>
  <c r="E49" i="109" s="1"/>
  <c r="E50" i="109" s="1"/>
  <c r="E51" i="109" s="1"/>
  <c r="E52" i="109" s="1"/>
  <c r="E53" i="109" s="1"/>
  <c r="E54" i="109" s="1"/>
  <c r="E55" i="109" s="1"/>
  <c r="E56" i="109" s="1"/>
  <c r="E57" i="109" s="1"/>
  <c r="E58" i="109" s="1"/>
  <c r="E59" i="109" s="1"/>
  <c r="E60" i="109" s="1"/>
  <c r="E61" i="109" s="1"/>
  <c r="E62" i="109" s="1"/>
  <c r="E63" i="109" s="1"/>
  <c r="E64" i="109" s="1"/>
  <c r="E65" i="109" s="1"/>
  <c r="E66" i="109" s="1"/>
  <c r="E67" i="109" s="1"/>
  <c r="E68" i="109" s="1"/>
  <c r="E69" i="109" s="1"/>
  <c r="E70" i="109" s="1"/>
  <c r="E71" i="109" s="1"/>
  <c r="E72" i="109" s="1"/>
  <c r="E73" i="109" s="1"/>
  <c r="E74" i="109" s="1"/>
  <c r="E75" i="109" s="1"/>
  <c r="E76" i="109" s="1"/>
  <c r="E77" i="109" s="1"/>
  <c r="E78" i="103"/>
  <c r="C87" i="103" s="1"/>
  <c r="E78" i="102"/>
  <c r="E29" i="102" s="1"/>
  <c r="E30" i="102" s="1"/>
  <c r="E31" i="102" s="1"/>
  <c r="E32" i="102" s="1"/>
  <c r="E33" i="102" s="1"/>
  <c r="E34" i="102" s="1"/>
  <c r="E35" i="102" s="1"/>
  <c r="E36" i="102" s="1"/>
  <c r="E37" i="102" s="1"/>
  <c r="E38" i="102" s="1"/>
  <c r="E39" i="102" s="1"/>
  <c r="E40" i="102" s="1"/>
  <c r="E41" i="102" s="1"/>
  <c r="E42" i="102" s="1"/>
  <c r="E43" i="102" s="1"/>
  <c r="E44" i="102" s="1"/>
  <c r="E45" i="102" s="1"/>
  <c r="E46" i="102" s="1"/>
  <c r="E47" i="102" s="1"/>
  <c r="E48" i="102" s="1"/>
  <c r="E49" i="102" s="1"/>
  <c r="E50" i="102" s="1"/>
  <c r="E51" i="102" s="1"/>
  <c r="E52" i="102" s="1"/>
  <c r="E53" i="102" s="1"/>
  <c r="E54" i="102" s="1"/>
  <c r="E55" i="102" s="1"/>
  <c r="E56" i="102" s="1"/>
  <c r="E57" i="102" s="1"/>
  <c r="E58" i="102" s="1"/>
  <c r="E59" i="102" s="1"/>
  <c r="E60" i="102" s="1"/>
  <c r="E61" i="102" s="1"/>
  <c r="E62" i="102" s="1"/>
  <c r="E63" i="102" s="1"/>
  <c r="E64" i="102" s="1"/>
  <c r="E65" i="102" s="1"/>
  <c r="E66" i="102" s="1"/>
  <c r="E67" i="102" s="1"/>
  <c r="E68" i="102" s="1"/>
  <c r="E69" i="102" s="1"/>
  <c r="E70" i="102" s="1"/>
  <c r="E71" i="102" s="1"/>
  <c r="E72" i="102" s="1"/>
  <c r="E73" i="102" s="1"/>
  <c r="E74" i="102" s="1"/>
  <c r="E75" i="102" s="1"/>
  <c r="E76" i="102" s="1"/>
  <c r="E77" i="102" s="1"/>
  <c r="E78" i="113"/>
  <c r="E29" i="113" s="1"/>
  <c r="E30" i="113" s="1"/>
  <c r="E31" i="113" s="1"/>
  <c r="E32" i="113" s="1"/>
  <c r="E33" i="113" s="1"/>
  <c r="E34" i="113" s="1"/>
  <c r="E35" i="113" s="1"/>
  <c r="E36" i="113" s="1"/>
  <c r="E37" i="113" s="1"/>
  <c r="E38" i="113" s="1"/>
  <c r="E39" i="113" s="1"/>
  <c r="E40" i="113" s="1"/>
  <c r="E41" i="113" s="1"/>
  <c r="E42" i="113" s="1"/>
  <c r="E43" i="113" s="1"/>
  <c r="E44" i="113" s="1"/>
  <c r="E45" i="113" s="1"/>
  <c r="E46" i="113" s="1"/>
  <c r="E47" i="113" s="1"/>
  <c r="E48" i="113" s="1"/>
  <c r="E49" i="113" s="1"/>
  <c r="E50" i="113" s="1"/>
  <c r="E51" i="113" s="1"/>
  <c r="E52" i="113" s="1"/>
  <c r="E53" i="113" s="1"/>
  <c r="E54" i="113" s="1"/>
  <c r="E55" i="113" s="1"/>
  <c r="E56" i="113" s="1"/>
  <c r="E57" i="113" s="1"/>
  <c r="E58" i="113" s="1"/>
  <c r="E59" i="113" s="1"/>
  <c r="E60" i="113" s="1"/>
  <c r="E61" i="113" s="1"/>
  <c r="E62" i="113" s="1"/>
  <c r="E63" i="113" s="1"/>
  <c r="E64" i="113" s="1"/>
  <c r="E65" i="113" s="1"/>
  <c r="E66" i="113" s="1"/>
  <c r="E67" i="113" s="1"/>
  <c r="E68" i="113" s="1"/>
  <c r="E69" i="113" s="1"/>
  <c r="E70" i="113" s="1"/>
  <c r="E71" i="113" s="1"/>
  <c r="E72" i="113" s="1"/>
  <c r="E73" i="113" s="1"/>
  <c r="E74" i="113" s="1"/>
  <c r="E75" i="113" s="1"/>
  <c r="E76" i="113" s="1"/>
  <c r="E77" i="113" s="1"/>
  <c r="E78" i="111"/>
  <c r="E29" i="111" s="1"/>
  <c r="E30" i="111" s="1"/>
  <c r="E31" i="111" s="1"/>
  <c r="E32" i="111" s="1"/>
  <c r="E33" i="111" s="1"/>
  <c r="E34" i="111" s="1"/>
  <c r="E35" i="111" s="1"/>
  <c r="E36" i="111" s="1"/>
  <c r="E37" i="111" s="1"/>
  <c r="E38" i="111" s="1"/>
  <c r="E39" i="111" s="1"/>
  <c r="E40" i="111" s="1"/>
  <c r="E41" i="111" s="1"/>
  <c r="E42" i="111" s="1"/>
  <c r="E43" i="111" s="1"/>
  <c r="E44" i="111" s="1"/>
  <c r="E45" i="111" s="1"/>
  <c r="E46" i="111" s="1"/>
  <c r="E47" i="111" s="1"/>
  <c r="E48" i="111" s="1"/>
  <c r="E49" i="111" s="1"/>
  <c r="E50" i="111" s="1"/>
  <c r="E51" i="111" s="1"/>
  <c r="E52" i="111" s="1"/>
  <c r="E53" i="111" s="1"/>
  <c r="E54" i="111" s="1"/>
  <c r="E55" i="111" s="1"/>
  <c r="E56" i="111" s="1"/>
  <c r="E57" i="111" s="1"/>
  <c r="E58" i="111" s="1"/>
  <c r="E59" i="111" s="1"/>
  <c r="E60" i="111" s="1"/>
  <c r="E61" i="111" s="1"/>
  <c r="E62" i="111" s="1"/>
  <c r="E63" i="111" s="1"/>
  <c r="E64" i="111" s="1"/>
  <c r="E65" i="111" s="1"/>
  <c r="E66" i="111" s="1"/>
  <c r="E67" i="111" s="1"/>
  <c r="E68" i="111" s="1"/>
  <c r="E69" i="111" s="1"/>
  <c r="E70" i="111" s="1"/>
  <c r="E71" i="111" s="1"/>
  <c r="E72" i="111" s="1"/>
  <c r="E73" i="111" s="1"/>
  <c r="E74" i="111" s="1"/>
  <c r="E75" i="111" s="1"/>
  <c r="E76" i="111" s="1"/>
  <c r="E77" i="111" s="1"/>
  <c r="E78" i="107"/>
  <c r="E29" i="107" s="1"/>
  <c r="E30" i="107" s="1"/>
  <c r="E31" i="107" s="1"/>
  <c r="E32" i="107" s="1"/>
  <c r="E33" i="107" s="1"/>
  <c r="E34" i="107" s="1"/>
  <c r="E35" i="107" s="1"/>
  <c r="E36" i="107" s="1"/>
  <c r="E37" i="107" s="1"/>
  <c r="E38" i="107" s="1"/>
  <c r="E39" i="107" s="1"/>
  <c r="E40" i="107" s="1"/>
  <c r="E41" i="107" s="1"/>
  <c r="E42" i="107" s="1"/>
  <c r="E43" i="107" s="1"/>
  <c r="E44" i="107" s="1"/>
  <c r="E45" i="107" s="1"/>
  <c r="E46" i="107" s="1"/>
  <c r="E47" i="107" s="1"/>
  <c r="E48" i="107" s="1"/>
  <c r="E49" i="107" s="1"/>
  <c r="E50" i="107" s="1"/>
  <c r="E51" i="107" s="1"/>
  <c r="E52" i="107" s="1"/>
  <c r="E53" i="107" s="1"/>
  <c r="E54" i="107" s="1"/>
  <c r="E55" i="107" s="1"/>
  <c r="E56" i="107" s="1"/>
  <c r="E57" i="107" s="1"/>
  <c r="E58" i="107" s="1"/>
  <c r="E59" i="107" s="1"/>
  <c r="E60" i="107" s="1"/>
  <c r="E61" i="107" s="1"/>
  <c r="E62" i="107" s="1"/>
  <c r="E63" i="107" s="1"/>
  <c r="E64" i="107" s="1"/>
  <c r="E65" i="107" s="1"/>
  <c r="E66" i="107" s="1"/>
  <c r="E67" i="107" s="1"/>
  <c r="E68" i="107" s="1"/>
  <c r="E69" i="107" s="1"/>
  <c r="E70" i="107" s="1"/>
  <c r="E71" i="107" s="1"/>
  <c r="E72" i="107" s="1"/>
  <c r="E73" i="107" s="1"/>
  <c r="E74" i="107" s="1"/>
  <c r="E75" i="107" s="1"/>
  <c r="E76" i="107" s="1"/>
  <c r="E77" i="107" s="1"/>
  <c r="F78" i="102"/>
  <c r="F29" i="102" s="1"/>
  <c r="F30" i="102" s="1"/>
  <c r="F31" i="102" s="1"/>
  <c r="F32" i="102" s="1"/>
  <c r="F33" i="102" s="1"/>
  <c r="F34" i="102" s="1"/>
  <c r="F35" i="102" s="1"/>
  <c r="F36" i="102" s="1"/>
  <c r="F37" i="102" s="1"/>
  <c r="F38" i="102" s="1"/>
  <c r="F39" i="102" s="1"/>
  <c r="F40" i="102" s="1"/>
  <c r="F41" i="102" s="1"/>
  <c r="F42" i="102" s="1"/>
  <c r="F43" i="102" s="1"/>
  <c r="F44" i="102" s="1"/>
  <c r="F45" i="102" s="1"/>
  <c r="F46" i="102" s="1"/>
  <c r="F47" i="102" s="1"/>
  <c r="F48" i="102" s="1"/>
  <c r="F49" i="102" s="1"/>
  <c r="F50" i="102" s="1"/>
  <c r="F51" i="102" s="1"/>
  <c r="F52" i="102" s="1"/>
  <c r="F53" i="102" s="1"/>
  <c r="F54" i="102" s="1"/>
  <c r="F55" i="102" s="1"/>
  <c r="F56" i="102" s="1"/>
  <c r="F57" i="102" s="1"/>
  <c r="F58" i="102" s="1"/>
  <c r="F59" i="102" s="1"/>
  <c r="F60" i="102" s="1"/>
  <c r="F61" i="102" s="1"/>
  <c r="F62" i="102" s="1"/>
  <c r="F63" i="102" s="1"/>
  <c r="F64" i="102" s="1"/>
  <c r="F65" i="102" s="1"/>
  <c r="F66" i="102" s="1"/>
  <c r="F67" i="102" s="1"/>
  <c r="F68" i="102" s="1"/>
  <c r="F69" i="102" s="1"/>
  <c r="F70" i="102" s="1"/>
  <c r="F71" i="102" s="1"/>
  <c r="F72" i="102" s="1"/>
  <c r="F73" i="102" s="1"/>
  <c r="F74" i="102" s="1"/>
  <c r="F75" i="102" s="1"/>
  <c r="F76" i="102" s="1"/>
  <c r="F77" i="102" s="1"/>
  <c r="F78" i="113"/>
  <c r="F29" i="113" s="1"/>
  <c r="F30" i="113" s="1"/>
  <c r="F31" i="113" s="1"/>
  <c r="F32" i="113" s="1"/>
  <c r="F33" i="113" s="1"/>
  <c r="F34" i="113" s="1"/>
  <c r="F35" i="113" s="1"/>
  <c r="F36" i="113" s="1"/>
  <c r="F37" i="113" s="1"/>
  <c r="F38" i="113" s="1"/>
  <c r="F39" i="113" s="1"/>
  <c r="F40" i="113" s="1"/>
  <c r="F41" i="113" s="1"/>
  <c r="F42" i="113" s="1"/>
  <c r="F43" i="113" s="1"/>
  <c r="F44" i="113" s="1"/>
  <c r="F45" i="113" s="1"/>
  <c r="F46" i="113" s="1"/>
  <c r="F47" i="113" s="1"/>
  <c r="F48" i="113" s="1"/>
  <c r="F49" i="113" s="1"/>
  <c r="F50" i="113" s="1"/>
  <c r="F51" i="113" s="1"/>
  <c r="F52" i="113" s="1"/>
  <c r="F53" i="113" s="1"/>
  <c r="F54" i="113" s="1"/>
  <c r="F55" i="113" s="1"/>
  <c r="F56" i="113" s="1"/>
  <c r="F57" i="113" s="1"/>
  <c r="F58" i="113" s="1"/>
  <c r="F59" i="113" s="1"/>
  <c r="F60" i="113" s="1"/>
  <c r="F61" i="113" s="1"/>
  <c r="F62" i="113" s="1"/>
  <c r="F63" i="113" s="1"/>
  <c r="F64" i="113" s="1"/>
  <c r="F65" i="113" s="1"/>
  <c r="F66" i="113" s="1"/>
  <c r="F67" i="113" s="1"/>
  <c r="F68" i="113" s="1"/>
  <c r="F69" i="113" s="1"/>
  <c r="F70" i="113" s="1"/>
  <c r="F71" i="113" s="1"/>
  <c r="F72" i="113" s="1"/>
  <c r="F73" i="113" s="1"/>
  <c r="F74" i="113" s="1"/>
  <c r="F75" i="113" s="1"/>
  <c r="F76" i="113" s="1"/>
  <c r="F77" i="113" s="1"/>
  <c r="F78" i="111"/>
  <c r="F29" i="111" s="1"/>
  <c r="F30" i="111" s="1"/>
  <c r="F31" i="111" s="1"/>
  <c r="F32" i="111" s="1"/>
  <c r="F33" i="111" s="1"/>
  <c r="F34" i="111" s="1"/>
  <c r="F35" i="111" s="1"/>
  <c r="F36" i="111" s="1"/>
  <c r="F37" i="111" s="1"/>
  <c r="F38" i="111" s="1"/>
  <c r="F39" i="111" s="1"/>
  <c r="F40" i="111" s="1"/>
  <c r="F41" i="111" s="1"/>
  <c r="F42" i="111" s="1"/>
  <c r="F43" i="111" s="1"/>
  <c r="F44" i="111" s="1"/>
  <c r="F45" i="111" s="1"/>
  <c r="F46" i="111" s="1"/>
  <c r="F47" i="111" s="1"/>
  <c r="F48" i="111" s="1"/>
  <c r="F49" i="111" s="1"/>
  <c r="F50" i="111" s="1"/>
  <c r="F51" i="111" s="1"/>
  <c r="F52" i="111" s="1"/>
  <c r="F53" i="111" s="1"/>
  <c r="F54" i="111" s="1"/>
  <c r="F55" i="111" s="1"/>
  <c r="F56" i="111" s="1"/>
  <c r="F57" i="111" s="1"/>
  <c r="F58" i="111" s="1"/>
  <c r="F59" i="111" s="1"/>
  <c r="F60" i="111" s="1"/>
  <c r="F61" i="111" s="1"/>
  <c r="F62" i="111" s="1"/>
  <c r="F63" i="111" s="1"/>
  <c r="F64" i="111" s="1"/>
  <c r="F65" i="111" s="1"/>
  <c r="F66" i="111" s="1"/>
  <c r="F67" i="111" s="1"/>
  <c r="F68" i="111" s="1"/>
  <c r="F69" i="111" s="1"/>
  <c r="F70" i="111" s="1"/>
  <c r="F71" i="111" s="1"/>
  <c r="F72" i="111" s="1"/>
  <c r="F73" i="111" s="1"/>
  <c r="F74" i="111" s="1"/>
  <c r="F75" i="111" s="1"/>
  <c r="F76" i="111" s="1"/>
  <c r="F77" i="111" s="1"/>
  <c r="F78" i="107"/>
  <c r="C87" i="107" s="1"/>
  <c r="F78" i="109"/>
  <c r="F29" i="109" s="1"/>
  <c r="F30" i="109" s="1"/>
  <c r="F31" i="109" s="1"/>
  <c r="F32" i="109" s="1"/>
  <c r="F33" i="109" s="1"/>
  <c r="F34" i="109" s="1"/>
  <c r="F35" i="109" s="1"/>
  <c r="F36" i="109" s="1"/>
  <c r="F37" i="109" s="1"/>
  <c r="F38" i="109" s="1"/>
  <c r="F39" i="109" s="1"/>
  <c r="F40" i="109" s="1"/>
  <c r="F41" i="109" s="1"/>
  <c r="F42" i="109" s="1"/>
  <c r="F43" i="109" s="1"/>
  <c r="F44" i="109" s="1"/>
  <c r="F45" i="109" s="1"/>
  <c r="F46" i="109" s="1"/>
  <c r="F47" i="109" s="1"/>
  <c r="F48" i="109" s="1"/>
  <c r="F49" i="109" s="1"/>
  <c r="F50" i="109" s="1"/>
  <c r="F51" i="109" s="1"/>
  <c r="F52" i="109" s="1"/>
  <c r="F53" i="109" s="1"/>
  <c r="F54" i="109" s="1"/>
  <c r="F55" i="109" s="1"/>
  <c r="F56" i="109" s="1"/>
  <c r="F57" i="109" s="1"/>
  <c r="F58" i="109" s="1"/>
  <c r="F59" i="109" s="1"/>
  <c r="F60" i="109" s="1"/>
  <c r="F61" i="109" s="1"/>
  <c r="F62" i="109" s="1"/>
  <c r="F63" i="109" s="1"/>
  <c r="F64" i="109" s="1"/>
  <c r="F65" i="109" s="1"/>
  <c r="F66" i="109" s="1"/>
  <c r="F67" i="109" s="1"/>
  <c r="F68" i="109" s="1"/>
  <c r="F69" i="109" s="1"/>
  <c r="F70" i="109" s="1"/>
  <c r="F71" i="109" s="1"/>
  <c r="F72" i="109" s="1"/>
  <c r="F73" i="109" s="1"/>
  <c r="F74" i="109" s="1"/>
  <c r="F75" i="109" s="1"/>
  <c r="F76" i="109" s="1"/>
  <c r="F77" i="109" s="1"/>
  <c r="F78" i="117"/>
  <c r="F29" i="117" s="1"/>
  <c r="F30" i="117" s="1"/>
  <c r="F31" i="117" s="1"/>
  <c r="F32" i="117" s="1"/>
  <c r="F33" i="117" s="1"/>
  <c r="F34" i="117" s="1"/>
  <c r="F35" i="117" s="1"/>
  <c r="F36" i="117" s="1"/>
  <c r="F37" i="117" s="1"/>
  <c r="F38" i="117" s="1"/>
  <c r="F39" i="117" s="1"/>
  <c r="F40" i="117" s="1"/>
  <c r="F41" i="117" s="1"/>
  <c r="F42" i="117" s="1"/>
  <c r="F43" i="117" s="1"/>
  <c r="F44" i="117" s="1"/>
  <c r="F45" i="117" s="1"/>
  <c r="F46" i="117" s="1"/>
  <c r="F47" i="117" s="1"/>
  <c r="F48" i="117" s="1"/>
  <c r="F49" i="117" s="1"/>
  <c r="F50" i="117" s="1"/>
  <c r="F51" i="117" s="1"/>
  <c r="F52" i="117" s="1"/>
  <c r="F53" i="117" s="1"/>
  <c r="F54" i="117" s="1"/>
  <c r="F55" i="117" s="1"/>
  <c r="F56" i="117" s="1"/>
  <c r="F57" i="117" s="1"/>
  <c r="F58" i="117" s="1"/>
  <c r="F59" i="117" s="1"/>
  <c r="F60" i="117" s="1"/>
  <c r="F61" i="117" s="1"/>
  <c r="F62" i="117" s="1"/>
  <c r="F63" i="117" s="1"/>
  <c r="F64" i="117" s="1"/>
  <c r="F65" i="117" s="1"/>
  <c r="F66" i="117" s="1"/>
  <c r="F67" i="117" s="1"/>
  <c r="F68" i="117" s="1"/>
  <c r="F69" i="117" s="1"/>
  <c r="F70" i="117" s="1"/>
  <c r="F71" i="117" s="1"/>
  <c r="F72" i="117" s="1"/>
  <c r="F73" i="117" s="1"/>
  <c r="F74" i="117" s="1"/>
  <c r="F75" i="117" s="1"/>
  <c r="F76" i="117" s="1"/>
  <c r="F77" i="117" s="1"/>
  <c r="F78" i="115"/>
  <c r="F29" i="115" s="1"/>
  <c r="F30" i="115" s="1"/>
  <c r="F31" i="115" s="1"/>
  <c r="F32" i="115" s="1"/>
  <c r="F33" i="115" s="1"/>
  <c r="F34" i="115" s="1"/>
  <c r="F35" i="115" s="1"/>
  <c r="F36" i="115" s="1"/>
  <c r="F37" i="115" s="1"/>
  <c r="F38" i="115" s="1"/>
  <c r="F39" i="115" s="1"/>
  <c r="F40" i="115" s="1"/>
  <c r="F41" i="115" s="1"/>
  <c r="F42" i="115" s="1"/>
  <c r="F43" i="115" s="1"/>
  <c r="F44" i="115" s="1"/>
  <c r="F45" i="115" s="1"/>
  <c r="F46" i="115" s="1"/>
  <c r="F47" i="115" s="1"/>
  <c r="F48" i="115" s="1"/>
  <c r="F49" i="115" s="1"/>
  <c r="F50" i="115" s="1"/>
  <c r="F51" i="115" s="1"/>
  <c r="F52" i="115" s="1"/>
  <c r="F53" i="115" s="1"/>
  <c r="F54" i="115" s="1"/>
  <c r="F55" i="115" s="1"/>
  <c r="F56" i="115" s="1"/>
  <c r="F57" i="115" s="1"/>
  <c r="F58" i="115" s="1"/>
  <c r="F59" i="115" s="1"/>
  <c r="F60" i="115" s="1"/>
  <c r="F61" i="115" s="1"/>
  <c r="F62" i="115" s="1"/>
  <c r="F63" i="115" s="1"/>
  <c r="F64" i="115" s="1"/>
  <c r="F65" i="115" s="1"/>
  <c r="F66" i="115" s="1"/>
  <c r="F67" i="115" s="1"/>
  <c r="F68" i="115" s="1"/>
  <c r="F69" i="115" s="1"/>
  <c r="F70" i="115" s="1"/>
  <c r="F71" i="115" s="1"/>
  <c r="F72" i="115" s="1"/>
  <c r="F73" i="115" s="1"/>
  <c r="F74" i="115" s="1"/>
  <c r="F75" i="115" s="1"/>
  <c r="F76" i="115" s="1"/>
  <c r="F77" i="115" s="1"/>
  <c r="F78" i="103"/>
  <c r="F29" i="103" s="1"/>
  <c r="F30" i="103" s="1"/>
  <c r="F31" i="103" s="1"/>
  <c r="F32" i="103" s="1"/>
  <c r="F33" i="103" s="1"/>
  <c r="F34" i="103" s="1"/>
  <c r="F35" i="103" s="1"/>
  <c r="F36" i="103" s="1"/>
  <c r="F37" i="103" s="1"/>
  <c r="F38" i="103" s="1"/>
  <c r="F39" i="103" s="1"/>
  <c r="F40" i="103" s="1"/>
  <c r="F41" i="103" s="1"/>
  <c r="F42" i="103" s="1"/>
  <c r="F43" i="103" s="1"/>
  <c r="F44" i="103" s="1"/>
  <c r="F45" i="103" s="1"/>
  <c r="F46" i="103" s="1"/>
  <c r="F47" i="103" s="1"/>
  <c r="F48" i="103" s="1"/>
  <c r="F49" i="103" s="1"/>
  <c r="F50" i="103" s="1"/>
  <c r="F51" i="103" s="1"/>
  <c r="F52" i="103" s="1"/>
  <c r="F53" i="103" s="1"/>
  <c r="F54" i="103" s="1"/>
  <c r="F55" i="103" s="1"/>
  <c r="F56" i="103" s="1"/>
  <c r="F57" i="103" s="1"/>
  <c r="F58" i="103" s="1"/>
  <c r="F59" i="103" s="1"/>
  <c r="F60" i="103" s="1"/>
  <c r="F61" i="103" s="1"/>
  <c r="F62" i="103" s="1"/>
  <c r="F63" i="103" s="1"/>
  <c r="F64" i="103" s="1"/>
  <c r="F65" i="103" s="1"/>
  <c r="F66" i="103" s="1"/>
  <c r="F67" i="103" s="1"/>
  <c r="F68" i="103" s="1"/>
  <c r="F69" i="103" s="1"/>
  <c r="F70" i="103" s="1"/>
  <c r="F71" i="103" s="1"/>
  <c r="F72" i="103" s="1"/>
  <c r="F73" i="103" s="1"/>
  <c r="F74" i="103" s="1"/>
  <c r="F75" i="103" s="1"/>
  <c r="F76" i="103" s="1"/>
  <c r="F77" i="103" s="1"/>
  <c r="I78" i="113"/>
  <c r="C87" i="113" s="1"/>
  <c r="I78" i="111"/>
  <c r="I29" i="111" s="1"/>
  <c r="I30" i="111" s="1"/>
  <c r="I31" i="111" s="1"/>
  <c r="I32" i="111" s="1"/>
  <c r="I33" i="111" s="1"/>
  <c r="I34" i="111" s="1"/>
  <c r="I35" i="111" s="1"/>
  <c r="I36" i="111" s="1"/>
  <c r="I37" i="111" s="1"/>
  <c r="I38" i="111" s="1"/>
  <c r="I39" i="111" s="1"/>
  <c r="I40" i="111" s="1"/>
  <c r="I41" i="111" s="1"/>
  <c r="I42" i="111" s="1"/>
  <c r="I43" i="111" s="1"/>
  <c r="I44" i="111" s="1"/>
  <c r="I45" i="111" s="1"/>
  <c r="I46" i="111" s="1"/>
  <c r="I47" i="111" s="1"/>
  <c r="I48" i="111" s="1"/>
  <c r="I49" i="111" s="1"/>
  <c r="I50" i="111" s="1"/>
  <c r="I51" i="111" s="1"/>
  <c r="I52" i="111" s="1"/>
  <c r="I53" i="111" s="1"/>
  <c r="I54" i="111" s="1"/>
  <c r="I55" i="111" s="1"/>
  <c r="I56" i="111" s="1"/>
  <c r="I57" i="111" s="1"/>
  <c r="I58" i="111" s="1"/>
  <c r="I59" i="111" s="1"/>
  <c r="I60" i="111" s="1"/>
  <c r="I61" i="111" s="1"/>
  <c r="I62" i="111" s="1"/>
  <c r="I63" i="111" s="1"/>
  <c r="I64" i="111" s="1"/>
  <c r="I65" i="111" s="1"/>
  <c r="I66" i="111" s="1"/>
  <c r="I67" i="111" s="1"/>
  <c r="I68" i="111" s="1"/>
  <c r="I69" i="111" s="1"/>
  <c r="I70" i="111" s="1"/>
  <c r="I71" i="111" s="1"/>
  <c r="I72" i="111" s="1"/>
  <c r="I73" i="111" s="1"/>
  <c r="I74" i="111" s="1"/>
  <c r="I75" i="111" s="1"/>
  <c r="I76" i="111" s="1"/>
  <c r="I77" i="111" s="1"/>
  <c r="I78" i="107"/>
  <c r="I29" i="107" s="1"/>
  <c r="I30" i="107" s="1"/>
  <c r="I31" i="107" s="1"/>
  <c r="I32" i="107" s="1"/>
  <c r="I33" i="107" s="1"/>
  <c r="I34" i="107" s="1"/>
  <c r="I35" i="107" s="1"/>
  <c r="I36" i="107" s="1"/>
  <c r="I37" i="107" s="1"/>
  <c r="I38" i="107" s="1"/>
  <c r="I39" i="107" s="1"/>
  <c r="I40" i="107" s="1"/>
  <c r="I41" i="107" s="1"/>
  <c r="I42" i="107" s="1"/>
  <c r="I43" i="107" s="1"/>
  <c r="I44" i="107" s="1"/>
  <c r="I45" i="107" s="1"/>
  <c r="I46" i="107" s="1"/>
  <c r="I47" i="107" s="1"/>
  <c r="I48" i="107" s="1"/>
  <c r="I49" i="107" s="1"/>
  <c r="I50" i="107" s="1"/>
  <c r="I51" i="107" s="1"/>
  <c r="I52" i="107" s="1"/>
  <c r="I53" i="107" s="1"/>
  <c r="I54" i="107" s="1"/>
  <c r="I55" i="107" s="1"/>
  <c r="I56" i="107" s="1"/>
  <c r="I57" i="107" s="1"/>
  <c r="I58" i="107" s="1"/>
  <c r="I59" i="107" s="1"/>
  <c r="I60" i="107" s="1"/>
  <c r="I61" i="107" s="1"/>
  <c r="I62" i="107" s="1"/>
  <c r="I63" i="107" s="1"/>
  <c r="I64" i="107" s="1"/>
  <c r="I65" i="107" s="1"/>
  <c r="I66" i="107" s="1"/>
  <c r="I67" i="107" s="1"/>
  <c r="I68" i="107" s="1"/>
  <c r="I69" i="107" s="1"/>
  <c r="I70" i="107" s="1"/>
  <c r="I71" i="107" s="1"/>
  <c r="I72" i="107" s="1"/>
  <c r="I73" i="107" s="1"/>
  <c r="I74" i="107" s="1"/>
  <c r="I75" i="107" s="1"/>
  <c r="I76" i="107" s="1"/>
  <c r="I77" i="107" s="1"/>
  <c r="I78" i="117"/>
  <c r="I29" i="117" s="1"/>
  <c r="I30" i="117" s="1"/>
  <c r="I31" i="117" s="1"/>
  <c r="I32" i="117" s="1"/>
  <c r="I33" i="117" s="1"/>
  <c r="I34" i="117" s="1"/>
  <c r="I35" i="117" s="1"/>
  <c r="I36" i="117" s="1"/>
  <c r="I37" i="117" s="1"/>
  <c r="I38" i="117" s="1"/>
  <c r="I39" i="117" s="1"/>
  <c r="I40" i="117" s="1"/>
  <c r="I41" i="117" s="1"/>
  <c r="I42" i="117" s="1"/>
  <c r="I43" i="117" s="1"/>
  <c r="I44" i="117" s="1"/>
  <c r="I45" i="117" s="1"/>
  <c r="I46" i="117" s="1"/>
  <c r="I47" i="117" s="1"/>
  <c r="I48" i="117" s="1"/>
  <c r="I49" i="117" s="1"/>
  <c r="I50" i="117" s="1"/>
  <c r="I51" i="117" s="1"/>
  <c r="I52" i="117" s="1"/>
  <c r="I53" i="117" s="1"/>
  <c r="I54" i="117" s="1"/>
  <c r="I55" i="117" s="1"/>
  <c r="I56" i="117" s="1"/>
  <c r="I57" i="117" s="1"/>
  <c r="I58" i="117" s="1"/>
  <c r="I59" i="117" s="1"/>
  <c r="I60" i="117" s="1"/>
  <c r="I61" i="117" s="1"/>
  <c r="I62" i="117" s="1"/>
  <c r="I63" i="117" s="1"/>
  <c r="I64" i="117" s="1"/>
  <c r="I65" i="117" s="1"/>
  <c r="I66" i="117" s="1"/>
  <c r="I67" i="117" s="1"/>
  <c r="I68" i="117" s="1"/>
  <c r="I69" i="117" s="1"/>
  <c r="I70" i="117" s="1"/>
  <c r="I71" i="117" s="1"/>
  <c r="I72" i="117" s="1"/>
  <c r="I73" i="117" s="1"/>
  <c r="I74" i="117" s="1"/>
  <c r="I75" i="117" s="1"/>
  <c r="I76" i="117" s="1"/>
  <c r="I77" i="117" s="1"/>
  <c r="I78" i="115"/>
  <c r="I29" i="115" s="1"/>
  <c r="I30" i="115" s="1"/>
  <c r="I31" i="115" s="1"/>
  <c r="I32" i="115" s="1"/>
  <c r="I33" i="115" s="1"/>
  <c r="I34" i="115" s="1"/>
  <c r="I35" i="115" s="1"/>
  <c r="I36" i="115" s="1"/>
  <c r="I37" i="115" s="1"/>
  <c r="I38" i="115" s="1"/>
  <c r="I39" i="115" s="1"/>
  <c r="I40" i="115" s="1"/>
  <c r="I41" i="115" s="1"/>
  <c r="I42" i="115" s="1"/>
  <c r="I43" i="115" s="1"/>
  <c r="I44" i="115" s="1"/>
  <c r="I45" i="115" s="1"/>
  <c r="I46" i="115" s="1"/>
  <c r="I47" i="115" s="1"/>
  <c r="I48" i="115" s="1"/>
  <c r="I49" i="115" s="1"/>
  <c r="I50" i="115" s="1"/>
  <c r="I51" i="115" s="1"/>
  <c r="I52" i="115" s="1"/>
  <c r="I53" i="115" s="1"/>
  <c r="I54" i="115" s="1"/>
  <c r="I55" i="115" s="1"/>
  <c r="I56" i="115" s="1"/>
  <c r="I57" i="115" s="1"/>
  <c r="I58" i="115" s="1"/>
  <c r="I59" i="115" s="1"/>
  <c r="I60" i="115" s="1"/>
  <c r="I61" i="115" s="1"/>
  <c r="I62" i="115" s="1"/>
  <c r="I63" i="115" s="1"/>
  <c r="I64" i="115" s="1"/>
  <c r="I65" i="115" s="1"/>
  <c r="I66" i="115" s="1"/>
  <c r="I67" i="115" s="1"/>
  <c r="I68" i="115" s="1"/>
  <c r="I69" i="115" s="1"/>
  <c r="I70" i="115" s="1"/>
  <c r="I71" i="115" s="1"/>
  <c r="I72" i="115" s="1"/>
  <c r="I73" i="115" s="1"/>
  <c r="I74" i="115" s="1"/>
  <c r="I75" i="115" s="1"/>
  <c r="I76" i="115" s="1"/>
  <c r="I77" i="115" s="1"/>
  <c r="I78" i="109"/>
  <c r="I29" i="109" s="1"/>
  <c r="I30" i="109" s="1"/>
  <c r="I31" i="109" s="1"/>
  <c r="I32" i="109" s="1"/>
  <c r="I33" i="109" s="1"/>
  <c r="I34" i="109" s="1"/>
  <c r="I35" i="109" s="1"/>
  <c r="I36" i="109" s="1"/>
  <c r="I37" i="109" s="1"/>
  <c r="I38" i="109" s="1"/>
  <c r="I39" i="109" s="1"/>
  <c r="I40" i="109" s="1"/>
  <c r="I41" i="109" s="1"/>
  <c r="I42" i="109" s="1"/>
  <c r="I43" i="109" s="1"/>
  <c r="I44" i="109" s="1"/>
  <c r="I45" i="109" s="1"/>
  <c r="I46" i="109" s="1"/>
  <c r="I47" i="109" s="1"/>
  <c r="I48" i="109" s="1"/>
  <c r="I49" i="109" s="1"/>
  <c r="I50" i="109" s="1"/>
  <c r="I51" i="109" s="1"/>
  <c r="I52" i="109" s="1"/>
  <c r="I53" i="109" s="1"/>
  <c r="I54" i="109" s="1"/>
  <c r="I55" i="109" s="1"/>
  <c r="I56" i="109" s="1"/>
  <c r="I57" i="109" s="1"/>
  <c r="I58" i="109" s="1"/>
  <c r="I59" i="109" s="1"/>
  <c r="I60" i="109" s="1"/>
  <c r="I61" i="109" s="1"/>
  <c r="I62" i="109" s="1"/>
  <c r="I63" i="109" s="1"/>
  <c r="I64" i="109" s="1"/>
  <c r="I65" i="109" s="1"/>
  <c r="I66" i="109" s="1"/>
  <c r="I67" i="109" s="1"/>
  <c r="I68" i="109" s="1"/>
  <c r="I69" i="109" s="1"/>
  <c r="I70" i="109" s="1"/>
  <c r="I71" i="109" s="1"/>
  <c r="I72" i="109" s="1"/>
  <c r="I73" i="109" s="1"/>
  <c r="I74" i="109" s="1"/>
  <c r="I75" i="109" s="1"/>
  <c r="I76" i="109" s="1"/>
  <c r="I77" i="109" s="1"/>
  <c r="I78" i="103"/>
  <c r="I29" i="103" s="1"/>
  <c r="I30" i="103" s="1"/>
  <c r="I31" i="103" s="1"/>
  <c r="I32" i="103" s="1"/>
  <c r="I33" i="103" s="1"/>
  <c r="I34" i="103" s="1"/>
  <c r="I35" i="103" s="1"/>
  <c r="I36" i="103" s="1"/>
  <c r="I37" i="103" s="1"/>
  <c r="I38" i="103" s="1"/>
  <c r="I39" i="103" s="1"/>
  <c r="I40" i="103" s="1"/>
  <c r="I41" i="103" s="1"/>
  <c r="I42" i="103" s="1"/>
  <c r="I43" i="103" s="1"/>
  <c r="I44" i="103" s="1"/>
  <c r="I45" i="103" s="1"/>
  <c r="I46" i="103" s="1"/>
  <c r="I47" i="103" s="1"/>
  <c r="I48" i="103" s="1"/>
  <c r="I49" i="103" s="1"/>
  <c r="I50" i="103" s="1"/>
  <c r="I51" i="103" s="1"/>
  <c r="I52" i="103" s="1"/>
  <c r="I53" i="103" s="1"/>
  <c r="I54" i="103" s="1"/>
  <c r="I55" i="103" s="1"/>
  <c r="I56" i="103" s="1"/>
  <c r="I57" i="103" s="1"/>
  <c r="I58" i="103" s="1"/>
  <c r="I59" i="103" s="1"/>
  <c r="I60" i="103" s="1"/>
  <c r="I61" i="103" s="1"/>
  <c r="I62" i="103" s="1"/>
  <c r="I63" i="103" s="1"/>
  <c r="I64" i="103" s="1"/>
  <c r="I65" i="103" s="1"/>
  <c r="I66" i="103" s="1"/>
  <c r="I67" i="103" s="1"/>
  <c r="I68" i="103" s="1"/>
  <c r="I69" i="103" s="1"/>
  <c r="I70" i="103" s="1"/>
  <c r="I71" i="103" s="1"/>
  <c r="I72" i="103" s="1"/>
  <c r="I73" i="103" s="1"/>
  <c r="I74" i="103" s="1"/>
  <c r="I75" i="103" s="1"/>
  <c r="I76" i="103" s="1"/>
  <c r="I77" i="103" s="1"/>
  <c r="I78" i="102"/>
  <c r="I29" i="102" s="1"/>
  <c r="I30" i="102" s="1"/>
  <c r="I31" i="102" s="1"/>
  <c r="I32" i="102" s="1"/>
  <c r="I33" i="102" s="1"/>
  <c r="I34" i="102" s="1"/>
  <c r="I35" i="102" s="1"/>
  <c r="I36" i="102" s="1"/>
  <c r="I37" i="102" s="1"/>
  <c r="I38" i="102" s="1"/>
  <c r="I39" i="102" s="1"/>
  <c r="I40" i="102" s="1"/>
  <c r="I41" i="102" s="1"/>
  <c r="I42" i="102" s="1"/>
  <c r="I43" i="102" s="1"/>
  <c r="I44" i="102" s="1"/>
  <c r="I45" i="102" s="1"/>
  <c r="I46" i="102" s="1"/>
  <c r="I47" i="102" s="1"/>
  <c r="I48" i="102" s="1"/>
  <c r="I49" i="102" s="1"/>
  <c r="I50" i="102" s="1"/>
  <c r="I51" i="102" s="1"/>
  <c r="I52" i="102" s="1"/>
  <c r="I53" i="102" s="1"/>
  <c r="I54" i="102" s="1"/>
  <c r="I55" i="102" s="1"/>
  <c r="I56" i="102" s="1"/>
  <c r="I57" i="102" s="1"/>
  <c r="I58" i="102" s="1"/>
  <c r="I59" i="102" s="1"/>
  <c r="I60" i="102" s="1"/>
  <c r="I61" i="102" s="1"/>
  <c r="I62" i="102" s="1"/>
  <c r="I63" i="102" s="1"/>
  <c r="I64" i="102" s="1"/>
  <c r="I65" i="102" s="1"/>
  <c r="I66" i="102" s="1"/>
  <c r="I67" i="102" s="1"/>
  <c r="I68" i="102" s="1"/>
  <c r="I69" i="102" s="1"/>
  <c r="I70" i="102" s="1"/>
  <c r="I71" i="102" s="1"/>
  <c r="I72" i="102" s="1"/>
  <c r="I73" i="102" s="1"/>
  <c r="I74" i="102" s="1"/>
  <c r="I75" i="102" s="1"/>
  <c r="I76" i="102" s="1"/>
  <c r="I77" i="102" s="1"/>
  <c r="E14" i="107"/>
  <c r="E15" i="107" s="1"/>
  <c r="E16" i="107" s="1"/>
  <c r="E17" i="107" s="1"/>
  <c r="E18" i="107" s="1"/>
  <c r="E19" i="107" s="1"/>
  <c r="E20" i="107" s="1"/>
  <c r="E21" i="107" s="1"/>
  <c r="E22" i="107" s="1"/>
  <c r="E23" i="107" s="1"/>
  <c r="E24" i="107" s="1"/>
  <c r="E25" i="107" s="1"/>
  <c r="E26" i="107" s="1"/>
  <c r="E27" i="107" s="1"/>
  <c r="D78" i="117"/>
  <c r="C87" i="117" s="1"/>
  <c r="D78" i="115"/>
  <c r="D29" i="115" s="1"/>
  <c r="D30" i="115" s="1"/>
  <c r="D31" i="115" s="1"/>
  <c r="D32" i="115" s="1"/>
  <c r="D33" i="115" s="1"/>
  <c r="D34" i="115" s="1"/>
  <c r="D35" i="115" s="1"/>
  <c r="D36" i="115" s="1"/>
  <c r="D37" i="115" s="1"/>
  <c r="D38" i="115" s="1"/>
  <c r="D39" i="115" s="1"/>
  <c r="D40" i="115" s="1"/>
  <c r="D41" i="115" s="1"/>
  <c r="D42" i="115" s="1"/>
  <c r="D43" i="115" s="1"/>
  <c r="D44" i="115" s="1"/>
  <c r="D45" i="115" s="1"/>
  <c r="D46" i="115" s="1"/>
  <c r="D47" i="115" s="1"/>
  <c r="D48" i="115" s="1"/>
  <c r="D49" i="115" s="1"/>
  <c r="D50" i="115" s="1"/>
  <c r="D51" i="115" s="1"/>
  <c r="D52" i="115" s="1"/>
  <c r="D53" i="115" s="1"/>
  <c r="D54" i="115" s="1"/>
  <c r="D55" i="115" s="1"/>
  <c r="D56" i="115" s="1"/>
  <c r="D57" i="115" s="1"/>
  <c r="D58" i="115" s="1"/>
  <c r="D59" i="115" s="1"/>
  <c r="D60" i="115" s="1"/>
  <c r="D61" i="115" s="1"/>
  <c r="D62" i="115" s="1"/>
  <c r="D63" i="115" s="1"/>
  <c r="D64" i="115" s="1"/>
  <c r="D65" i="115" s="1"/>
  <c r="D66" i="115" s="1"/>
  <c r="D67" i="115" s="1"/>
  <c r="D68" i="115" s="1"/>
  <c r="D69" i="115" s="1"/>
  <c r="D70" i="115" s="1"/>
  <c r="D71" i="115" s="1"/>
  <c r="D72" i="115" s="1"/>
  <c r="D73" i="115" s="1"/>
  <c r="D74" i="115" s="1"/>
  <c r="D75" i="115" s="1"/>
  <c r="D76" i="115" s="1"/>
  <c r="D77" i="115" s="1"/>
  <c r="D78" i="109"/>
  <c r="D29" i="109" s="1"/>
  <c r="D30" i="109" s="1"/>
  <c r="D31" i="109" s="1"/>
  <c r="D32" i="109" s="1"/>
  <c r="D33" i="109" s="1"/>
  <c r="D34" i="109" s="1"/>
  <c r="D35" i="109" s="1"/>
  <c r="D36" i="109" s="1"/>
  <c r="D37" i="109" s="1"/>
  <c r="D38" i="109" s="1"/>
  <c r="D39" i="109" s="1"/>
  <c r="D40" i="109" s="1"/>
  <c r="D41" i="109" s="1"/>
  <c r="D42" i="109" s="1"/>
  <c r="D43" i="109" s="1"/>
  <c r="D44" i="109" s="1"/>
  <c r="D45" i="109" s="1"/>
  <c r="D46" i="109" s="1"/>
  <c r="D47" i="109" s="1"/>
  <c r="D48" i="109" s="1"/>
  <c r="D49" i="109" s="1"/>
  <c r="D50" i="109" s="1"/>
  <c r="D51" i="109" s="1"/>
  <c r="D52" i="109" s="1"/>
  <c r="D53" i="109" s="1"/>
  <c r="D54" i="109" s="1"/>
  <c r="D55" i="109" s="1"/>
  <c r="D56" i="109" s="1"/>
  <c r="D57" i="109" s="1"/>
  <c r="D58" i="109" s="1"/>
  <c r="D59" i="109" s="1"/>
  <c r="D60" i="109" s="1"/>
  <c r="D61" i="109" s="1"/>
  <c r="D62" i="109" s="1"/>
  <c r="D63" i="109" s="1"/>
  <c r="D64" i="109" s="1"/>
  <c r="D65" i="109" s="1"/>
  <c r="D66" i="109" s="1"/>
  <c r="D67" i="109" s="1"/>
  <c r="D68" i="109" s="1"/>
  <c r="D69" i="109" s="1"/>
  <c r="D70" i="109" s="1"/>
  <c r="D71" i="109" s="1"/>
  <c r="D72" i="109" s="1"/>
  <c r="D73" i="109" s="1"/>
  <c r="D74" i="109" s="1"/>
  <c r="D75" i="109" s="1"/>
  <c r="D76" i="109" s="1"/>
  <c r="D77" i="109" s="1"/>
  <c r="D78" i="103"/>
  <c r="D29" i="103" s="1"/>
  <c r="D30" i="103" s="1"/>
  <c r="D31" i="103" s="1"/>
  <c r="D32" i="103" s="1"/>
  <c r="D33" i="103" s="1"/>
  <c r="D34" i="103" s="1"/>
  <c r="D35" i="103" s="1"/>
  <c r="D36" i="103" s="1"/>
  <c r="D37" i="103" s="1"/>
  <c r="D38" i="103" s="1"/>
  <c r="D39" i="103" s="1"/>
  <c r="D40" i="103" s="1"/>
  <c r="D41" i="103" s="1"/>
  <c r="D42" i="103" s="1"/>
  <c r="D43" i="103" s="1"/>
  <c r="D44" i="103" s="1"/>
  <c r="D45" i="103" s="1"/>
  <c r="D46" i="103" s="1"/>
  <c r="D47" i="103" s="1"/>
  <c r="D48" i="103" s="1"/>
  <c r="D49" i="103" s="1"/>
  <c r="D50" i="103" s="1"/>
  <c r="D51" i="103" s="1"/>
  <c r="D52" i="103" s="1"/>
  <c r="D53" i="103" s="1"/>
  <c r="D54" i="103" s="1"/>
  <c r="D55" i="103" s="1"/>
  <c r="D56" i="103" s="1"/>
  <c r="D57" i="103" s="1"/>
  <c r="D58" i="103" s="1"/>
  <c r="D59" i="103" s="1"/>
  <c r="D60" i="103" s="1"/>
  <c r="D61" i="103" s="1"/>
  <c r="D62" i="103" s="1"/>
  <c r="D63" i="103" s="1"/>
  <c r="D64" i="103" s="1"/>
  <c r="D65" i="103" s="1"/>
  <c r="D66" i="103" s="1"/>
  <c r="D67" i="103" s="1"/>
  <c r="D68" i="103" s="1"/>
  <c r="D69" i="103" s="1"/>
  <c r="D70" i="103" s="1"/>
  <c r="D71" i="103" s="1"/>
  <c r="D72" i="103" s="1"/>
  <c r="D73" i="103" s="1"/>
  <c r="D74" i="103" s="1"/>
  <c r="D75" i="103" s="1"/>
  <c r="D76" i="103" s="1"/>
  <c r="D77" i="103" s="1"/>
  <c r="D78" i="107"/>
  <c r="D29" i="107" s="1"/>
  <c r="D30" i="107" s="1"/>
  <c r="D31" i="107" s="1"/>
  <c r="D32" i="107" s="1"/>
  <c r="D33" i="107" s="1"/>
  <c r="D34" i="107" s="1"/>
  <c r="D35" i="107" s="1"/>
  <c r="D36" i="107" s="1"/>
  <c r="D37" i="107" s="1"/>
  <c r="D38" i="107" s="1"/>
  <c r="D39" i="107" s="1"/>
  <c r="D40" i="107" s="1"/>
  <c r="D41" i="107" s="1"/>
  <c r="D42" i="107" s="1"/>
  <c r="D43" i="107" s="1"/>
  <c r="D44" i="107" s="1"/>
  <c r="D45" i="107" s="1"/>
  <c r="D46" i="107" s="1"/>
  <c r="D47" i="107" s="1"/>
  <c r="D48" i="107" s="1"/>
  <c r="D49" i="107" s="1"/>
  <c r="D50" i="107" s="1"/>
  <c r="D51" i="107" s="1"/>
  <c r="D52" i="107" s="1"/>
  <c r="D53" i="107" s="1"/>
  <c r="D54" i="107" s="1"/>
  <c r="D55" i="107" s="1"/>
  <c r="D56" i="107" s="1"/>
  <c r="D57" i="107" s="1"/>
  <c r="D58" i="107" s="1"/>
  <c r="D59" i="107" s="1"/>
  <c r="D60" i="107" s="1"/>
  <c r="D61" i="107" s="1"/>
  <c r="D62" i="107" s="1"/>
  <c r="D63" i="107" s="1"/>
  <c r="D64" i="107" s="1"/>
  <c r="D65" i="107" s="1"/>
  <c r="D66" i="107" s="1"/>
  <c r="D67" i="107" s="1"/>
  <c r="D68" i="107" s="1"/>
  <c r="D69" i="107" s="1"/>
  <c r="D70" i="107" s="1"/>
  <c r="D71" i="107" s="1"/>
  <c r="D72" i="107" s="1"/>
  <c r="D73" i="107" s="1"/>
  <c r="D74" i="107" s="1"/>
  <c r="D75" i="107" s="1"/>
  <c r="D76" i="107" s="1"/>
  <c r="D77" i="107" s="1"/>
  <c r="D78" i="102"/>
  <c r="D29" i="102" s="1"/>
  <c r="D30" i="102" s="1"/>
  <c r="D31" i="102" s="1"/>
  <c r="D32" i="102" s="1"/>
  <c r="D33" i="102" s="1"/>
  <c r="D34" i="102" s="1"/>
  <c r="D35" i="102" s="1"/>
  <c r="D36" i="102" s="1"/>
  <c r="D37" i="102" s="1"/>
  <c r="D38" i="102" s="1"/>
  <c r="D39" i="102" s="1"/>
  <c r="D40" i="102" s="1"/>
  <c r="D41" i="102" s="1"/>
  <c r="D42" i="102" s="1"/>
  <c r="D43" i="102" s="1"/>
  <c r="D44" i="102" s="1"/>
  <c r="D45" i="102" s="1"/>
  <c r="D46" i="102" s="1"/>
  <c r="D47" i="102" s="1"/>
  <c r="D48" i="102" s="1"/>
  <c r="D49" i="102" s="1"/>
  <c r="D50" i="102" s="1"/>
  <c r="D51" i="102" s="1"/>
  <c r="D52" i="102" s="1"/>
  <c r="D53" i="102" s="1"/>
  <c r="D54" i="102" s="1"/>
  <c r="D55" i="102" s="1"/>
  <c r="D56" i="102" s="1"/>
  <c r="D57" i="102" s="1"/>
  <c r="D58" i="102" s="1"/>
  <c r="D59" i="102" s="1"/>
  <c r="D60" i="102" s="1"/>
  <c r="D61" i="102" s="1"/>
  <c r="D62" i="102" s="1"/>
  <c r="D63" i="102" s="1"/>
  <c r="D64" i="102" s="1"/>
  <c r="D65" i="102" s="1"/>
  <c r="D66" i="102" s="1"/>
  <c r="D67" i="102" s="1"/>
  <c r="D68" i="102" s="1"/>
  <c r="D69" i="102" s="1"/>
  <c r="D70" i="102" s="1"/>
  <c r="D71" i="102" s="1"/>
  <c r="D72" i="102" s="1"/>
  <c r="D73" i="102" s="1"/>
  <c r="D74" i="102" s="1"/>
  <c r="D75" i="102" s="1"/>
  <c r="D76" i="102" s="1"/>
  <c r="D77" i="102" s="1"/>
  <c r="D78" i="113"/>
  <c r="D29" i="113" s="1"/>
  <c r="D30" i="113" s="1"/>
  <c r="D31" i="113" s="1"/>
  <c r="D32" i="113" s="1"/>
  <c r="D33" i="113" s="1"/>
  <c r="D34" i="113" s="1"/>
  <c r="D35" i="113" s="1"/>
  <c r="D36" i="113" s="1"/>
  <c r="D37" i="113" s="1"/>
  <c r="D38" i="113" s="1"/>
  <c r="D39" i="113" s="1"/>
  <c r="D40" i="113" s="1"/>
  <c r="D41" i="113" s="1"/>
  <c r="D42" i="113" s="1"/>
  <c r="D43" i="113" s="1"/>
  <c r="D44" i="113" s="1"/>
  <c r="D45" i="113" s="1"/>
  <c r="D46" i="113" s="1"/>
  <c r="D47" i="113" s="1"/>
  <c r="D48" i="113" s="1"/>
  <c r="D49" i="113" s="1"/>
  <c r="D50" i="113" s="1"/>
  <c r="D51" i="113" s="1"/>
  <c r="D52" i="113" s="1"/>
  <c r="D53" i="113" s="1"/>
  <c r="D54" i="113" s="1"/>
  <c r="D55" i="113" s="1"/>
  <c r="D56" i="113" s="1"/>
  <c r="D57" i="113" s="1"/>
  <c r="D58" i="113" s="1"/>
  <c r="D59" i="113" s="1"/>
  <c r="D60" i="113" s="1"/>
  <c r="D61" i="113" s="1"/>
  <c r="D62" i="113" s="1"/>
  <c r="D63" i="113" s="1"/>
  <c r="D64" i="113" s="1"/>
  <c r="D65" i="113" s="1"/>
  <c r="D66" i="113" s="1"/>
  <c r="D67" i="113" s="1"/>
  <c r="D68" i="113" s="1"/>
  <c r="D69" i="113" s="1"/>
  <c r="D70" i="113" s="1"/>
  <c r="D71" i="113" s="1"/>
  <c r="D72" i="113" s="1"/>
  <c r="D73" i="113" s="1"/>
  <c r="D74" i="113" s="1"/>
  <c r="D75" i="113" s="1"/>
  <c r="D76" i="113" s="1"/>
  <c r="D77" i="113" s="1"/>
  <c r="D78" i="111"/>
  <c r="D29" i="111" s="1"/>
  <c r="D30" i="111" s="1"/>
  <c r="D31" i="111" s="1"/>
  <c r="D32" i="111" s="1"/>
  <c r="D33" i="111" s="1"/>
  <c r="D34" i="111" s="1"/>
  <c r="D35" i="111" s="1"/>
  <c r="D36" i="111" s="1"/>
  <c r="D37" i="111" s="1"/>
  <c r="D38" i="111" s="1"/>
  <c r="D39" i="111" s="1"/>
  <c r="D40" i="111" s="1"/>
  <c r="D41" i="111" s="1"/>
  <c r="D42" i="111" s="1"/>
  <c r="D43" i="111" s="1"/>
  <c r="D44" i="111" s="1"/>
  <c r="D45" i="111" s="1"/>
  <c r="D46" i="111" s="1"/>
  <c r="D47" i="111" s="1"/>
  <c r="D48" i="111" s="1"/>
  <c r="D49" i="111" s="1"/>
  <c r="D50" i="111" s="1"/>
  <c r="D51" i="111" s="1"/>
  <c r="D52" i="111" s="1"/>
  <c r="D53" i="111" s="1"/>
  <c r="D54" i="111" s="1"/>
  <c r="D55" i="111" s="1"/>
  <c r="D56" i="111" s="1"/>
  <c r="D57" i="111" s="1"/>
  <c r="D58" i="111" s="1"/>
  <c r="D59" i="111" s="1"/>
  <c r="D60" i="111" s="1"/>
  <c r="D61" i="111" s="1"/>
  <c r="D62" i="111" s="1"/>
  <c r="D63" i="111" s="1"/>
  <c r="D64" i="111" s="1"/>
  <c r="D65" i="111" s="1"/>
  <c r="D66" i="111" s="1"/>
  <c r="D67" i="111" s="1"/>
  <c r="D68" i="111" s="1"/>
  <c r="D69" i="111" s="1"/>
  <c r="D70" i="111" s="1"/>
  <c r="D71" i="111" s="1"/>
  <c r="D72" i="111" s="1"/>
  <c r="D73" i="111" s="1"/>
  <c r="D74" i="111" s="1"/>
  <c r="D75" i="111" s="1"/>
  <c r="D76" i="111" s="1"/>
  <c r="D77" i="111" s="1"/>
  <c r="G14" i="102"/>
  <c r="G15" i="102" s="1"/>
  <c r="G16" i="102" s="1"/>
  <c r="G17" i="102" s="1"/>
  <c r="G18" i="102" s="1"/>
  <c r="G19" i="102" s="1"/>
  <c r="G20" i="102" s="1"/>
  <c r="G21" i="102" s="1"/>
  <c r="G22" i="102" s="1"/>
  <c r="G23" i="102" s="1"/>
  <c r="G24" i="102" s="1"/>
  <c r="G25" i="102" s="1"/>
  <c r="G26" i="102" s="1"/>
  <c r="G27" i="102" s="1"/>
  <c r="F14" i="115"/>
  <c r="F15" i="115" s="1"/>
  <c r="F16" i="115" s="1"/>
  <c r="F17" i="115" s="1"/>
  <c r="F18" i="115" s="1"/>
  <c r="F19" i="115" s="1"/>
  <c r="F20" i="115" s="1"/>
  <c r="F21" i="115" s="1"/>
  <c r="F22" i="115" s="1"/>
  <c r="F23" i="115" s="1"/>
  <c r="F24" i="115" s="1"/>
  <c r="F25" i="115" s="1"/>
  <c r="F26" i="115" s="1"/>
  <c r="F27" i="115" s="1"/>
  <c r="C86" i="117"/>
  <c r="C86" i="107"/>
  <c r="F14" i="103"/>
  <c r="F15" i="103" s="1"/>
  <c r="F16" i="103" s="1"/>
  <c r="F17" i="103" s="1"/>
  <c r="F18" i="103" s="1"/>
  <c r="F19" i="103" s="1"/>
  <c r="F20" i="103" s="1"/>
  <c r="F21" i="103" s="1"/>
  <c r="F22" i="103" s="1"/>
  <c r="F23" i="103" s="1"/>
  <c r="F24" i="103" s="1"/>
  <c r="F25" i="103" s="1"/>
  <c r="F26" i="103" s="1"/>
  <c r="F27" i="103" s="1"/>
  <c r="E14" i="109"/>
  <c r="E15" i="109" s="1"/>
  <c r="E16" i="109" s="1"/>
  <c r="E17" i="109" s="1"/>
  <c r="E18" i="109" s="1"/>
  <c r="E19" i="109" s="1"/>
  <c r="E20" i="109" s="1"/>
  <c r="E21" i="109" s="1"/>
  <c r="E22" i="109" s="1"/>
  <c r="E23" i="109" s="1"/>
  <c r="E24" i="109" s="1"/>
  <c r="E25" i="109" s="1"/>
  <c r="E26" i="109" s="1"/>
  <c r="E27" i="109" s="1"/>
  <c r="J78" i="107"/>
  <c r="J29" i="107" s="1"/>
  <c r="J30" i="107" s="1"/>
  <c r="J31" i="107" s="1"/>
  <c r="J32" i="107" s="1"/>
  <c r="J33" i="107" s="1"/>
  <c r="J34" i="107" s="1"/>
  <c r="J35" i="107" s="1"/>
  <c r="J36" i="107" s="1"/>
  <c r="J37" i="107" s="1"/>
  <c r="J38" i="107" s="1"/>
  <c r="J39" i="107" s="1"/>
  <c r="J40" i="107" s="1"/>
  <c r="J41" i="107" s="1"/>
  <c r="J42" i="107" s="1"/>
  <c r="J43" i="107" s="1"/>
  <c r="J44" i="107" s="1"/>
  <c r="J45" i="107" s="1"/>
  <c r="J46" i="107" s="1"/>
  <c r="J47" i="107" s="1"/>
  <c r="J48" i="107" s="1"/>
  <c r="J49" i="107" s="1"/>
  <c r="J50" i="107" s="1"/>
  <c r="J51" i="107" s="1"/>
  <c r="J52" i="107" s="1"/>
  <c r="J53" i="107" s="1"/>
  <c r="J54" i="107" s="1"/>
  <c r="J55" i="107" s="1"/>
  <c r="J56" i="107" s="1"/>
  <c r="J57" i="107" s="1"/>
  <c r="J58" i="107" s="1"/>
  <c r="J59" i="107" s="1"/>
  <c r="J60" i="107" s="1"/>
  <c r="J61" i="107" s="1"/>
  <c r="J62" i="107" s="1"/>
  <c r="J63" i="107" s="1"/>
  <c r="J64" i="107" s="1"/>
  <c r="J65" i="107" s="1"/>
  <c r="J66" i="107" s="1"/>
  <c r="J67" i="107" s="1"/>
  <c r="J68" i="107" s="1"/>
  <c r="J69" i="107" s="1"/>
  <c r="J70" i="107" s="1"/>
  <c r="J71" i="107" s="1"/>
  <c r="J72" i="107" s="1"/>
  <c r="J73" i="107" s="1"/>
  <c r="J74" i="107" s="1"/>
  <c r="J75" i="107" s="1"/>
  <c r="J76" i="107" s="1"/>
  <c r="J77" i="107" s="1"/>
  <c r="J78" i="117"/>
  <c r="J29" i="117" s="1"/>
  <c r="J30" i="117" s="1"/>
  <c r="J31" i="117" s="1"/>
  <c r="J32" i="117" s="1"/>
  <c r="J33" i="117" s="1"/>
  <c r="J34" i="117" s="1"/>
  <c r="J35" i="117" s="1"/>
  <c r="J36" i="117" s="1"/>
  <c r="J37" i="117" s="1"/>
  <c r="J38" i="117" s="1"/>
  <c r="J39" i="117" s="1"/>
  <c r="J40" i="117" s="1"/>
  <c r="J41" i="117" s="1"/>
  <c r="J42" i="117" s="1"/>
  <c r="J43" i="117" s="1"/>
  <c r="J44" i="117" s="1"/>
  <c r="J45" i="117" s="1"/>
  <c r="J46" i="117" s="1"/>
  <c r="J47" i="117" s="1"/>
  <c r="J48" i="117" s="1"/>
  <c r="J49" i="117" s="1"/>
  <c r="J50" i="117" s="1"/>
  <c r="J51" i="117" s="1"/>
  <c r="J52" i="117" s="1"/>
  <c r="J53" i="117" s="1"/>
  <c r="J54" i="117" s="1"/>
  <c r="J55" i="117" s="1"/>
  <c r="J56" i="117" s="1"/>
  <c r="J57" i="117" s="1"/>
  <c r="J58" i="117" s="1"/>
  <c r="J59" i="117" s="1"/>
  <c r="J60" i="117" s="1"/>
  <c r="J61" i="117" s="1"/>
  <c r="J62" i="117" s="1"/>
  <c r="J63" i="117" s="1"/>
  <c r="J64" i="117" s="1"/>
  <c r="J65" i="117" s="1"/>
  <c r="J66" i="117" s="1"/>
  <c r="J67" i="117" s="1"/>
  <c r="J68" i="117" s="1"/>
  <c r="J69" i="117" s="1"/>
  <c r="J70" i="117" s="1"/>
  <c r="J71" i="117" s="1"/>
  <c r="J72" i="117" s="1"/>
  <c r="J73" i="117" s="1"/>
  <c r="J74" i="117" s="1"/>
  <c r="J75" i="117" s="1"/>
  <c r="J76" i="117" s="1"/>
  <c r="J77" i="117" s="1"/>
  <c r="J78" i="115"/>
  <c r="C87" i="115" s="1"/>
  <c r="J78" i="109"/>
  <c r="J29" i="109" s="1"/>
  <c r="J30" i="109" s="1"/>
  <c r="J31" i="109" s="1"/>
  <c r="J32" i="109" s="1"/>
  <c r="J33" i="109" s="1"/>
  <c r="J34" i="109" s="1"/>
  <c r="J35" i="109" s="1"/>
  <c r="J36" i="109" s="1"/>
  <c r="J37" i="109" s="1"/>
  <c r="J38" i="109" s="1"/>
  <c r="J39" i="109" s="1"/>
  <c r="J40" i="109" s="1"/>
  <c r="J41" i="109" s="1"/>
  <c r="J42" i="109" s="1"/>
  <c r="J43" i="109" s="1"/>
  <c r="J44" i="109" s="1"/>
  <c r="J45" i="109" s="1"/>
  <c r="J46" i="109" s="1"/>
  <c r="J47" i="109" s="1"/>
  <c r="J48" i="109" s="1"/>
  <c r="J49" i="109" s="1"/>
  <c r="J50" i="109" s="1"/>
  <c r="J51" i="109" s="1"/>
  <c r="J52" i="109" s="1"/>
  <c r="J53" i="109" s="1"/>
  <c r="J54" i="109" s="1"/>
  <c r="J55" i="109" s="1"/>
  <c r="J56" i="109" s="1"/>
  <c r="J57" i="109" s="1"/>
  <c r="J58" i="109" s="1"/>
  <c r="J59" i="109" s="1"/>
  <c r="J60" i="109" s="1"/>
  <c r="J61" i="109" s="1"/>
  <c r="J62" i="109" s="1"/>
  <c r="J63" i="109" s="1"/>
  <c r="J64" i="109" s="1"/>
  <c r="J65" i="109" s="1"/>
  <c r="J66" i="109" s="1"/>
  <c r="J67" i="109" s="1"/>
  <c r="J68" i="109" s="1"/>
  <c r="J69" i="109" s="1"/>
  <c r="J70" i="109" s="1"/>
  <c r="J71" i="109" s="1"/>
  <c r="J72" i="109" s="1"/>
  <c r="J73" i="109" s="1"/>
  <c r="J74" i="109" s="1"/>
  <c r="J75" i="109" s="1"/>
  <c r="J76" i="109" s="1"/>
  <c r="J77" i="109" s="1"/>
  <c r="J78" i="103"/>
  <c r="J29" i="103" s="1"/>
  <c r="J30" i="103" s="1"/>
  <c r="J31" i="103" s="1"/>
  <c r="J32" i="103" s="1"/>
  <c r="J33" i="103" s="1"/>
  <c r="J34" i="103" s="1"/>
  <c r="J35" i="103" s="1"/>
  <c r="J36" i="103" s="1"/>
  <c r="J37" i="103" s="1"/>
  <c r="J38" i="103" s="1"/>
  <c r="J39" i="103" s="1"/>
  <c r="J40" i="103" s="1"/>
  <c r="J41" i="103" s="1"/>
  <c r="J42" i="103" s="1"/>
  <c r="J43" i="103" s="1"/>
  <c r="J44" i="103" s="1"/>
  <c r="J45" i="103" s="1"/>
  <c r="J46" i="103" s="1"/>
  <c r="J47" i="103" s="1"/>
  <c r="J48" i="103" s="1"/>
  <c r="J49" i="103" s="1"/>
  <c r="J50" i="103" s="1"/>
  <c r="J51" i="103" s="1"/>
  <c r="J52" i="103" s="1"/>
  <c r="J53" i="103" s="1"/>
  <c r="J54" i="103" s="1"/>
  <c r="J55" i="103" s="1"/>
  <c r="J56" i="103" s="1"/>
  <c r="J57" i="103" s="1"/>
  <c r="J58" i="103" s="1"/>
  <c r="J59" i="103" s="1"/>
  <c r="J60" i="103" s="1"/>
  <c r="J61" i="103" s="1"/>
  <c r="J62" i="103" s="1"/>
  <c r="J63" i="103" s="1"/>
  <c r="J64" i="103" s="1"/>
  <c r="J65" i="103" s="1"/>
  <c r="J66" i="103" s="1"/>
  <c r="J67" i="103" s="1"/>
  <c r="J68" i="103" s="1"/>
  <c r="J69" i="103" s="1"/>
  <c r="J70" i="103" s="1"/>
  <c r="J71" i="103" s="1"/>
  <c r="J72" i="103" s="1"/>
  <c r="J73" i="103" s="1"/>
  <c r="J74" i="103" s="1"/>
  <c r="J75" i="103" s="1"/>
  <c r="J76" i="103" s="1"/>
  <c r="J77" i="103" s="1"/>
  <c r="J78" i="102"/>
  <c r="J29" i="102" s="1"/>
  <c r="J30" i="102" s="1"/>
  <c r="J31" i="102" s="1"/>
  <c r="J32" i="102" s="1"/>
  <c r="J33" i="102" s="1"/>
  <c r="J34" i="102" s="1"/>
  <c r="J35" i="102" s="1"/>
  <c r="J36" i="102" s="1"/>
  <c r="J37" i="102" s="1"/>
  <c r="J38" i="102" s="1"/>
  <c r="J39" i="102" s="1"/>
  <c r="J40" i="102" s="1"/>
  <c r="J41" i="102" s="1"/>
  <c r="J42" i="102" s="1"/>
  <c r="J43" i="102" s="1"/>
  <c r="J44" i="102" s="1"/>
  <c r="J45" i="102" s="1"/>
  <c r="J46" i="102" s="1"/>
  <c r="J47" i="102" s="1"/>
  <c r="J48" i="102" s="1"/>
  <c r="J49" i="102" s="1"/>
  <c r="J50" i="102" s="1"/>
  <c r="J51" i="102" s="1"/>
  <c r="J52" i="102" s="1"/>
  <c r="J53" i="102" s="1"/>
  <c r="J54" i="102" s="1"/>
  <c r="J55" i="102" s="1"/>
  <c r="J56" i="102" s="1"/>
  <c r="J57" i="102" s="1"/>
  <c r="J58" i="102" s="1"/>
  <c r="J59" i="102" s="1"/>
  <c r="J60" i="102" s="1"/>
  <c r="J61" i="102" s="1"/>
  <c r="J62" i="102" s="1"/>
  <c r="J63" i="102" s="1"/>
  <c r="J64" i="102" s="1"/>
  <c r="J65" i="102" s="1"/>
  <c r="J66" i="102" s="1"/>
  <c r="J67" i="102" s="1"/>
  <c r="J68" i="102" s="1"/>
  <c r="J69" i="102" s="1"/>
  <c r="J70" i="102" s="1"/>
  <c r="J71" i="102" s="1"/>
  <c r="J72" i="102" s="1"/>
  <c r="J73" i="102" s="1"/>
  <c r="J74" i="102" s="1"/>
  <c r="J75" i="102" s="1"/>
  <c r="J76" i="102" s="1"/>
  <c r="J77" i="102" s="1"/>
  <c r="J78" i="113"/>
  <c r="J29" i="113" s="1"/>
  <c r="J30" i="113" s="1"/>
  <c r="J31" i="113" s="1"/>
  <c r="J32" i="113" s="1"/>
  <c r="J33" i="113" s="1"/>
  <c r="J34" i="113" s="1"/>
  <c r="J35" i="113" s="1"/>
  <c r="J36" i="113" s="1"/>
  <c r="J37" i="113" s="1"/>
  <c r="J38" i="113" s="1"/>
  <c r="J39" i="113" s="1"/>
  <c r="J40" i="113" s="1"/>
  <c r="J41" i="113" s="1"/>
  <c r="J42" i="113" s="1"/>
  <c r="J43" i="113" s="1"/>
  <c r="J44" i="113" s="1"/>
  <c r="J45" i="113" s="1"/>
  <c r="J46" i="113" s="1"/>
  <c r="J47" i="113" s="1"/>
  <c r="J48" i="113" s="1"/>
  <c r="J49" i="113" s="1"/>
  <c r="J50" i="113" s="1"/>
  <c r="J51" i="113" s="1"/>
  <c r="J52" i="113" s="1"/>
  <c r="J53" i="113" s="1"/>
  <c r="J54" i="113" s="1"/>
  <c r="J55" i="113" s="1"/>
  <c r="J56" i="113" s="1"/>
  <c r="J57" i="113" s="1"/>
  <c r="J58" i="113" s="1"/>
  <c r="J59" i="113" s="1"/>
  <c r="J60" i="113" s="1"/>
  <c r="J61" i="113" s="1"/>
  <c r="J62" i="113" s="1"/>
  <c r="J63" i="113" s="1"/>
  <c r="J64" i="113" s="1"/>
  <c r="J65" i="113" s="1"/>
  <c r="J66" i="113" s="1"/>
  <c r="J67" i="113" s="1"/>
  <c r="J68" i="113" s="1"/>
  <c r="J69" i="113" s="1"/>
  <c r="J70" i="113" s="1"/>
  <c r="J71" i="113" s="1"/>
  <c r="J72" i="113" s="1"/>
  <c r="J73" i="113" s="1"/>
  <c r="J74" i="113" s="1"/>
  <c r="J75" i="113" s="1"/>
  <c r="J76" i="113" s="1"/>
  <c r="J77" i="113" s="1"/>
  <c r="J78" i="111"/>
  <c r="J29" i="111" s="1"/>
  <c r="J30" i="111" s="1"/>
  <c r="J31" i="111" s="1"/>
  <c r="J32" i="111" s="1"/>
  <c r="J33" i="111" s="1"/>
  <c r="J34" i="111" s="1"/>
  <c r="J35" i="111" s="1"/>
  <c r="J36" i="111" s="1"/>
  <c r="J37" i="111" s="1"/>
  <c r="J38" i="111" s="1"/>
  <c r="J39" i="111" s="1"/>
  <c r="J40" i="111" s="1"/>
  <c r="J41" i="111" s="1"/>
  <c r="J42" i="111" s="1"/>
  <c r="J43" i="111" s="1"/>
  <c r="J44" i="111" s="1"/>
  <c r="J45" i="111" s="1"/>
  <c r="J46" i="111" s="1"/>
  <c r="J47" i="111" s="1"/>
  <c r="J48" i="111" s="1"/>
  <c r="J49" i="111" s="1"/>
  <c r="J50" i="111" s="1"/>
  <c r="J51" i="111" s="1"/>
  <c r="J52" i="111" s="1"/>
  <c r="J53" i="111" s="1"/>
  <c r="J54" i="111" s="1"/>
  <c r="J55" i="111" s="1"/>
  <c r="J56" i="111" s="1"/>
  <c r="J57" i="111" s="1"/>
  <c r="J58" i="111" s="1"/>
  <c r="J59" i="111" s="1"/>
  <c r="J60" i="111" s="1"/>
  <c r="J61" i="111" s="1"/>
  <c r="J62" i="111" s="1"/>
  <c r="J63" i="111" s="1"/>
  <c r="J64" i="111" s="1"/>
  <c r="J65" i="111" s="1"/>
  <c r="J66" i="111" s="1"/>
  <c r="J67" i="111" s="1"/>
  <c r="J68" i="111" s="1"/>
  <c r="J69" i="111" s="1"/>
  <c r="J70" i="111" s="1"/>
  <c r="J71" i="111" s="1"/>
  <c r="J72" i="111" s="1"/>
  <c r="J73" i="111" s="1"/>
  <c r="J74" i="111" s="1"/>
  <c r="J75" i="111" s="1"/>
  <c r="J76" i="111" s="1"/>
  <c r="J77" i="111" s="1"/>
  <c r="C86" i="102"/>
  <c r="G14" i="117"/>
  <c r="G15" i="117" s="1"/>
  <c r="G16" i="117" s="1"/>
  <c r="G17" i="117" s="1"/>
  <c r="G18" i="117" s="1"/>
  <c r="G19" i="117" s="1"/>
  <c r="G20" i="117" s="1"/>
  <c r="G21" i="117" s="1"/>
  <c r="G22" i="117" s="1"/>
  <c r="G23" i="117" s="1"/>
  <c r="G24" i="117" s="1"/>
  <c r="G25" i="117" s="1"/>
  <c r="G26" i="117" s="1"/>
  <c r="G27" i="117" s="1"/>
  <c r="G14" i="103"/>
  <c r="G15" i="103" s="1"/>
  <c r="G16" i="103" s="1"/>
  <c r="G17" i="103" s="1"/>
  <c r="G18" i="103" s="1"/>
  <c r="G19" i="103" s="1"/>
  <c r="G20" i="103" s="1"/>
  <c r="G21" i="103" s="1"/>
  <c r="G22" i="103" s="1"/>
  <c r="G23" i="103" s="1"/>
  <c r="G24" i="103" s="1"/>
  <c r="G25" i="103" s="1"/>
  <c r="G26" i="103" s="1"/>
  <c r="G27" i="103" s="1"/>
  <c r="E14" i="117"/>
  <c r="E15" i="117" s="1"/>
  <c r="E16" i="117" s="1"/>
  <c r="E17" i="117" s="1"/>
  <c r="E18" i="117" s="1"/>
  <c r="E19" i="117" s="1"/>
  <c r="E20" i="117" s="1"/>
  <c r="E21" i="117" s="1"/>
  <c r="E22" i="117" s="1"/>
  <c r="E23" i="117" s="1"/>
  <c r="E24" i="117" s="1"/>
  <c r="E25" i="117" s="1"/>
  <c r="E26" i="117" s="1"/>
  <c r="E27" i="117" s="1"/>
  <c r="I14" i="111"/>
  <c r="I15" i="111" s="1"/>
  <c r="I16" i="111" s="1"/>
  <c r="I17" i="111" s="1"/>
  <c r="I18" i="111" s="1"/>
  <c r="I19" i="111" s="1"/>
  <c r="I20" i="111" s="1"/>
  <c r="I21" i="111" s="1"/>
  <c r="I22" i="111" s="1"/>
  <c r="I23" i="111" s="1"/>
  <c r="I24" i="111" s="1"/>
  <c r="I25" i="111" s="1"/>
  <c r="I26" i="111" s="1"/>
  <c r="I27" i="111" s="1"/>
  <c r="E14" i="113"/>
  <c r="E15" i="113" s="1"/>
  <c r="E16" i="113" s="1"/>
  <c r="E17" i="113" s="1"/>
  <c r="E18" i="113" s="1"/>
  <c r="E19" i="113" s="1"/>
  <c r="E20" i="113" s="1"/>
  <c r="E21" i="113" s="1"/>
  <c r="E22" i="113" s="1"/>
  <c r="E23" i="113" s="1"/>
  <c r="E24" i="113" s="1"/>
  <c r="E25" i="113" s="1"/>
  <c r="E26" i="113" s="1"/>
  <c r="E27" i="113" s="1"/>
  <c r="D85" i="102"/>
  <c r="E14" i="102"/>
  <c r="E15" i="102" s="1"/>
  <c r="E16" i="102" s="1"/>
  <c r="E17" i="102" s="1"/>
  <c r="E18" i="102" s="1"/>
  <c r="E19" i="102" s="1"/>
  <c r="E20" i="102" s="1"/>
  <c r="E21" i="102" s="1"/>
  <c r="E22" i="102" s="1"/>
  <c r="E23" i="102" s="1"/>
  <c r="E24" i="102" s="1"/>
  <c r="E25" i="102" s="1"/>
  <c r="E26" i="102" s="1"/>
  <c r="E27" i="102" s="1"/>
  <c r="C86" i="103"/>
  <c r="B14" i="111"/>
  <c r="B15" i="111" s="1"/>
  <c r="B16" i="111" s="1"/>
  <c r="B17" i="111" s="1"/>
  <c r="B18" i="111" s="1"/>
  <c r="B19" i="111" s="1"/>
  <c r="B20" i="111" s="1"/>
  <c r="B21" i="111" s="1"/>
  <c r="B22" i="111" s="1"/>
  <c r="B23" i="111" s="1"/>
  <c r="B24" i="111" s="1"/>
  <c r="B25" i="111" s="1"/>
  <c r="B26" i="111" s="1"/>
  <c r="B27" i="111" s="1"/>
  <c r="B78" i="107"/>
  <c r="B29" i="107" s="1"/>
  <c r="B30" i="107" s="1"/>
  <c r="B31" i="107" s="1"/>
  <c r="B32" i="107" s="1"/>
  <c r="B33" i="107" s="1"/>
  <c r="B34" i="107" s="1"/>
  <c r="B35" i="107" s="1"/>
  <c r="B36" i="107" s="1"/>
  <c r="B37" i="107" s="1"/>
  <c r="B38" i="107" s="1"/>
  <c r="B39" i="107" s="1"/>
  <c r="B40" i="107" s="1"/>
  <c r="B41" i="107" s="1"/>
  <c r="B42" i="107" s="1"/>
  <c r="B43" i="107" s="1"/>
  <c r="B44" i="107" s="1"/>
  <c r="B45" i="107" s="1"/>
  <c r="B46" i="107" s="1"/>
  <c r="B47" i="107" s="1"/>
  <c r="B48" i="107" s="1"/>
  <c r="B49" i="107" s="1"/>
  <c r="B50" i="107" s="1"/>
  <c r="B51" i="107" s="1"/>
  <c r="B52" i="107" s="1"/>
  <c r="B53" i="107" s="1"/>
  <c r="B54" i="107" s="1"/>
  <c r="B55" i="107" s="1"/>
  <c r="B56" i="107" s="1"/>
  <c r="B57" i="107" s="1"/>
  <c r="B58" i="107" s="1"/>
  <c r="B59" i="107" s="1"/>
  <c r="B60" i="107" s="1"/>
  <c r="B61" i="107" s="1"/>
  <c r="B62" i="107" s="1"/>
  <c r="B63" i="107" s="1"/>
  <c r="B64" i="107" s="1"/>
  <c r="B65" i="107" s="1"/>
  <c r="B66" i="107" s="1"/>
  <c r="B67" i="107" s="1"/>
  <c r="B68" i="107" s="1"/>
  <c r="B69" i="107" s="1"/>
  <c r="B70" i="107" s="1"/>
  <c r="B71" i="107" s="1"/>
  <c r="B72" i="107" s="1"/>
  <c r="B73" i="107" s="1"/>
  <c r="B74" i="107" s="1"/>
  <c r="B75" i="107" s="1"/>
  <c r="B76" i="107" s="1"/>
  <c r="B77" i="107" s="1"/>
  <c r="B78" i="117"/>
  <c r="B78" i="115"/>
  <c r="B29" i="115" s="1"/>
  <c r="B30" i="115" s="1"/>
  <c r="B31" i="115" s="1"/>
  <c r="B32" i="115" s="1"/>
  <c r="B33" i="115" s="1"/>
  <c r="B34" i="115" s="1"/>
  <c r="B35" i="115" s="1"/>
  <c r="B36" i="115" s="1"/>
  <c r="B37" i="115" s="1"/>
  <c r="B38" i="115" s="1"/>
  <c r="B39" i="115" s="1"/>
  <c r="B40" i="115" s="1"/>
  <c r="B41" i="115" s="1"/>
  <c r="B42" i="115" s="1"/>
  <c r="B43" i="115" s="1"/>
  <c r="B44" i="115" s="1"/>
  <c r="B45" i="115" s="1"/>
  <c r="B46" i="115" s="1"/>
  <c r="B47" i="115" s="1"/>
  <c r="B48" i="115" s="1"/>
  <c r="B49" i="115" s="1"/>
  <c r="B50" i="115" s="1"/>
  <c r="B51" i="115" s="1"/>
  <c r="B52" i="115" s="1"/>
  <c r="B53" i="115" s="1"/>
  <c r="B54" i="115" s="1"/>
  <c r="B55" i="115" s="1"/>
  <c r="B56" i="115" s="1"/>
  <c r="B57" i="115" s="1"/>
  <c r="B58" i="115" s="1"/>
  <c r="B59" i="115" s="1"/>
  <c r="B60" i="115" s="1"/>
  <c r="B61" i="115" s="1"/>
  <c r="B62" i="115" s="1"/>
  <c r="B63" i="115" s="1"/>
  <c r="B64" i="115" s="1"/>
  <c r="B65" i="115" s="1"/>
  <c r="B66" i="115" s="1"/>
  <c r="B67" i="115" s="1"/>
  <c r="B68" i="115" s="1"/>
  <c r="B69" i="115" s="1"/>
  <c r="B70" i="115" s="1"/>
  <c r="B71" i="115" s="1"/>
  <c r="B72" i="115" s="1"/>
  <c r="B73" i="115" s="1"/>
  <c r="B74" i="115" s="1"/>
  <c r="B75" i="115" s="1"/>
  <c r="B76" i="115" s="1"/>
  <c r="B77" i="115" s="1"/>
  <c r="B78" i="109"/>
  <c r="B29" i="109" s="1"/>
  <c r="B30" i="109" s="1"/>
  <c r="B31" i="109" s="1"/>
  <c r="B32" i="109" s="1"/>
  <c r="B33" i="109" s="1"/>
  <c r="B34" i="109" s="1"/>
  <c r="B35" i="109" s="1"/>
  <c r="B36" i="109" s="1"/>
  <c r="B37" i="109" s="1"/>
  <c r="B38" i="109" s="1"/>
  <c r="B39" i="109" s="1"/>
  <c r="B40" i="109" s="1"/>
  <c r="B41" i="109" s="1"/>
  <c r="B42" i="109" s="1"/>
  <c r="B43" i="109" s="1"/>
  <c r="B44" i="109" s="1"/>
  <c r="B45" i="109" s="1"/>
  <c r="B46" i="109" s="1"/>
  <c r="B47" i="109" s="1"/>
  <c r="B48" i="109" s="1"/>
  <c r="B49" i="109" s="1"/>
  <c r="B50" i="109" s="1"/>
  <c r="B51" i="109" s="1"/>
  <c r="B52" i="109" s="1"/>
  <c r="B53" i="109" s="1"/>
  <c r="B54" i="109" s="1"/>
  <c r="B55" i="109" s="1"/>
  <c r="B56" i="109" s="1"/>
  <c r="B57" i="109" s="1"/>
  <c r="B58" i="109" s="1"/>
  <c r="B59" i="109" s="1"/>
  <c r="B60" i="109" s="1"/>
  <c r="B61" i="109" s="1"/>
  <c r="B62" i="109" s="1"/>
  <c r="B63" i="109" s="1"/>
  <c r="B64" i="109" s="1"/>
  <c r="B65" i="109" s="1"/>
  <c r="B66" i="109" s="1"/>
  <c r="B67" i="109" s="1"/>
  <c r="B68" i="109" s="1"/>
  <c r="B69" i="109" s="1"/>
  <c r="B70" i="109" s="1"/>
  <c r="B71" i="109" s="1"/>
  <c r="B72" i="109" s="1"/>
  <c r="B73" i="109" s="1"/>
  <c r="B74" i="109" s="1"/>
  <c r="B75" i="109" s="1"/>
  <c r="B76" i="109" s="1"/>
  <c r="B77" i="109" s="1"/>
  <c r="B78" i="103"/>
  <c r="B29" i="103" s="1"/>
  <c r="B30" i="103" s="1"/>
  <c r="B31" i="103" s="1"/>
  <c r="B32" i="103" s="1"/>
  <c r="B33" i="103" s="1"/>
  <c r="B34" i="103" s="1"/>
  <c r="B35" i="103" s="1"/>
  <c r="B36" i="103" s="1"/>
  <c r="B37" i="103" s="1"/>
  <c r="B38" i="103" s="1"/>
  <c r="B39" i="103" s="1"/>
  <c r="B40" i="103" s="1"/>
  <c r="B41" i="103" s="1"/>
  <c r="B42" i="103" s="1"/>
  <c r="B43" i="103" s="1"/>
  <c r="B44" i="103" s="1"/>
  <c r="B45" i="103" s="1"/>
  <c r="B46" i="103" s="1"/>
  <c r="B47" i="103" s="1"/>
  <c r="B48" i="103" s="1"/>
  <c r="B49" i="103" s="1"/>
  <c r="B50" i="103" s="1"/>
  <c r="B51" i="103" s="1"/>
  <c r="B52" i="103" s="1"/>
  <c r="B53" i="103" s="1"/>
  <c r="B54" i="103" s="1"/>
  <c r="B55" i="103" s="1"/>
  <c r="B56" i="103" s="1"/>
  <c r="B57" i="103" s="1"/>
  <c r="B58" i="103" s="1"/>
  <c r="B59" i="103" s="1"/>
  <c r="B60" i="103" s="1"/>
  <c r="B61" i="103" s="1"/>
  <c r="B62" i="103" s="1"/>
  <c r="B63" i="103" s="1"/>
  <c r="B64" i="103" s="1"/>
  <c r="B65" i="103" s="1"/>
  <c r="B66" i="103" s="1"/>
  <c r="B67" i="103" s="1"/>
  <c r="B68" i="103" s="1"/>
  <c r="B69" i="103" s="1"/>
  <c r="B70" i="103" s="1"/>
  <c r="B71" i="103" s="1"/>
  <c r="B72" i="103" s="1"/>
  <c r="B73" i="103" s="1"/>
  <c r="B74" i="103" s="1"/>
  <c r="B75" i="103" s="1"/>
  <c r="B76" i="103" s="1"/>
  <c r="B77" i="103" s="1"/>
  <c r="B78" i="102"/>
  <c r="C87" i="102" s="1"/>
  <c r="B78" i="113"/>
  <c r="B29" i="113" s="1"/>
  <c r="B30" i="113" s="1"/>
  <c r="B31" i="113" s="1"/>
  <c r="B32" i="113" s="1"/>
  <c r="B33" i="113" s="1"/>
  <c r="B34" i="113" s="1"/>
  <c r="B35" i="113" s="1"/>
  <c r="B36" i="113" s="1"/>
  <c r="B37" i="113" s="1"/>
  <c r="B38" i="113" s="1"/>
  <c r="B39" i="113" s="1"/>
  <c r="B40" i="113" s="1"/>
  <c r="B41" i="113" s="1"/>
  <c r="B42" i="113" s="1"/>
  <c r="B43" i="113" s="1"/>
  <c r="B44" i="113" s="1"/>
  <c r="B45" i="113" s="1"/>
  <c r="B46" i="113" s="1"/>
  <c r="B47" i="113" s="1"/>
  <c r="B48" i="113" s="1"/>
  <c r="B49" i="113" s="1"/>
  <c r="B50" i="113" s="1"/>
  <c r="B51" i="113" s="1"/>
  <c r="B52" i="113" s="1"/>
  <c r="B53" i="113" s="1"/>
  <c r="B54" i="113" s="1"/>
  <c r="B55" i="113" s="1"/>
  <c r="B56" i="113" s="1"/>
  <c r="B57" i="113" s="1"/>
  <c r="B58" i="113" s="1"/>
  <c r="B59" i="113" s="1"/>
  <c r="B60" i="113" s="1"/>
  <c r="B61" i="113" s="1"/>
  <c r="B62" i="113" s="1"/>
  <c r="B63" i="113" s="1"/>
  <c r="B64" i="113" s="1"/>
  <c r="B65" i="113" s="1"/>
  <c r="B66" i="113" s="1"/>
  <c r="B67" i="113" s="1"/>
  <c r="B68" i="113" s="1"/>
  <c r="B69" i="113" s="1"/>
  <c r="B70" i="113" s="1"/>
  <c r="B71" i="113" s="1"/>
  <c r="B72" i="113" s="1"/>
  <c r="B73" i="113" s="1"/>
  <c r="B74" i="113" s="1"/>
  <c r="B75" i="113" s="1"/>
  <c r="B76" i="113" s="1"/>
  <c r="B77" i="113" s="1"/>
  <c r="B78" i="111"/>
  <c r="B29" i="111" s="1"/>
  <c r="B30" i="111" s="1"/>
  <c r="B31" i="111" s="1"/>
  <c r="B32" i="111" s="1"/>
  <c r="B33" i="111" s="1"/>
  <c r="B34" i="111" s="1"/>
  <c r="B35" i="111" s="1"/>
  <c r="B36" i="111" s="1"/>
  <c r="B37" i="111" s="1"/>
  <c r="B38" i="111" s="1"/>
  <c r="B39" i="111" s="1"/>
  <c r="B40" i="111" s="1"/>
  <c r="B41" i="111" s="1"/>
  <c r="B42" i="111" s="1"/>
  <c r="B43" i="111" s="1"/>
  <c r="B44" i="111" s="1"/>
  <c r="B45" i="111" s="1"/>
  <c r="B46" i="111" s="1"/>
  <c r="B47" i="111" s="1"/>
  <c r="B48" i="111" s="1"/>
  <c r="B49" i="111" s="1"/>
  <c r="B50" i="111" s="1"/>
  <c r="B51" i="111" s="1"/>
  <c r="B52" i="111" s="1"/>
  <c r="B53" i="111" s="1"/>
  <c r="B54" i="111" s="1"/>
  <c r="B55" i="111" s="1"/>
  <c r="B56" i="111" s="1"/>
  <c r="B57" i="111" s="1"/>
  <c r="B58" i="111" s="1"/>
  <c r="B59" i="111" s="1"/>
  <c r="B60" i="111" s="1"/>
  <c r="B61" i="111" s="1"/>
  <c r="B62" i="111" s="1"/>
  <c r="B63" i="111" s="1"/>
  <c r="B64" i="111" s="1"/>
  <c r="B65" i="111" s="1"/>
  <c r="B66" i="111" s="1"/>
  <c r="B67" i="111" s="1"/>
  <c r="B68" i="111" s="1"/>
  <c r="B69" i="111" s="1"/>
  <c r="B70" i="111" s="1"/>
  <c r="B71" i="111" s="1"/>
  <c r="B72" i="111" s="1"/>
  <c r="B73" i="111" s="1"/>
  <c r="B74" i="111" s="1"/>
  <c r="B75" i="111" s="1"/>
  <c r="B76" i="111" s="1"/>
  <c r="B77" i="111" s="1"/>
  <c r="B96" i="56"/>
  <c r="B29" i="117"/>
  <c r="B30" i="117" s="1"/>
  <c r="B31" i="117" s="1"/>
  <c r="B32" i="117" s="1"/>
  <c r="B33" i="117" s="1"/>
  <c r="B34" i="117" s="1"/>
  <c r="B35" i="117" s="1"/>
  <c r="B36" i="117" s="1"/>
  <c r="B37" i="117" s="1"/>
  <c r="B38" i="117" s="1"/>
  <c r="B39" i="117" s="1"/>
  <c r="B40" i="117" s="1"/>
  <c r="B41" i="117" s="1"/>
  <c r="B42" i="117" s="1"/>
  <c r="B43" i="117" s="1"/>
  <c r="B44" i="117" s="1"/>
  <c r="B45" i="117" s="1"/>
  <c r="B46" i="117" s="1"/>
  <c r="B47" i="117" s="1"/>
  <c r="B48" i="117" s="1"/>
  <c r="B49" i="117" s="1"/>
  <c r="B50" i="117" s="1"/>
  <c r="B51" i="117" s="1"/>
  <c r="B52" i="117" s="1"/>
  <c r="B53" i="117" s="1"/>
  <c r="B54" i="117" s="1"/>
  <c r="B55" i="117" s="1"/>
  <c r="B56" i="117" s="1"/>
  <c r="B57" i="117" s="1"/>
  <c r="B58" i="117" s="1"/>
  <c r="B59" i="117" s="1"/>
  <c r="B60" i="117" s="1"/>
  <c r="B61" i="117" s="1"/>
  <c r="B62" i="117" s="1"/>
  <c r="B63" i="117" s="1"/>
  <c r="B64" i="117" s="1"/>
  <c r="B65" i="117" s="1"/>
  <c r="B66" i="117" s="1"/>
  <c r="B67" i="117" s="1"/>
  <c r="B68" i="117" s="1"/>
  <c r="B69" i="117" s="1"/>
  <c r="B70" i="117" s="1"/>
  <c r="B71" i="117" s="1"/>
  <c r="B72" i="117" s="1"/>
  <c r="B73" i="117" s="1"/>
  <c r="B74" i="117" s="1"/>
  <c r="B75" i="117" s="1"/>
  <c r="B76" i="117" s="1"/>
  <c r="B77" i="117" s="1"/>
  <c r="B14" i="109"/>
  <c r="B15" i="109" s="1"/>
  <c r="B16" i="109" s="1"/>
  <c r="B17" i="109" s="1"/>
  <c r="B18" i="109" s="1"/>
  <c r="B19" i="109" s="1"/>
  <c r="B20" i="109" s="1"/>
  <c r="B21" i="109" s="1"/>
  <c r="B22" i="109" s="1"/>
  <c r="B23" i="109" s="1"/>
  <c r="B24" i="109" s="1"/>
  <c r="B25" i="109" s="1"/>
  <c r="B26" i="109" s="1"/>
  <c r="B27" i="109" s="1"/>
  <c r="G14" i="113"/>
  <c r="G15" i="113" s="1"/>
  <c r="G16" i="113" s="1"/>
  <c r="G17" i="113" s="1"/>
  <c r="G18" i="113" s="1"/>
  <c r="G19" i="113" s="1"/>
  <c r="G20" i="113" s="1"/>
  <c r="G21" i="113" s="1"/>
  <c r="G22" i="113" s="1"/>
  <c r="G23" i="113" s="1"/>
  <c r="G24" i="113" s="1"/>
  <c r="G25" i="113" s="1"/>
  <c r="G26" i="113" s="1"/>
  <c r="G27" i="113" s="1"/>
  <c r="C78" i="117"/>
  <c r="C29" i="117" s="1"/>
  <c r="C30" i="117" s="1"/>
  <c r="C31" i="117" s="1"/>
  <c r="C32" i="117" s="1"/>
  <c r="C33" i="117" s="1"/>
  <c r="C34" i="117" s="1"/>
  <c r="C35" i="117" s="1"/>
  <c r="C36" i="117" s="1"/>
  <c r="C37" i="117" s="1"/>
  <c r="C38" i="117" s="1"/>
  <c r="C39" i="117" s="1"/>
  <c r="C40" i="117" s="1"/>
  <c r="C41" i="117" s="1"/>
  <c r="C42" i="117" s="1"/>
  <c r="C43" i="117" s="1"/>
  <c r="C44" i="117" s="1"/>
  <c r="C45" i="117" s="1"/>
  <c r="C46" i="117" s="1"/>
  <c r="C47" i="117" s="1"/>
  <c r="C48" i="117" s="1"/>
  <c r="C49" i="117" s="1"/>
  <c r="C50" i="117" s="1"/>
  <c r="C51" i="117" s="1"/>
  <c r="C52" i="117" s="1"/>
  <c r="C53" i="117" s="1"/>
  <c r="C54" i="117" s="1"/>
  <c r="C55" i="117" s="1"/>
  <c r="C56" i="117" s="1"/>
  <c r="C57" i="117" s="1"/>
  <c r="C58" i="117" s="1"/>
  <c r="C59" i="117" s="1"/>
  <c r="C60" i="117" s="1"/>
  <c r="C61" i="117" s="1"/>
  <c r="C62" i="117" s="1"/>
  <c r="C63" i="117" s="1"/>
  <c r="C64" i="117" s="1"/>
  <c r="C65" i="117" s="1"/>
  <c r="C66" i="117" s="1"/>
  <c r="C67" i="117" s="1"/>
  <c r="C68" i="117" s="1"/>
  <c r="C69" i="117" s="1"/>
  <c r="C70" i="117" s="1"/>
  <c r="C71" i="117" s="1"/>
  <c r="C72" i="117" s="1"/>
  <c r="C73" i="117" s="1"/>
  <c r="C74" i="117" s="1"/>
  <c r="C75" i="117" s="1"/>
  <c r="C76" i="117" s="1"/>
  <c r="C77" i="117" s="1"/>
  <c r="C78" i="115"/>
  <c r="C29" i="115" s="1"/>
  <c r="C30" i="115" s="1"/>
  <c r="C31" i="115" s="1"/>
  <c r="C32" i="115" s="1"/>
  <c r="C33" i="115" s="1"/>
  <c r="C34" i="115" s="1"/>
  <c r="C35" i="115" s="1"/>
  <c r="C36" i="115" s="1"/>
  <c r="C37" i="115" s="1"/>
  <c r="C38" i="115" s="1"/>
  <c r="C39" i="115" s="1"/>
  <c r="C40" i="115" s="1"/>
  <c r="C41" i="115" s="1"/>
  <c r="C42" i="115" s="1"/>
  <c r="C43" i="115" s="1"/>
  <c r="C44" i="115" s="1"/>
  <c r="C45" i="115" s="1"/>
  <c r="C46" i="115" s="1"/>
  <c r="C47" i="115" s="1"/>
  <c r="C48" i="115" s="1"/>
  <c r="C49" i="115" s="1"/>
  <c r="C50" i="115" s="1"/>
  <c r="C51" i="115" s="1"/>
  <c r="C52" i="115" s="1"/>
  <c r="C53" i="115" s="1"/>
  <c r="C54" i="115" s="1"/>
  <c r="C55" i="115" s="1"/>
  <c r="C56" i="115" s="1"/>
  <c r="C57" i="115" s="1"/>
  <c r="C58" i="115" s="1"/>
  <c r="C59" i="115" s="1"/>
  <c r="C60" i="115" s="1"/>
  <c r="C61" i="115" s="1"/>
  <c r="C62" i="115" s="1"/>
  <c r="C63" i="115" s="1"/>
  <c r="C64" i="115" s="1"/>
  <c r="C65" i="115" s="1"/>
  <c r="C66" i="115" s="1"/>
  <c r="C67" i="115" s="1"/>
  <c r="C68" i="115" s="1"/>
  <c r="C69" i="115" s="1"/>
  <c r="C70" i="115" s="1"/>
  <c r="C71" i="115" s="1"/>
  <c r="C72" i="115" s="1"/>
  <c r="C73" i="115" s="1"/>
  <c r="C74" i="115" s="1"/>
  <c r="C75" i="115" s="1"/>
  <c r="C76" i="115" s="1"/>
  <c r="C77" i="115" s="1"/>
  <c r="C78" i="103"/>
  <c r="C29" i="103" s="1"/>
  <c r="C30" i="103" s="1"/>
  <c r="C31" i="103" s="1"/>
  <c r="C32" i="103" s="1"/>
  <c r="C33" i="103" s="1"/>
  <c r="C34" i="103" s="1"/>
  <c r="C35" i="103" s="1"/>
  <c r="C36" i="103" s="1"/>
  <c r="C37" i="103" s="1"/>
  <c r="C38" i="103" s="1"/>
  <c r="C39" i="103" s="1"/>
  <c r="C40" i="103" s="1"/>
  <c r="C41" i="103" s="1"/>
  <c r="C42" i="103" s="1"/>
  <c r="C43" i="103" s="1"/>
  <c r="C44" i="103" s="1"/>
  <c r="C45" i="103" s="1"/>
  <c r="C46" i="103" s="1"/>
  <c r="C47" i="103" s="1"/>
  <c r="C48" i="103" s="1"/>
  <c r="C49" i="103" s="1"/>
  <c r="C50" i="103" s="1"/>
  <c r="C51" i="103" s="1"/>
  <c r="C52" i="103" s="1"/>
  <c r="C53" i="103" s="1"/>
  <c r="C54" i="103" s="1"/>
  <c r="C55" i="103" s="1"/>
  <c r="C56" i="103" s="1"/>
  <c r="C57" i="103" s="1"/>
  <c r="C58" i="103" s="1"/>
  <c r="C59" i="103" s="1"/>
  <c r="C60" i="103" s="1"/>
  <c r="C61" i="103" s="1"/>
  <c r="C62" i="103" s="1"/>
  <c r="C63" i="103" s="1"/>
  <c r="C64" i="103" s="1"/>
  <c r="C65" i="103" s="1"/>
  <c r="C66" i="103" s="1"/>
  <c r="C67" i="103" s="1"/>
  <c r="C68" i="103" s="1"/>
  <c r="C69" i="103" s="1"/>
  <c r="C70" i="103" s="1"/>
  <c r="C71" i="103" s="1"/>
  <c r="C72" i="103" s="1"/>
  <c r="C73" i="103" s="1"/>
  <c r="C74" i="103" s="1"/>
  <c r="C75" i="103" s="1"/>
  <c r="C76" i="103" s="1"/>
  <c r="C77" i="103" s="1"/>
  <c r="C78" i="107"/>
  <c r="C29" i="107" s="1"/>
  <c r="C30" i="107" s="1"/>
  <c r="C31" i="107" s="1"/>
  <c r="C32" i="107" s="1"/>
  <c r="C33" i="107" s="1"/>
  <c r="C34" i="107" s="1"/>
  <c r="C35" i="107" s="1"/>
  <c r="C36" i="107" s="1"/>
  <c r="C37" i="107" s="1"/>
  <c r="C38" i="107" s="1"/>
  <c r="C39" i="107" s="1"/>
  <c r="C40" i="107" s="1"/>
  <c r="C41" i="107" s="1"/>
  <c r="C42" i="107" s="1"/>
  <c r="C43" i="107" s="1"/>
  <c r="C44" i="107" s="1"/>
  <c r="C45" i="107" s="1"/>
  <c r="C46" i="107" s="1"/>
  <c r="C47" i="107" s="1"/>
  <c r="C48" i="107" s="1"/>
  <c r="C49" i="107" s="1"/>
  <c r="C50" i="107" s="1"/>
  <c r="C51" i="107" s="1"/>
  <c r="C52" i="107" s="1"/>
  <c r="C53" i="107" s="1"/>
  <c r="C54" i="107" s="1"/>
  <c r="C55" i="107" s="1"/>
  <c r="C56" i="107" s="1"/>
  <c r="C57" i="107" s="1"/>
  <c r="C58" i="107" s="1"/>
  <c r="C59" i="107" s="1"/>
  <c r="C60" i="107" s="1"/>
  <c r="C61" i="107" s="1"/>
  <c r="C62" i="107" s="1"/>
  <c r="C63" i="107" s="1"/>
  <c r="C64" i="107" s="1"/>
  <c r="C65" i="107" s="1"/>
  <c r="C66" i="107" s="1"/>
  <c r="C67" i="107" s="1"/>
  <c r="C68" i="107" s="1"/>
  <c r="C69" i="107" s="1"/>
  <c r="C70" i="107" s="1"/>
  <c r="C71" i="107" s="1"/>
  <c r="C72" i="107" s="1"/>
  <c r="C73" i="107" s="1"/>
  <c r="C74" i="107" s="1"/>
  <c r="C75" i="107" s="1"/>
  <c r="C76" i="107" s="1"/>
  <c r="C77" i="107" s="1"/>
  <c r="C78" i="113"/>
  <c r="C29" i="113" s="1"/>
  <c r="C30" i="113" s="1"/>
  <c r="C31" i="113" s="1"/>
  <c r="C32" i="113" s="1"/>
  <c r="C33" i="113" s="1"/>
  <c r="C34" i="113" s="1"/>
  <c r="C35" i="113" s="1"/>
  <c r="C36" i="113" s="1"/>
  <c r="C37" i="113" s="1"/>
  <c r="C38" i="113" s="1"/>
  <c r="C39" i="113" s="1"/>
  <c r="C40" i="113" s="1"/>
  <c r="C41" i="113" s="1"/>
  <c r="C42" i="113" s="1"/>
  <c r="C43" i="113" s="1"/>
  <c r="C44" i="113" s="1"/>
  <c r="C45" i="113" s="1"/>
  <c r="C46" i="113" s="1"/>
  <c r="C47" i="113" s="1"/>
  <c r="C48" i="113" s="1"/>
  <c r="C49" i="113" s="1"/>
  <c r="C50" i="113" s="1"/>
  <c r="C51" i="113" s="1"/>
  <c r="C52" i="113" s="1"/>
  <c r="C53" i="113" s="1"/>
  <c r="C54" i="113" s="1"/>
  <c r="C55" i="113" s="1"/>
  <c r="C56" i="113" s="1"/>
  <c r="C57" i="113" s="1"/>
  <c r="C58" i="113" s="1"/>
  <c r="C59" i="113" s="1"/>
  <c r="C60" i="113" s="1"/>
  <c r="C61" i="113" s="1"/>
  <c r="C62" i="113" s="1"/>
  <c r="C63" i="113" s="1"/>
  <c r="C64" i="113" s="1"/>
  <c r="C65" i="113" s="1"/>
  <c r="C66" i="113" s="1"/>
  <c r="C67" i="113" s="1"/>
  <c r="C68" i="113" s="1"/>
  <c r="C69" i="113" s="1"/>
  <c r="C70" i="113" s="1"/>
  <c r="C71" i="113" s="1"/>
  <c r="C72" i="113" s="1"/>
  <c r="C73" i="113" s="1"/>
  <c r="C74" i="113" s="1"/>
  <c r="C75" i="113" s="1"/>
  <c r="C76" i="113" s="1"/>
  <c r="C77" i="113" s="1"/>
  <c r="C78" i="109"/>
  <c r="C29" i="109" s="1"/>
  <c r="C30" i="109" s="1"/>
  <c r="C31" i="109" s="1"/>
  <c r="C32" i="109" s="1"/>
  <c r="C33" i="109" s="1"/>
  <c r="C34" i="109" s="1"/>
  <c r="C35" i="109" s="1"/>
  <c r="C36" i="109" s="1"/>
  <c r="C37" i="109" s="1"/>
  <c r="C38" i="109" s="1"/>
  <c r="C39" i="109" s="1"/>
  <c r="C40" i="109" s="1"/>
  <c r="C41" i="109" s="1"/>
  <c r="C42" i="109" s="1"/>
  <c r="C43" i="109" s="1"/>
  <c r="C44" i="109" s="1"/>
  <c r="C45" i="109" s="1"/>
  <c r="C46" i="109" s="1"/>
  <c r="C47" i="109" s="1"/>
  <c r="C48" i="109" s="1"/>
  <c r="C49" i="109" s="1"/>
  <c r="C50" i="109" s="1"/>
  <c r="C51" i="109" s="1"/>
  <c r="C52" i="109" s="1"/>
  <c r="C53" i="109" s="1"/>
  <c r="C54" i="109" s="1"/>
  <c r="C55" i="109" s="1"/>
  <c r="C56" i="109" s="1"/>
  <c r="C57" i="109" s="1"/>
  <c r="C58" i="109" s="1"/>
  <c r="C59" i="109" s="1"/>
  <c r="C60" i="109" s="1"/>
  <c r="C61" i="109" s="1"/>
  <c r="C62" i="109" s="1"/>
  <c r="C63" i="109" s="1"/>
  <c r="C64" i="109" s="1"/>
  <c r="C65" i="109" s="1"/>
  <c r="C66" i="109" s="1"/>
  <c r="C67" i="109" s="1"/>
  <c r="C68" i="109" s="1"/>
  <c r="C69" i="109" s="1"/>
  <c r="C70" i="109" s="1"/>
  <c r="C71" i="109" s="1"/>
  <c r="C72" i="109" s="1"/>
  <c r="C73" i="109" s="1"/>
  <c r="C74" i="109" s="1"/>
  <c r="C75" i="109" s="1"/>
  <c r="C76" i="109" s="1"/>
  <c r="C77" i="109" s="1"/>
  <c r="C78" i="111"/>
  <c r="C29" i="111" s="1"/>
  <c r="C30" i="111" s="1"/>
  <c r="C31" i="111" s="1"/>
  <c r="C32" i="111" s="1"/>
  <c r="C33" i="111" s="1"/>
  <c r="C34" i="111" s="1"/>
  <c r="C35" i="111" s="1"/>
  <c r="C36" i="111" s="1"/>
  <c r="C37" i="111" s="1"/>
  <c r="C38" i="111" s="1"/>
  <c r="C39" i="111" s="1"/>
  <c r="C40" i="111" s="1"/>
  <c r="C41" i="111" s="1"/>
  <c r="C42" i="111" s="1"/>
  <c r="C43" i="111" s="1"/>
  <c r="C44" i="111" s="1"/>
  <c r="C45" i="111" s="1"/>
  <c r="C46" i="111" s="1"/>
  <c r="C47" i="111" s="1"/>
  <c r="C48" i="111" s="1"/>
  <c r="C49" i="111" s="1"/>
  <c r="C50" i="111" s="1"/>
  <c r="C51" i="111" s="1"/>
  <c r="C52" i="111" s="1"/>
  <c r="C53" i="111" s="1"/>
  <c r="C54" i="111" s="1"/>
  <c r="C55" i="111" s="1"/>
  <c r="C56" i="111" s="1"/>
  <c r="C57" i="111" s="1"/>
  <c r="C58" i="111" s="1"/>
  <c r="C59" i="111" s="1"/>
  <c r="C60" i="111" s="1"/>
  <c r="C61" i="111" s="1"/>
  <c r="C62" i="111" s="1"/>
  <c r="C63" i="111" s="1"/>
  <c r="C64" i="111" s="1"/>
  <c r="C65" i="111" s="1"/>
  <c r="C66" i="111" s="1"/>
  <c r="C67" i="111" s="1"/>
  <c r="C68" i="111" s="1"/>
  <c r="C69" i="111" s="1"/>
  <c r="C70" i="111" s="1"/>
  <c r="C71" i="111" s="1"/>
  <c r="C72" i="111" s="1"/>
  <c r="C73" i="111" s="1"/>
  <c r="C74" i="111" s="1"/>
  <c r="C75" i="111" s="1"/>
  <c r="C76" i="111" s="1"/>
  <c r="C77" i="111" s="1"/>
  <c r="C78" i="102"/>
  <c r="C29" i="102" s="1"/>
  <c r="C30" i="102" s="1"/>
  <c r="C31" i="102" s="1"/>
  <c r="C32" i="102" s="1"/>
  <c r="C33" i="102" s="1"/>
  <c r="C34" i="102" s="1"/>
  <c r="C35" i="102" s="1"/>
  <c r="C36" i="102" s="1"/>
  <c r="C37" i="102" s="1"/>
  <c r="C38" i="102" s="1"/>
  <c r="C39" i="102" s="1"/>
  <c r="C40" i="102" s="1"/>
  <c r="C41" i="102" s="1"/>
  <c r="C42" i="102" s="1"/>
  <c r="C43" i="102" s="1"/>
  <c r="C44" i="102" s="1"/>
  <c r="C45" i="102" s="1"/>
  <c r="C46" i="102" s="1"/>
  <c r="C47" i="102" s="1"/>
  <c r="C48" i="102" s="1"/>
  <c r="C49" i="102" s="1"/>
  <c r="C50" i="102" s="1"/>
  <c r="C51" i="102" s="1"/>
  <c r="C52" i="102" s="1"/>
  <c r="C53" i="102" s="1"/>
  <c r="C54" i="102" s="1"/>
  <c r="C55" i="102" s="1"/>
  <c r="C56" i="102" s="1"/>
  <c r="C57" i="102" s="1"/>
  <c r="C58" i="102" s="1"/>
  <c r="C59" i="102" s="1"/>
  <c r="C60" i="102" s="1"/>
  <c r="C61" i="102" s="1"/>
  <c r="C62" i="102" s="1"/>
  <c r="C63" i="102" s="1"/>
  <c r="C64" i="102" s="1"/>
  <c r="C65" i="102" s="1"/>
  <c r="C66" i="102" s="1"/>
  <c r="C67" i="102" s="1"/>
  <c r="C68" i="102" s="1"/>
  <c r="C69" i="102" s="1"/>
  <c r="C70" i="102" s="1"/>
  <c r="C71" i="102" s="1"/>
  <c r="C72" i="102" s="1"/>
  <c r="C73" i="102" s="1"/>
  <c r="C74" i="102" s="1"/>
  <c r="C75" i="102" s="1"/>
  <c r="C76" i="102" s="1"/>
  <c r="C77" i="102" s="1"/>
  <c r="I14" i="113"/>
  <c r="I15" i="113" s="1"/>
  <c r="I16" i="113" s="1"/>
  <c r="I17" i="113" s="1"/>
  <c r="I18" i="113" s="1"/>
  <c r="I19" i="113" s="1"/>
  <c r="I20" i="113" s="1"/>
  <c r="I21" i="113" s="1"/>
  <c r="I22" i="113" s="1"/>
  <c r="I23" i="113" s="1"/>
  <c r="I24" i="113" s="1"/>
  <c r="I25" i="113" s="1"/>
  <c r="I26" i="113" s="1"/>
  <c r="I27" i="113" s="1"/>
  <c r="D14" i="113"/>
  <c r="D15" i="113" s="1"/>
  <c r="D16" i="113" s="1"/>
  <c r="D17" i="113" s="1"/>
  <c r="D18" i="113" s="1"/>
  <c r="D19" i="113" s="1"/>
  <c r="D20" i="113" s="1"/>
  <c r="D21" i="113" s="1"/>
  <c r="D22" i="113" s="1"/>
  <c r="D23" i="113" s="1"/>
  <c r="D24" i="113" s="1"/>
  <c r="D25" i="113" s="1"/>
  <c r="D26" i="113" s="1"/>
  <c r="D27" i="113" s="1"/>
  <c r="C86" i="115"/>
  <c r="G14" i="109"/>
  <c r="G15" i="109" s="1"/>
  <c r="G16" i="109" s="1"/>
  <c r="G17" i="109" s="1"/>
  <c r="G18" i="109" s="1"/>
  <c r="G19" i="109" s="1"/>
  <c r="G20" i="109" s="1"/>
  <c r="G21" i="109" s="1"/>
  <c r="G22" i="109" s="1"/>
  <c r="G23" i="109" s="1"/>
  <c r="G24" i="109" s="1"/>
  <c r="G25" i="109" s="1"/>
  <c r="G26" i="109" s="1"/>
  <c r="G27" i="109" s="1"/>
  <c r="C105" i="56"/>
  <c r="F105" i="56"/>
  <c r="E106" i="56"/>
  <c r="B106" i="56"/>
  <c r="G104" i="56"/>
  <c r="G10" i="56"/>
  <c r="Y26" i="86"/>
  <c r="E20" i="86"/>
  <c r="X26" i="86"/>
  <c r="Y33" i="86"/>
  <c r="AL7" i="87" s="1"/>
  <c r="P7" i="87"/>
  <c r="AN7" i="87"/>
  <c r="AA22" i="86"/>
  <c r="M100" i="86"/>
  <c r="D14" i="86"/>
  <c r="W26" i="86"/>
  <c r="E25" i="86"/>
  <c r="E100" i="86"/>
  <c r="E24" i="86"/>
  <c r="D33" i="86"/>
  <c r="Q7" i="87" s="1"/>
  <c r="AA20" i="86"/>
  <c r="C22" i="86"/>
  <c r="C23" i="86"/>
  <c r="C100" i="86"/>
  <c r="W33" i="86"/>
  <c r="AJ7" i="87" s="1"/>
  <c r="X33" i="86"/>
  <c r="AK7" i="87" s="1"/>
  <c r="X33" i="84"/>
  <c r="AK7" i="85" s="1"/>
  <c r="W26" i="84"/>
  <c r="D33" i="84"/>
  <c r="Q7" i="85" s="1"/>
  <c r="E23" i="84"/>
  <c r="E22" i="84"/>
  <c r="W33" i="84"/>
  <c r="AJ7" i="85" s="1"/>
  <c r="C22" i="84"/>
  <c r="C23" i="84"/>
  <c r="C99" i="84"/>
  <c r="D16" i="84"/>
  <c r="D17" i="84"/>
  <c r="D95" i="84"/>
  <c r="D93" i="84"/>
  <c r="AA23" i="84"/>
  <c r="AA22" i="84"/>
  <c r="M99" i="84"/>
  <c r="E33" i="84"/>
  <c r="R7" i="85" s="1"/>
  <c r="E99" i="84"/>
  <c r="J21" i="56"/>
  <c r="E21" i="56"/>
  <c r="C21" i="56"/>
  <c r="D21" i="56"/>
  <c r="T13" i="26"/>
  <c r="T19" i="26" s="1"/>
  <c r="T25" i="26" s="1"/>
  <c r="S13" i="26"/>
  <c r="S19" i="26" s="1"/>
  <c r="S25" i="26" s="1"/>
  <c r="N13" i="26"/>
  <c r="N19" i="26" s="1"/>
  <c r="N25" i="26" s="1"/>
  <c r="M13" i="26"/>
  <c r="M19" i="26" s="1"/>
  <c r="M25" i="26" s="1"/>
  <c r="L13" i="26"/>
  <c r="L19" i="26" s="1"/>
  <c r="L25" i="26" s="1"/>
  <c r="K13" i="26"/>
  <c r="K19" i="26" s="1"/>
  <c r="K25" i="26" s="1"/>
  <c r="J13" i="26"/>
  <c r="J19" i="26" s="1"/>
  <c r="J25" i="26" s="1"/>
  <c r="I13" i="26"/>
  <c r="I19" i="26" s="1"/>
  <c r="I25" i="26" s="1"/>
  <c r="H13" i="26"/>
  <c r="H19" i="26" s="1"/>
  <c r="H25" i="26" s="1"/>
  <c r="G13" i="26"/>
  <c r="G19" i="26" s="1"/>
  <c r="G25" i="26" s="1"/>
  <c r="T12" i="26"/>
  <c r="T18" i="26" s="1"/>
  <c r="T24" i="26" s="1"/>
  <c r="S12" i="26"/>
  <c r="S18" i="26" s="1"/>
  <c r="S24" i="26" s="1"/>
  <c r="N12" i="26"/>
  <c r="N18" i="26" s="1"/>
  <c r="N24" i="26" s="1"/>
  <c r="M12" i="26"/>
  <c r="M18" i="26" s="1"/>
  <c r="M24" i="26" s="1"/>
  <c r="L12" i="26"/>
  <c r="L18" i="26" s="1"/>
  <c r="L24" i="26" s="1"/>
  <c r="K12" i="26"/>
  <c r="K18" i="26" s="1"/>
  <c r="K24" i="26" s="1"/>
  <c r="J12" i="26"/>
  <c r="I12" i="26"/>
  <c r="I18" i="26" s="1"/>
  <c r="I24" i="26" s="1"/>
  <c r="H12" i="26"/>
  <c r="H18" i="26" s="1"/>
  <c r="H24" i="26" s="1"/>
  <c r="G12" i="26"/>
  <c r="G18" i="26" s="1"/>
  <c r="G24" i="26" s="1"/>
  <c r="T11" i="26"/>
  <c r="T17" i="26" s="1"/>
  <c r="T23" i="26" s="1"/>
  <c r="S11" i="26"/>
  <c r="S17" i="26" s="1"/>
  <c r="S23" i="26" s="1"/>
  <c r="N11" i="26"/>
  <c r="N17" i="26" s="1"/>
  <c r="N23" i="26" s="1"/>
  <c r="M11" i="26"/>
  <c r="M17" i="26" s="1"/>
  <c r="M23" i="26" s="1"/>
  <c r="L11" i="26"/>
  <c r="L17" i="26" s="1"/>
  <c r="L23" i="26" s="1"/>
  <c r="K11" i="26"/>
  <c r="K17" i="26" s="1"/>
  <c r="K23" i="26" s="1"/>
  <c r="J11" i="26"/>
  <c r="J17" i="26" s="1"/>
  <c r="J23" i="26" s="1"/>
  <c r="I11" i="26"/>
  <c r="I17" i="26" s="1"/>
  <c r="H11" i="26"/>
  <c r="H17" i="26" s="1"/>
  <c r="H23" i="26" s="1"/>
  <c r="G11" i="26"/>
  <c r="G17" i="26" s="1"/>
  <c r="G23" i="26" s="1"/>
  <c r="T10" i="26"/>
  <c r="T16" i="26" s="1"/>
  <c r="T22" i="26" s="1"/>
  <c r="S10" i="26"/>
  <c r="S16" i="26" s="1"/>
  <c r="S22" i="26" s="1"/>
  <c r="N10" i="26"/>
  <c r="N16" i="26" s="1"/>
  <c r="N22" i="26" s="1"/>
  <c r="M10" i="26"/>
  <c r="M16" i="26" s="1"/>
  <c r="M22" i="26" s="1"/>
  <c r="L10" i="26"/>
  <c r="L16" i="26" s="1"/>
  <c r="L22" i="26" s="1"/>
  <c r="K10" i="26"/>
  <c r="K16" i="26" s="1"/>
  <c r="K22" i="26" s="1"/>
  <c r="J10" i="26"/>
  <c r="J16" i="26" s="1"/>
  <c r="J22" i="26" s="1"/>
  <c r="I10" i="26"/>
  <c r="I16" i="26" s="1"/>
  <c r="I22" i="26" s="1"/>
  <c r="H10" i="26"/>
  <c r="H16" i="26" s="1"/>
  <c r="H22" i="26" s="1"/>
  <c r="G10" i="26"/>
  <c r="G16" i="26" s="1"/>
  <c r="G22" i="26" s="1"/>
  <c r="N9" i="26"/>
  <c r="N15" i="26" s="1"/>
  <c r="N21" i="26" s="1"/>
  <c r="M9" i="26"/>
  <c r="M15" i="26" s="1"/>
  <c r="M21" i="26" s="1"/>
  <c r="L9" i="26"/>
  <c r="K9" i="26"/>
  <c r="J9" i="26"/>
  <c r="J15" i="26" s="1"/>
  <c r="J21" i="26" s="1"/>
  <c r="I9" i="26"/>
  <c r="I15" i="26" s="1"/>
  <c r="I21" i="26" s="1"/>
  <c r="H9" i="26"/>
  <c r="H15" i="26" s="1"/>
  <c r="H21" i="26" s="1"/>
  <c r="G9" i="26"/>
  <c r="B420" i="56" l="1"/>
  <c r="B47" i="56"/>
  <c r="B33" i="56"/>
  <c r="B24" i="56"/>
  <c r="H29" i="111"/>
  <c r="H30" i="111" s="1"/>
  <c r="H31" i="111" s="1"/>
  <c r="H32" i="111" s="1"/>
  <c r="H33" i="111" s="1"/>
  <c r="H34" i="111" s="1"/>
  <c r="H35" i="111" s="1"/>
  <c r="H36" i="111" s="1"/>
  <c r="H37" i="111" s="1"/>
  <c r="H38" i="111" s="1"/>
  <c r="H39" i="111" s="1"/>
  <c r="H40" i="111" s="1"/>
  <c r="H41" i="111" s="1"/>
  <c r="H42" i="111" s="1"/>
  <c r="H43" i="111" s="1"/>
  <c r="H44" i="111" s="1"/>
  <c r="H45" i="111" s="1"/>
  <c r="H46" i="111" s="1"/>
  <c r="H47" i="111" s="1"/>
  <c r="H48" i="111" s="1"/>
  <c r="H49" i="111" s="1"/>
  <c r="H50" i="111" s="1"/>
  <c r="H51" i="111" s="1"/>
  <c r="H52" i="111" s="1"/>
  <c r="H53" i="111" s="1"/>
  <c r="H54" i="111" s="1"/>
  <c r="H55" i="111" s="1"/>
  <c r="H56" i="111" s="1"/>
  <c r="H57" i="111" s="1"/>
  <c r="H58" i="111" s="1"/>
  <c r="H59" i="111" s="1"/>
  <c r="H60" i="111" s="1"/>
  <c r="H61" i="111" s="1"/>
  <c r="H62" i="111" s="1"/>
  <c r="H63" i="111" s="1"/>
  <c r="H64" i="111" s="1"/>
  <c r="H65" i="111" s="1"/>
  <c r="H66" i="111" s="1"/>
  <c r="H67" i="111" s="1"/>
  <c r="H68" i="111" s="1"/>
  <c r="H69" i="111" s="1"/>
  <c r="H70" i="111" s="1"/>
  <c r="H71" i="111" s="1"/>
  <c r="H72" i="111" s="1"/>
  <c r="H73" i="111" s="1"/>
  <c r="H74" i="111" s="1"/>
  <c r="H75" i="111" s="1"/>
  <c r="H76" i="111" s="1"/>
  <c r="H77" i="111" s="1"/>
  <c r="AB29" i="107"/>
  <c r="AB30" i="107" s="1"/>
  <c r="AB31" i="107" s="1"/>
  <c r="AB32" i="107" s="1"/>
  <c r="AB33" i="107" s="1"/>
  <c r="AB34" i="107" s="1"/>
  <c r="AB35" i="107" s="1"/>
  <c r="AB36" i="107" s="1"/>
  <c r="AB37" i="107" s="1"/>
  <c r="AB38" i="107" s="1"/>
  <c r="AB39" i="107" s="1"/>
  <c r="AB40" i="107" s="1"/>
  <c r="AB41" i="107" s="1"/>
  <c r="AB42" i="107" s="1"/>
  <c r="AB43" i="107" s="1"/>
  <c r="AB44" i="107" s="1"/>
  <c r="AB45" i="107" s="1"/>
  <c r="AB46" i="107" s="1"/>
  <c r="AB47" i="107" s="1"/>
  <c r="AB48" i="107" s="1"/>
  <c r="AB49" i="107" s="1"/>
  <c r="AB50" i="107" s="1"/>
  <c r="AB51" i="107" s="1"/>
  <c r="AB52" i="107" s="1"/>
  <c r="AB53" i="107" s="1"/>
  <c r="AB54" i="107" s="1"/>
  <c r="AB55" i="107" s="1"/>
  <c r="AB56" i="107" s="1"/>
  <c r="AB57" i="107" s="1"/>
  <c r="AB58" i="107" s="1"/>
  <c r="AB59" i="107" s="1"/>
  <c r="AB60" i="107" s="1"/>
  <c r="AB61" i="107" s="1"/>
  <c r="AB62" i="107" s="1"/>
  <c r="AB63" i="107" s="1"/>
  <c r="AB64" i="107" s="1"/>
  <c r="AB65" i="107" s="1"/>
  <c r="AB66" i="107" s="1"/>
  <c r="AB67" i="107" s="1"/>
  <c r="AB68" i="107" s="1"/>
  <c r="AB69" i="107" s="1"/>
  <c r="AB70" i="107" s="1"/>
  <c r="AB71" i="107" s="1"/>
  <c r="AB72" i="107" s="1"/>
  <c r="AB73" i="107" s="1"/>
  <c r="AB74" i="107" s="1"/>
  <c r="AB75" i="107" s="1"/>
  <c r="AB76" i="107" s="1"/>
  <c r="AB77" i="107" s="1"/>
  <c r="G91" i="107"/>
  <c r="E92" i="107"/>
  <c r="Q29" i="107"/>
  <c r="Q30" i="107" s="1"/>
  <c r="Q31" i="107" s="1"/>
  <c r="Q32" i="107" s="1"/>
  <c r="Q33" i="107" s="1"/>
  <c r="Q34" i="107" s="1"/>
  <c r="Q35" i="107" s="1"/>
  <c r="Q36" i="107" s="1"/>
  <c r="Q37" i="107" s="1"/>
  <c r="Q38" i="107" s="1"/>
  <c r="Q39" i="107" s="1"/>
  <c r="Q40" i="107" s="1"/>
  <c r="Q41" i="107" s="1"/>
  <c r="Q42" i="107" s="1"/>
  <c r="Q43" i="107" s="1"/>
  <c r="Q44" i="107" s="1"/>
  <c r="Q45" i="107" s="1"/>
  <c r="Q46" i="107" s="1"/>
  <c r="Q47" i="107" s="1"/>
  <c r="Q48" i="107" s="1"/>
  <c r="Q49" i="107" s="1"/>
  <c r="Q50" i="107" s="1"/>
  <c r="Q51" i="107" s="1"/>
  <c r="Q52" i="107" s="1"/>
  <c r="Q53" i="107" s="1"/>
  <c r="Q54" i="107" s="1"/>
  <c r="Q55" i="107" s="1"/>
  <c r="Q56" i="107" s="1"/>
  <c r="Q57" i="107" s="1"/>
  <c r="Q58" i="107" s="1"/>
  <c r="Q59" i="107" s="1"/>
  <c r="Q60" i="107" s="1"/>
  <c r="Q61" i="107" s="1"/>
  <c r="Q62" i="107" s="1"/>
  <c r="Q63" i="107" s="1"/>
  <c r="Q64" i="107" s="1"/>
  <c r="Q65" i="107" s="1"/>
  <c r="Q66" i="107" s="1"/>
  <c r="Q67" i="107" s="1"/>
  <c r="Q68" i="107" s="1"/>
  <c r="Q69" i="107" s="1"/>
  <c r="Q70" i="107" s="1"/>
  <c r="Q71" i="107" s="1"/>
  <c r="Q72" i="107" s="1"/>
  <c r="Q73" i="107" s="1"/>
  <c r="Q74" i="107" s="1"/>
  <c r="Q75" i="107" s="1"/>
  <c r="Q76" i="107" s="1"/>
  <c r="Q77" i="107" s="1"/>
  <c r="G92" i="107"/>
  <c r="D92" i="107"/>
  <c r="D97" i="107"/>
  <c r="G97" i="107"/>
  <c r="E97" i="107"/>
  <c r="E96" i="107"/>
  <c r="F96" i="107"/>
  <c r="T29" i="113"/>
  <c r="T30" i="113" s="1"/>
  <c r="T31" i="113" s="1"/>
  <c r="T32" i="113" s="1"/>
  <c r="T33" i="113" s="1"/>
  <c r="T34" i="113" s="1"/>
  <c r="T35" i="113" s="1"/>
  <c r="T36" i="113" s="1"/>
  <c r="T37" i="113" s="1"/>
  <c r="T38" i="113" s="1"/>
  <c r="T39" i="113" s="1"/>
  <c r="T40" i="113" s="1"/>
  <c r="T41" i="113" s="1"/>
  <c r="T42" i="113" s="1"/>
  <c r="T43" i="113" s="1"/>
  <c r="T44" i="113" s="1"/>
  <c r="T45" i="113" s="1"/>
  <c r="T46" i="113" s="1"/>
  <c r="T47" i="113" s="1"/>
  <c r="T48" i="113" s="1"/>
  <c r="T49" i="113" s="1"/>
  <c r="T50" i="113" s="1"/>
  <c r="T51" i="113" s="1"/>
  <c r="T52" i="113" s="1"/>
  <c r="T53" i="113" s="1"/>
  <c r="T54" i="113" s="1"/>
  <c r="T55" i="113" s="1"/>
  <c r="T56" i="113" s="1"/>
  <c r="T57" i="113" s="1"/>
  <c r="T58" i="113" s="1"/>
  <c r="T59" i="113" s="1"/>
  <c r="T60" i="113" s="1"/>
  <c r="T61" i="113" s="1"/>
  <c r="T62" i="113" s="1"/>
  <c r="T63" i="113" s="1"/>
  <c r="T64" i="113" s="1"/>
  <c r="T65" i="113" s="1"/>
  <c r="T66" i="113" s="1"/>
  <c r="T67" i="113" s="1"/>
  <c r="T68" i="113" s="1"/>
  <c r="T69" i="113" s="1"/>
  <c r="T70" i="113" s="1"/>
  <c r="T71" i="113" s="1"/>
  <c r="T72" i="113" s="1"/>
  <c r="T73" i="113" s="1"/>
  <c r="T74" i="113" s="1"/>
  <c r="T75" i="113" s="1"/>
  <c r="T76" i="113" s="1"/>
  <c r="T77" i="113" s="1"/>
  <c r="F91" i="107"/>
  <c r="E91" i="107"/>
  <c r="D96" i="107"/>
  <c r="AA29" i="103"/>
  <c r="AA30" i="103" s="1"/>
  <c r="AA31" i="103" s="1"/>
  <c r="AA32" i="103" s="1"/>
  <c r="AA33" i="103" s="1"/>
  <c r="AA34" i="103" s="1"/>
  <c r="AA35" i="103" s="1"/>
  <c r="AA36" i="103" s="1"/>
  <c r="AA37" i="103" s="1"/>
  <c r="AA38" i="103" s="1"/>
  <c r="AA39" i="103" s="1"/>
  <c r="AA40" i="103" s="1"/>
  <c r="AA41" i="103" s="1"/>
  <c r="AA42" i="103" s="1"/>
  <c r="AA43" i="103" s="1"/>
  <c r="AA44" i="103" s="1"/>
  <c r="AA45" i="103" s="1"/>
  <c r="AA46" i="103" s="1"/>
  <c r="AA47" i="103" s="1"/>
  <c r="AA48" i="103" s="1"/>
  <c r="AA49" i="103" s="1"/>
  <c r="AA50" i="103" s="1"/>
  <c r="AA51" i="103" s="1"/>
  <c r="AA52" i="103" s="1"/>
  <c r="AA53" i="103" s="1"/>
  <c r="AA54" i="103" s="1"/>
  <c r="AA55" i="103" s="1"/>
  <c r="AA56" i="103" s="1"/>
  <c r="AA57" i="103" s="1"/>
  <c r="AA58" i="103" s="1"/>
  <c r="AA59" i="103" s="1"/>
  <c r="AA60" i="103" s="1"/>
  <c r="AA61" i="103" s="1"/>
  <c r="AA62" i="103" s="1"/>
  <c r="AA63" i="103" s="1"/>
  <c r="AA64" i="103" s="1"/>
  <c r="AA65" i="103" s="1"/>
  <c r="AA66" i="103" s="1"/>
  <c r="AA67" i="103" s="1"/>
  <c r="AA68" i="103" s="1"/>
  <c r="AA69" i="103" s="1"/>
  <c r="AA70" i="103" s="1"/>
  <c r="AA71" i="103" s="1"/>
  <c r="AA72" i="103" s="1"/>
  <c r="AA73" i="103" s="1"/>
  <c r="AA74" i="103" s="1"/>
  <c r="AA75" i="103" s="1"/>
  <c r="AA76" i="103" s="1"/>
  <c r="AA77" i="103" s="1"/>
  <c r="E26" i="84"/>
  <c r="H90" i="117"/>
  <c r="D29" i="117"/>
  <c r="D30" i="117" s="1"/>
  <c r="D31" i="117" s="1"/>
  <c r="D32" i="117" s="1"/>
  <c r="D33" i="117" s="1"/>
  <c r="D34" i="117" s="1"/>
  <c r="D35" i="117" s="1"/>
  <c r="D36" i="117" s="1"/>
  <c r="D37" i="117" s="1"/>
  <c r="D38" i="117" s="1"/>
  <c r="D39" i="117" s="1"/>
  <c r="D40" i="117" s="1"/>
  <c r="D41" i="117" s="1"/>
  <c r="D42" i="117" s="1"/>
  <c r="D43" i="117" s="1"/>
  <c r="D44" i="117" s="1"/>
  <c r="D45" i="117" s="1"/>
  <c r="D46" i="117" s="1"/>
  <c r="D47" i="117" s="1"/>
  <c r="D48" i="117" s="1"/>
  <c r="D49" i="117" s="1"/>
  <c r="D50" i="117" s="1"/>
  <c r="D51" i="117" s="1"/>
  <c r="D52" i="117" s="1"/>
  <c r="D53" i="117" s="1"/>
  <c r="D54" i="117" s="1"/>
  <c r="D55" i="117" s="1"/>
  <c r="D56" i="117" s="1"/>
  <c r="D57" i="117" s="1"/>
  <c r="D58" i="117" s="1"/>
  <c r="D59" i="117" s="1"/>
  <c r="D60" i="117" s="1"/>
  <c r="D61" i="117" s="1"/>
  <c r="D62" i="117" s="1"/>
  <c r="D63" i="117" s="1"/>
  <c r="D64" i="117" s="1"/>
  <c r="D65" i="117" s="1"/>
  <c r="D66" i="117" s="1"/>
  <c r="D67" i="117" s="1"/>
  <c r="D68" i="117" s="1"/>
  <c r="D69" i="117" s="1"/>
  <c r="D70" i="117" s="1"/>
  <c r="D71" i="117" s="1"/>
  <c r="D72" i="117" s="1"/>
  <c r="D73" i="117" s="1"/>
  <c r="D74" i="117" s="1"/>
  <c r="D75" i="117" s="1"/>
  <c r="D76" i="117" s="1"/>
  <c r="D77" i="117" s="1"/>
  <c r="H95" i="113"/>
  <c r="H95" i="115"/>
  <c r="H95" i="117"/>
  <c r="U33" i="26"/>
  <c r="AH7" i="27" s="1"/>
  <c r="U31" i="26"/>
  <c r="AH6" i="27" s="1"/>
  <c r="V33" i="26"/>
  <c r="AI7" i="27" s="1"/>
  <c r="V31" i="26"/>
  <c r="AI6" i="27" s="1"/>
  <c r="H95" i="103"/>
  <c r="H96" i="115"/>
  <c r="H95" i="109"/>
  <c r="H95" i="111"/>
  <c r="H95" i="102"/>
  <c r="H90" i="111"/>
  <c r="H90" i="115"/>
  <c r="F29" i="107"/>
  <c r="F30" i="107" s="1"/>
  <c r="F31" i="107" s="1"/>
  <c r="F32" i="107" s="1"/>
  <c r="F33" i="107" s="1"/>
  <c r="F34" i="107" s="1"/>
  <c r="F35" i="107" s="1"/>
  <c r="F36" i="107" s="1"/>
  <c r="F37" i="107" s="1"/>
  <c r="F38" i="107" s="1"/>
  <c r="F39" i="107" s="1"/>
  <c r="F40" i="107" s="1"/>
  <c r="F41" i="107" s="1"/>
  <c r="F42" i="107" s="1"/>
  <c r="F43" i="107" s="1"/>
  <c r="F44" i="107" s="1"/>
  <c r="F45" i="107" s="1"/>
  <c r="F46" i="107" s="1"/>
  <c r="F47" i="107" s="1"/>
  <c r="F48" i="107" s="1"/>
  <c r="F49" i="107" s="1"/>
  <c r="F50" i="107" s="1"/>
  <c r="F51" i="107" s="1"/>
  <c r="F52" i="107" s="1"/>
  <c r="F53" i="107" s="1"/>
  <c r="F54" i="107" s="1"/>
  <c r="F55" i="107" s="1"/>
  <c r="F56" i="107" s="1"/>
  <c r="F57" i="107" s="1"/>
  <c r="F58" i="107" s="1"/>
  <c r="F59" i="107" s="1"/>
  <c r="F60" i="107" s="1"/>
  <c r="F61" i="107" s="1"/>
  <c r="F62" i="107" s="1"/>
  <c r="F63" i="107" s="1"/>
  <c r="F64" i="107" s="1"/>
  <c r="F65" i="107" s="1"/>
  <c r="F66" i="107" s="1"/>
  <c r="F67" i="107" s="1"/>
  <c r="F68" i="107" s="1"/>
  <c r="F69" i="107" s="1"/>
  <c r="F70" i="107" s="1"/>
  <c r="F71" i="107" s="1"/>
  <c r="F72" i="107" s="1"/>
  <c r="F73" i="107" s="1"/>
  <c r="F74" i="107" s="1"/>
  <c r="F75" i="107" s="1"/>
  <c r="F76" i="107" s="1"/>
  <c r="F77" i="107" s="1"/>
  <c r="J29" i="115"/>
  <c r="J30" i="115" s="1"/>
  <c r="J31" i="115" s="1"/>
  <c r="J32" i="115" s="1"/>
  <c r="J33" i="115" s="1"/>
  <c r="J34" i="115" s="1"/>
  <c r="J35" i="115" s="1"/>
  <c r="J36" i="115" s="1"/>
  <c r="J37" i="115" s="1"/>
  <c r="J38" i="115" s="1"/>
  <c r="J39" i="115" s="1"/>
  <c r="J40" i="115" s="1"/>
  <c r="J41" i="115" s="1"/>
  <c r="J42" i="115" s="1"/>
  <c r="J43" i="115" s="1"/>
  <c r="J44" i="115" s="1"/>
  <c r="J45" i="115" s="1"/>
  <c r="J46" i="115" s="1"/>
  <c r="J47" i="115" s="1"/>
  <c r="J48" i="115" s="1"/>
  <c r="J49" i="115" s="1"/>
  <c r="J50" i="115" s="1"/>
  <c r="J51" i="115" s="1"/>
  <c r="J52" i="115" s="1"/>
  <c r="J53" i="115" s="1"/>
  <c r="J54" i="115" s="1"/>
  <c r="J55" i="115" s="1"/>
  <c r="J56" i="115" s="1"/>
  <c r="J57" i="115" s="1"/>
  <c r="J58" i="115" s="1"/>
  <c r="J59" i="115" s="1"/>
  <c r="J60" i="115" s="1"/>
  <c r="J61" i="115" s="1"/>
  <c r="J62" i="115" s="1"/>
  <c r="J63" i="115" s="1"/>
  <c r="J64" i="115" s="1"/>
  <c r="J65" i="115" s="1"/>
  <c r="J66" i="115" s="1"/>
  <c r="J67" i="115" s="1"/>
  <c r="J68" i="115" s="1"/>
  <c r="J69" i="115" s="1"/>
  <c r="J70" i="115" s="1"/>
  <c r="J71" i="115" s="1"/>
  <c r="J72" i="115" s="1"/>
  <c r="J73" i="115" s="1"/>
  <c r="J74" i="115" s="1"/>
  <c r="J75" i="115" s="1"/>
  <c r="J76" i="115" s="1"/>
  <c r="J77" i="115" s="1"/>
  <c r="I29" i="113"/>
  <c r="I30" i="113" s="1"/>
  <c r="I31" i="113" s="1"/>
  <c r="I32" i="113" s="1"/>
  <c r="I33" i="113" s="1"/>
  <c r="I34" i="113" s="1"/>
  <c r="I35" i="113" s="1"/>
  <c r="I36" i="113" s="1"/>
  <c r="I37" i="113" s="1"/>
  <c r="I38" i="113" s="1"/>
  <c r="I39" i="113" s="1"/>
  <c r="I40" i="113" s="1"/>
  <c r="I41" i="113" s="1"/>
  <c r="I42" i="113" s="1"/>
  <c r="I43" i="113" s="1"/>
  <c r="I44" i="113" s="1"/>
  <c r="I45" i="113" s="1"/>
  <c r="I46" i="113" s="1"/>
  <c r="I47" i="113" s="1"/>
  <c r="I48" i="113" s="1"/>
  <c r="I49" i="113" s="1"/>
  <c r="I50" i="113" s="1"/>
  <c r="I51" i="113" s="1"/>
  <c r="I52" i="113" s="1"/>
  <c r="I53" i="113" s="1"/>
  <c r="I54" i="113" s="1"/>
  <c r="I55" i="113" s="1"/>
  <c r="I56" i="113" s="1"/>
  <c r="I57" i="113" s="1"/>
  <c r="I58" i="113" s="1"/>
  <c r="I59" i="113" s="1"/>
  <c r="I60" i="113" s="1"/>
  <c r="I61" i="113" s="1"/>
  <c r="I62" i="113" s="1"/>
  <c r="I63" i="113" s="1"/>
  <c r="I64" i="113" s="1"/>
  <c r="I65" i="113" s="1"/>
  <c r="I66" i="113" s="1"/>
  <c r="I67" i="113" s="1"/>
  <c r="I68" i="113" s="1"/>
  <c r="I69" i="113" s="1"/>
  <c r="I70" i="113" s="1"/>
  <c r="I71" i="113" s="1"/>
  <c r="I72" i="113" s="1"/>
  <c r="I73" i="113" s="1"/>
  <c r="I74" i="113" s="1"/>
  <c r="I75" i="113" s="1"/>
  <c r="I76" i="113" s="1"/>
  <c r="I77" i="113" s="1"/>
  <c r="E29" i="103"/>
  <c r="E30" i="103" s="1"/>
  <c r="E31" i="103" s="1"/>
  <c r="E32" i="103" s="1"/>
  <c r="E33" i="103" s="1"/>
  <c r="E34" i="103" s="1"/>
  <c r="E35" i="103" s="1"/>
  <c r="E36" i="103" s="1"/>
  <c r="E37" i="103" s="1"/>
  <c r="E38" i="103" s="1"/>
  <c r="E39" i="103" s="1"/>
  <c r="E40" i="103" s="1"/>
  <c r="E41" i="103" s="1"/>
  <c r="E42" i="103" s="1"/>
  <c r="E43" i="103" s="1"/>
  <c r="E44" i="103" s="1"/>
  <c r="E45" i="103" s="1"/>
  <c r="E46" i="103" s="1"/>
  <c r="E47" i="103" s="1"/>
  <c r="E48" i="103" s="1"/>
  <c r="E49" i="103" s="1"/>
  <c r="E50" i="103" s="1"/>
  <c r="E51" i="103" s="1"/>
  <c r="E52" i="103" s="1"/>
  <c r="E53" i="103" s="1"/>
  <c r="E54" i="103" s="1"/>
  <c r="E55" i="103" s="1"/>
  <c r="E56" i="103" s="1"/>
  <c r="E57" i="103" s="1"/>
  <c r="E58" i="103" s="1"/>
  <c r="E59" i="103" s="1"/>
  <c r="E60" i="103" s="1"/>
  <c r="E61" i="103" s="1"/>
  <c r="E62" i="103" s="1"/>
  <c r="E63" i="103" s="1"/>
  <c r="E64" i="103" s="1"/>
  <c r="E65" i="103" s="1"/>
  <c r="E66" i="103" s="1"/>
  <c r="E67" i="103" s="1"/>
  <c r="E68" i="103" s="1"/>
  <c r="E69" i="103" s="1"/>
  <c r="E70" i="103" s="1"/>
  <c r="E71" i="103" s="1"/>
  <c r="E72" i="103" s="1"/>
  <c r="E73" i="103" s="1"/>
  <c r="E74" i="103" s="1"/>
  <c r="E75" i="103" s="1"/>
  <c r="E76" i="103" s="1"/>
  <c r="E77" i="103" s="1"/>
  <c r="G97" i="111"/>
  <c r="D97" i="111"/>
  <c r="E97" i="111"/>
  <c r="F97" i="111"/>
  <c r="Z29" i="117"/>
  <c r="Z30" i="117" s="1"/>
  <c r="Z31" i="117" s="1"/>
  <c r="Z32" i="117" s="1"/>
  <c r="Z33" i="117" s="1"/>
  <c r="Z34" i="117" s="1"/>
  <c r="Z35" i="117" s="1"/>
  <c r="Z36" i="117" s="1"/>
  <c r="Z37" i="117" s="1"/>
  <c r="Z38" i="117" s="1"/>
  <c r="Z39" i="117" s="1"/>
  <c r="Z40" i="117" s="1"/>
  <c r="Z41" i="117" s="1"/>
  <c r="Z42" i="117" s="1"/>
  <c r="Z43" i="117" s="1"/>
  <c r="Z44" i="117" s="1"/>
  <c r="Z45" i="117" s="1"/>
  <c r="Z46" i="117" s="1"/>
  <c r="Z47" i="117" s="1"/>
  <c r="Z48" i="117" s="1"/>
  <c r="Z49" i="117" s="1"/>
  <c r="Z50" i="117" s="1"/>
  <c r="Z51" i="117" s="1"/>
  <c r="Z52" i="117" s="1"/>
  <c r="Z53" i="117" s="1"/>
  <c r="Z54" i="117" s="1"/>
  <c r="Z55" i="117" s="1"/>
  <c r="Z56" i="117" s="1"/>
  <c r="Z57" i="117" s="1"/>
  <c r="Z58" i="117" s="1"/>
  <c r="Z59" i="117" s="1"/>
  <c r="Z60" i="117" s="1"/>
  <c r="Z61" i="117" s="1"/>
  <c r="Z62" i="117" s="1"/>
  <c r="Z63" i="117" s="1"/>
  <c r="Z64" i="117" s="1"/>
  <c r="Z65" i="117" s="1"/>
  <c r="Z66" i="117" s="1"/>
  <c r="Z67" i="117" s="1"/>
  <c r="Z68" i="117" s="1"/>
  <c r="Z69" i="117" s="1"/>
  <c r="Z70" i="117" s="1"/>
  <c r="Z71" i="117" s="1"/>
  <c r="Z72" i="117" s="1"/>
  <c r="Z73" i="117" s="1"/>
  <c r="Z74" i="117" s="1"/>
  <c r="Z75" i="117" s="1"/>
  <c r="Z76" i="117" s="1"/>
  <c r="Z77" i="117" s="1"/>
  <c r="G96" i="117"/>
  <c r="D96" i="117"/>
  <c r="F96" i="117"/>
  <c r="E96" i="117"/>
  <c r="F96" i="109"/>
  <c r="D96" i="109"/>
  <c r="G96" i="109"/>
  <c r="E96" i="109"/>
  <c r="F97" i="117"/>
  <c r="D97" i="117"/>
  <c r="G97" i="117"/>
  <c r="E97" i="117"/>
  <c r="AC29" i="109"/>
  <c r="AC30" i="109" s="1"/>
  <c r="AC31" i="109" s="1"/>
  <c r="AC32" i="109" s="1"/>
  <c r="AC33" i="109" s="1"/>
  <c r="AC34" i="109" s="1"/>
  <c r="AC35" i="109" s="1"/>
  <c r="AC36" i="109" s="1"/>
  <c r="AC37" i="109" s="1"/>
  <c r="AC38" i="109" s="1"/>
  <c r="AC39" i="109" s="1"/>
  <c r="AC40" i="109" s="1"/>
  <c r="AC41" i="109" s="1"/>
  <c r="AC42" i="109" s="1"/>
  <c r="AC43" i="109" s="1"/>
  <c r="AC44" i="109" s="1"/>
  <c r="AC45" i="109" s="1"/>
  <c r="AC46" i="109" s="1"/>
  <c r="AC47" i="109" s="1"/>
  <c r="AC48" i="109" s="1"/>
  <c r="AC49" i="109" s="1"/>
  <c r="AC50" i="109" s="1"/>
  <c r="AC51" i="109" s="1"/>
  <c r="AC52" i="109" s="1"/>
  <c r="AC53" i="109" s="1"/>
  <c r="AC54" i="109" s="1"/>
  <c r="AC55" i="109" s="1"/>
  <c r="AC56" i="109" s="1"/>
  <c r="AC57" i="109" s="1"/>
  <c r="AC58" i="109" s="1"/>
  <c r="AC59" i="109" s="1"/>
  <c r="AC60" i="109" s="1"/>
  <c r="AC61" i="109" s="1"/>
  <c r="AC62" i="109" s="1"/>
  <c r="AC63" i="109" s="1"/>
  <c r="AC64" i="109" s="1"/>
  <c r="AC65" i="109" s="1"/>
  <c r="AC66" i="109" s="1"/>
  <c r="AC67" i="109" s="1"/>
  <c r="AC68" i="109" s="1"/>
  <c r="AC69" i="109" s="1"/>
  <c r="AC70" i="109" s="1"/>
  <c r="AC71" i="109" s="1"/>
  <c r="AC72" i="109" s="1"/>
  <c r="AC73" i="109" s="1"/>
  <c r="AC74" i="109" s="1"/>
  <c r="AC75" i="109" s="1"/>
  <c r="AC76" i="109" s="1"/>
  <c r="AC77" i="109" s="1"/>
  <c r="AF29" i="115"/>
  <c r="AF30" i="115" s="1"/>
  <c r="AF31" i="115" s="1"/>
  <c r="AF32" i="115" s="1"/>
  <c r="AF33" i="115" s="1"/>
  <c r="AF34" i="115" s="1"/>
  <c r="AF35" i="115" s="1"/>
  <c r="AF36" i="115" s="1"/>
  <c r="AF37" i="115" s="1"/>
  <c r="AF38" i="115" s="1"/>
  <c r="AF39" i="115" s="1"/>
  <c r="AF40" i="115" s="1"/>
  <c r="AF41" i="115" s="1"/>
  <c r="AF42" i="115" s="1"/>
  <c r="AF43" i="115" s="1"/>
  <c r="AF44" i="115" s="1"/>
  <c r="AF45" i="115" s="1"/>
  <c r="AF46" i="115" s="1"/>
  <c r="AF47" i="115" s="1"/>
  <c r="AF48" i="115" s="1"/>
  <c r="AF49" i="115" s="1"/>
  <c r="AF50" i="115" s="1"/>
  <c r="AF51" i="115" s="1"/>
  <c r="AF52" i="115" s="1"/>
  <c r="AF53" i="115" s="1"/>
  <c r="AF54" i="115" s="1"/>
  <c r="AF55" i="115" s="1"/>
  <c r="AF56" i="115" s="1"/>
  <c r="AF57" i="115" s="1"/>
  <c r="AF58" i="115" s="1"/>
  <c r="AF59" i="115" s="1"/>
  <c r="AF60" i="115" s="1"/>
  <c r="AF61" i="115" s="1"/>
  <c r="AF62" i="115" s="1"/>
  <c r="AF63" i="115" s="1"/>
  <c r="AF64" i="115" s="1"/>
  <c r="AF65" i="115" s="1"/>
  <c r="AF66" i="115" s="1"/>
  <c r="AF67" i="115" s="1"/>
  <c r="AF68" i="115" s="1"/>
  <c r="AF69" i="115" s="1"/>
  <c r="AF70" i="115" s="1"/>
  <c r="AF71" i="115" s="1"/>
  <c r="AF72" i="115" s="1"/>
  <c r="AF73" i="115" s="1"/>
  <c r="AF74" i="115" s="1"/>
  <c r="AF75" i="115" s="1"/>
  <c r="AF76" i="115" s="1"/>
  <c r="AF77" i="115" s="1"/>
  <c r="C97" i="115"/>
  <c r="F97" i="109"/>
  <c r="E97" i="109"/>
  <c r="D97" i="109"/>
  <c r="G97" i="109"/>
  <c r="D97" i="102"/>
  <c r="F97" i="102"/>
  <c r="G97" i="102"/>
  <c r="E97" i="102"/>
  <c r="G97" i="113"/>
  <c r="E97" i="113"/>
  <c r="F97" i="113"/>
  <c r="D97" i="113"/>
  <c r="E96" i="103"/>
  <c r="G96" i="103"/>
  <c r="F96" i="103"/>
  <c r="D96" i="103"/>
  <c r="X29" i="102"/>
  <c r="X30" i="102" s="1"/>
  <c r="X31" i="102" s="1"/>
  <c r="X32" i="102" s="1"/>
  <c r="X33" i="102" s="1"/>
  <c r="X34" i="102" s="1"/>
  <c r="X35" i="102" s="1"/>
  <c r="X36" i="102" s="1"/>
  <c r="X37" i="102" s="1"/>
  <c r="X38" i="102" s="1"/>
  <c r="X39" i="102" s="1"/>
  <c r="X40" i="102" s="1"/>
  <c r="X41" i="102" s="1"/>
  <c r="X42" i="102" s="1"/>
  <c r="X43" i="102" s="1"/>
  <c r="X44" i="102" s="1"/>
  <c r="X45" i="102" s="1"/>
  <c r="X46" i="102" s="1"/>
  <c r="X47" i="102" s="1"/>
  <c r="X48" i="102" s="1"/>
  <c r="X49" i="102" s="1"/>
  <c r="X50" i="102" s="1"/>
  <c r="X51" i="102" s="1"/>
  <c r="X52" i="102" s="1"/>
  <c r="X53" i="102" s="1"/>
  <c r="X54" i="102" s="1"/>
  <c r="X55" i="102" s="1"/>
  <c r="X56" i="102" s="1"/>
  <c r="X57" i="102" s="1"/>
  <c r="X58" i="102" s="1"/>
  <c r="X59" i="102" s="1"/>
  <c r="X60" i="102" s="1"/>
  <c r="X61" i="102" s="1"/>
  <c r="X62" i="102" s="1"/>
  <c r="X63" i="102" s="1"/>
  <c r="X64" i="102" s="1"/>
  <c r="X65" i="102" s="1"/>
  <c r="X66" i="102" s="1"/>
  <c r="X67" i="102" s="1"/>
  <c r="X68" i="102" s="1"/>
  <c r="X69" i="102" s="1"/>
  <c r="X70" i="102" s="1"/>
  <c r="X71" i="102" s="1"/>
  <c r="X72" i="102" s="1"/>
  <c r="X73" i="102" s="1"/>
  <c r="X74" i="102" s="1"/>
  <c r="X75" i="102" s="1"/>
  <c r="X76" i="102" s="1"/>
  <c r="X77" i="102" s="1"/>
  <c r="E97" i="103"/>
  <c r="D97" i="103"/>
  <c r="F97" i="103"/>
  <c r="G97" i="103"/>
  <c r="AE29" i="113"/>
  <c r="AE30" i="113" s="1"/>
  <c r="AE31" i="113" s="1"/>
  <c r="AE32" i="113" s="1"/>
  <c r="AE33" i="113" s="1"/>
  <c r="AE34" i="113" s="1"/>
  <c r="AE35" i="113" s="1"/>
  <c r="AE36" i="113" s="1"/>
  <c r="AE37" i="113" s="1"/>
  <c r="AE38" i="113" s="1"/>
  <c r="AE39" i="113" s="1"/>
  <c r="AE40" i="113" s="1"/>
  <c r="AE41" i="113" s="1"/>
  <c r="AE42" i="113" s="1"/>
  <c r="AE43" i="113" s="1"/>
  <c r="AE44" i="113" s="1"/>
  <c r="AE45" i="113" s="1"/>
  <c r="AE46" i="113" s="1"/>
  <c r="AE47" i="113" s="1"/>
  <c r="AE48" i="113" s="1"/>
  <c r="AE49" i="113" s="1"/>
  <c r="AE50" i="113" s="1"/>
  <c r="AE51" i="113" s="1"/>
  <c r="AE52" i="113" s="1"/>
  <c r="AE53" i="113" s="1"/>
  <c r="AE54" i="113" s="1"/>
  <c r="AE55" i="113" s="1"/>
  <c r="AE56" i="113" s="1"/>
  <c r="AE57" i="113" s="1"/>
  <c r="AE58" i="113" s="1"/>
  <c r="AE59" i="113" s="1"/>
  <c r="AE60" i="113" s="1"/>
  <c r="AE61" i="113" s="1"/>
  <c r="AE62" i="113" s="1"/>
  <c r="AE63" i="113" s="1"/>
  <c r="AE64" i="113" s="1"/>
  <c r="AE65" i="113" s="1"/>
  <c r="AE66" i="113" s="1"/>
  <c r="AE67" i="113" s="1"/>
  <c r="AE68" i="113" s="1"/>
  <c r="AE69" i="113" s="1"/>
  <c r="AE70" i="113" s="1"/>
  <c r="AE71" i="113" s="1"/>
  <c r="AE72" i="113" s="1"/>
  <c r="AE73" i="113" s="1"/>
  <c r="AE74" i="113" s="1"/>
  <c r="AE75" i="113" s="1"/>
  <c r="AE76" i="113" s="1"/>
  <c r="AE77" i="113" s="1"/>
  <c r="AD29" i="111"/>
  <c r="AD30" i="111" s="1"/>
  <c r="AD31" i="111" s="1"/>
  <c r="AD32" i="111" s="1"/>
  <c r="AD33" i="111" s="1"/>
  <c r="AD34" i="111" s="1"/>
  <c r="AD35" i="111" s="1"/>
  <c r="AD36" i="111" s="1"/>
  <c r="AD37" i="111" s="1"/>
  <c r="AD38" i="111" s="1"/>
  <c r="AD39" i="111" s="1"/>
  <c r="AD40" i="111" s="1"/>
  <c r="AD41" i="111" s="1"/>
  <c r="AD42" i="111" s="1"/>
  <c r="AD43" i="111" s="1"/>
  <c r="AD44" i="111" s="1"/>
  <c r="AD45" i="111" s="1"/>
  <c r="AD46" i="111" s="1"/>
  <c r="AD47" i="111" s="1"/>
  <c r="AD48" i="111" s="1"/>
  <c r="AD49" i="111" s="1"/>
  <c r="AD50" i="111" s="1"/>
  <c r="AD51" i="111" s="1"/>
  <c r="AD52" i="111" s="1"/>
  <c r="AD53" i="111" s="1"/>
  <c r="AD54" i="111" s="1"/>
  <c r="AD55" i="111" s="1"/>
  <c r="AD56" i="111" s="1"/>
  <c r="AD57" i="111" s="1"/>
  <c r="AD58" i="111" s="1"/>
  <c r="AD59" i="111" s="1"/>
  <c r="AD60" i="111" s="1"/>
  <c r="AD61" i="111" s="1"/>
  <c r="AD62" i="111" s="1"/>
  <c r="AD63" i="111" s="1"/>
  <c r="AD64" i="111" s="1"/>
  <c r="AD65" i="111" s="1"/>
  <c r="AD66" i="111" s="1"/>
  <c r="AD67" i="111" s="1"/>
  <c r="AD68" i="111" s="1"/>
  <c r="AD69" i="111" s="1"/>
  <c r="AD70" i="111" s="1"/>
  <c r="AD71" i="111" s="1"/>
  <c r="AD72" i="111" s="1"/>
  <c r="AD73" i="111" s="1"/>
  <c r="AD74" i="111" s="1"/>
  <c r="AD75" i="111" s="1"/>
  <c r="AD76" i="111" s="1"/>
  <c r="AD77" i="111" s="1"/>
  <c r="F96" i="102"/>
  <c r="E96" i="102"/>
  <c r="D96" i="102"/>
  <c r="G96" i="102"/>
  <c r="G96" i="113"/>
  <c r="E96" i="113"/>
  <c r="D96" i="113"/>
  <c r="F96" i="113"/>
  <c r="F96" i="111"/>
  <c r="E96" i="111"/>
  <c r="D96" i="111"/>
  <c r="G96" i="111"/>
  <c r="M29" i="102"/>
  <c r="M30" i="102" s="1"/>
  <c r="M31" i="102" s="1"/>
  <c r="M32" i="102" s="1"/>
  <c r="M33" i="102" s="1"/>
  <c r="M34" i="102" s="1"/>
  <c r="M35" i="102" s="1"/>
  <c r="M36" i="102" s="1"/>
  <c r="M37" i="102" s="1"/>
  <c r="M38" i="102" s="1"/>
  <c r="M39" i="102" s="1"/>
  <c r="M40" i="102" s="1"/>
  <c r="M41" i="102" s="1"/>
  <c r="M42" i="102" s="1"/>
  <c r="M43" i="102" s="1"/>
  <c r="M44" i="102" s="1"/>
  <c r="M45" i="102" s="1"/>
  <c r="M46" i="102" s="1"/>
  <c r="M47" i="102" s="1"/>
  <c r="M48" i="102" s="1"/>
  <c r="M49" i="102" s="1"/>
  <c r="M50" i="102" s="1"/>
  <c r="M51" i="102" s="1"/>
  <c r="M52" i="102" s="1"/>
  <c r="M53" i="102" s="1"/>
  <c r="M54" i="102" s="1"/>
  <c r="M55" i="102" s="1"/>
  <c r="M56" i="102" s="1"/>
  <c r="M57" i="102" s="1"/>
  <c r="M58" i="102" s="1"/>
  <c r="M59" i="102" s="1"/>
  <c r="M60" i="102" s="1"/>
  <c r="M61" i="102" s="1"/>
  <c r="M62" i="102" s="1"/>
  <c r="M63" i="102" s="1"/>
  <c r="M64" i="102" s="1"/>
  <c r="M65" i="102" s="1"/>
  <c r="M66" i="102" s="1"/>
  <c r="M67" i="102" s="1"/>
  <c r="M68" i="102" s="1"/>
  <c r="M69" i="102" s="1"/>
  <c r="M70" i="102" s="1"/>
  <c r="M71" i="102" s="1"/>
  <c r="M72" i="102" s="1"/>
  <c r="M73" i="102" s="1"/>
  <c r="M74" i="102" s="1"/>
  <c r="M75" i="102" s="1"/>
  <c r="M76" i="102" s="1"/>
  <c r="M77" i="102" s="1"/>
  <c r="H92" i="107"/>
  <c r="H90" i="113"/>
  <c r="H90" i="103"/>
  <c r="H90" i="102"/>
  <c r="H90" i="109"/>
  <c r="G92" i="111"/>
  <c r="D92" i="111"/>
  <c r="E92" i="111"/>
  <c r="F92" i="111"/>
  <c r="G91" i="113"/>
  <c r="E91" i="113"/>
  <c r="F91" i="113"/>
  <c r="D91" i="113"/>
  <c r="G91" i="102"/>
  <c r="E91" i="102"/>
  <c r="F91" i="102"/>
  <c r="D91" i="102"/>
  <c r="R29" i="109"/>
  <c r="R30" i="109" s="1"/>
  <c r="R31" i="109" s="1"/>
  <c r="R32" i="109" s="1"/>
  <c r="R33" i="109" s="1"/>
  <c r="R34" i="109" s="1"/>
  <c r="R35" i="109" s="1"/>
  <c r="R36" i="109" s="1"/>
  <c r="R37" i="109" s="1"/>
  <c r="R38" i="109" s="1"/>
  <c r="R39" i="109" s="1"/>
  <c r="R40" i="109" s="1"/>
  <c r="R41" i="109" s="1"/>
  <c r="R42" i="109" s="1"/>
  <c r="R43" i="109" s="1"/>
  <c r="R44" i="109" s="1"/>
  <c r="R45" i="109" s="1"/>
  <c r="R46" i="109" s="1"/>
  <c r="R47" i="109" s="1"/>
  <c r="R48" i="109" s="1"/>
  <c r="R49" i="109" s="1"/>
  <c r="R50" i="109" s="1"/>
  <c r="R51" i="109" s="1"/>
  <c r="R52" i="109" s="1"/>
  <c r="R53" i="109" s="1"/>
  <c r="R54" i="109" s="1"/>
  <c r="R55" i="109" s="1"/>
  <c r="R56" i="109" s="1"/>
  <c r="R57" i="109" s="1"/>
  <c r="R58" i="109" s="1"/>
  <c r="R59" i="109" s="1"/>
  <c r="R60" i="109" s="1"/>
  <c r="R61" i="109" s="1"/>
  <c r="R62" i="109" s="1"/>
  <c r="R63" i="109" s="1"/>
  <c r="R64" i="109" s="1"/>
  <c r="R65" i="109" s="1"/>
  <c r="R66" i="109" s="1"/>
  <c r="R67" i="109" s="1"/>
  <c r="R68" i="109" s="1"/>
  <c r="R69" i="109" s="1"/>
  <c r="R70" i="109" s="1"/>
  <c r="R71" i="109" s="1"/>
  <c r="R72" i="109" s="1"/>
  <c r="R73" i="109" s="1"/>
  <c r="R74" i="109" s="1"/>
  <c r="R75" i="109" s="1"/>
  <c r="R76" i="109" s="1"/>
  <c r="R77" i="109" s="1"/>
  <c r="D91" i="115"/>
  <c r="G91" i="115"/>
  <c r="F91" i="115"/>
  <c r="E91" i="115"/>
  <c r="E91" i="109"/>
  <c r="F91" i="109"/>
  <c r="G91" i="109"/>
  <c r="D91" i="109"/>
  <c r="D92" i="117"/>
  <c r="E92" i="117"/>
  <c r="F92" i="117"/>
  <c r="G92" i="117"/>
  <c r="E92" i="109"/>
  <c r="F92" i="109"/>
  <c r="D92" i="109"/>
  <c r="G92" i="109"/>
  <c r="U29" i="115"/>
  <c r="U30" i="115" s="1"/>
  <c r="U31" i="115" s="1"/>
  <c r="U32" i="115" s="1"/>
  <c r="U33" i="115" s="1"/>
  <c r="U34" i="115" s="1"/>
  <c r="U35" i="115" s="1"/>
  <c r="U36" i="115" s="1"/>
  <c r="U37" i="115" s="1"/>
  <c r="U38" i="115" s="1"/>
  <c r="U39" i="115" s="1"/>
  <c r="U40" i="115" s="1"/>
  <c r="U41" i="115" s="1"/>
  <c r="U42" i="115" s="1"/>
  <c r="U43" i="115" s="1"/>
  <c r="U44" i="115" s="1"/>
  <c r="U45" i="115" s="1"/>
  <c r="U46" i="115" s="1"/>
  <c r="U47" i="115" s="1"/>
  <c r="U48" i="115" s="1"/>
  <c r="U49" i="115" s="1"/>
  <c r="U50" i="115" s="1"/>
  <c r="U51" i="115" s="1"/>
  <c r="U52" i="115" s="1"/>
  <c r="U53" i="115" s="1"/>
  <c r="U54" i="115" s="1"/>
  <c r="U55" i="115" s="1"/>
  <c r="U56" i="115" s="1"/>
  <c r="U57" i="115" s="1"/>
  <c r="U58" i="115" s="1"/>
  <c r="U59" i="115" s="1"/>
  <c r="U60" i="115" s="1"/>
  <c r="U61" i="115" s="1"/>
  <c r="U62" i="115" s="1"/>
  <c r="U63" i="115" s="1"/>
  <c r="U64" i="115" s="1"/>
  <c r="U65" i="115" s="1"/>
  <c r="U66" i="115" s="1"/>
  <c r="U67" i="115" s="1"/>
  <c r="U68" i="115" s="1"/>
  <c r="U69" i="115" s="1"/>
  <c r="U70" i="115" s="1"/>
  <c r="U71" i="115" s="1"/>
  <c r="U72" i="115" s="1"/>
  <c r="U73" i="115" s="1"/>
  <c r="U74" i="115" s="1"/>
  <c r="U75" i="115" s="1"/>
  <c r="U76" i="115" s="1"/>
  <c r="U77" i="115" s="1"/>
  <c r="F91" i="103"/>
  <c r="D91" i="103"/>
  <c r="G91" i="103"/>
  <c r="E91" i="103"/>
  <c r="P29" i="103"/>
  <c r="P30" i="103" s="1"/>
  <c r="P31" i="103" s="1"/>
  <c r="P32" i="103" s="1"/>
  <c r="P33" i="103" s="1"/>
  <c r="P34" i="103" s="1"/>
  <c r="P35" i="103" s="1"/>
  <c r="P36" i="103" s="1"/>
  <c r="P37" i="103" s="1"/>
  <c r="P38" i="103" s="1"/>
  <c r="P39" i="103" s="1"/>
  <c r="P40" i="103" s="1"/>
  <c r="P41" i="103" s="1"/>
  <c r="P42" i="103" s="1"/>
  <c r="P43" i="103" s="1"/>
  <c r="P44" i="103" s="1"/>
  <c r="P45" i="103" s="1"/>
  <c r="P46" i="103" s="1"/>
  <c r="P47" i="103" s="1"/>
  <c r="P48" i="103" s="1"/>
  <c r="P49" i="103" s="1"/>
  <c r="P50" i="103" s="1"/>
  <c r="P51" i="103" s="1"/>
  <c r="P52" i="103" s="1"/>
  <c r="P53" i="103" s="1"/>
  <c r="P54" i="103" s="1"/>
  <c r="P55" i="103" s="1"/>
  <c r="P56" i="103" s="1"/>
  <c r="P57" i="103" s="1"/>
  <c r="P58" i="103" s="1"/>
  <c r="P59" i="103" s="1"/>
  <c r="P60" i="103" s="1"/>
  <c r="P61" i="103" s="1"/>
  <c r="P62" i="103" s="1"/>
  <c r="P63" i="103" s="1"/>
  <c r="P64" i="103" s="1"/>
  <c r="P65" i="103" s="1"/>
  <c r="P66" i="103" s="1"/>
  <c r="P67" i="103" s="1"/>
  <c r="P68" i="103" s="1"/>
  <c r="P69" i="103" s="1"/>
  <c r="P70" i="103" s="1"/>
  <c r="P71" i="103" s="1"/>
  <c r="P72" i="103" s="1"/>
  <c r="P73" i="103" s="1"/>
  <c r="P74" i="103" s="1"/>
  <c r="P75" i="103" s="1"/>
  <c r="P76" i="103" s="1"/>
  <c r="P77" i="103" s="1"/>
  <c r="E92" i="102"/>
  <c r="D92" i="102"/>
  <c r="G92" i="102"/>
  <c r="F92" i="102"/>
  <c r="E92" i="115"/>
  <c r="D92" i="115"/>
  <c r="G92" i="115"/>
  <c r="F92" i="115"/>
  <c r="E91" i="117"/>
  <c r="D91" i="117"/>
  <c r="F91" i="117"/>
  <c r="G91" i="117"/>
  <c r="D91" i="111"/>
  <c r="G91" i="111"/>
  <c r="F91" i="111"/>
  <c r="E91" i="111"/>
  <c r="G92" i="113"/>
  <c r="F92" i="113"/>
  <c r="E92" i="113"/>
  <c r="D92" i="113"/>
  <c r="D92" i="103"/>
  <c r="G92" i="103"/>
  <c r="E92" i="103"/>
  <c r="F92" i="103"/>
  <c r="P29" i="117"/>
  <c r="P30" i="117" s="1"/>
  <c r="P31" i="117" s="1"/>
  <c r="P32" i="117" s="1"/>
  <c r="P33" i="117" s="1"/>
  <c r="P34" i="117" s="1"/>
  <c r="P35" i="117" s="1"/>
  <c r="P36" i="117" s="1"/>
  <c r="P37" i="117" s="1"/>
  <c r="P38" i="117" s="1"/>
  <c r="P39" i="117" s="1"/>
  <c r="P40" i="117" s="1"/>
  <c r="P41" i="117" s="1"/>
  <c r="P42" i="117" s="1"/>
  <c r="P43" i="117" s="1"/>
  <c r="P44" i="117" s="1"/>
  <c r="P45" i="117" s="1"/>
  <c r="P46" i="117" s="1"/>
  <c r="P47" i="117" s="1"/>
  <c r="P48" i="117" s="1"/>
  <c r="P49" i="117" s="1"/>
  <c r="P50" i="117" s="1"/>
  <c r="P51" i="117" s="1"/>
  <c r="P52" i="117" s="1"/>
  <c r="P53" i="117" s="1"/>
  <c r="P54" i="117" s="1"/>
  <c r="P55" i="117" s="1"/>
  <c r="P56" i="117" s="1"/>
  <c r="P57" i="117" s="1"/>
  <c r="P58" i="117" s="1"/>
  <c r="P59" i="117" s="1"/>
  <c r="P60" i="117" s="1"/>
  <c r="P61" i="117" s="1"/>
  <c r="P62" i="117" s="1"/>
  <c r="P63" i="117" s="1"/>
  <c r="P64" i="117" s="1"/>
  <c r="P65" i="117" s="1"/>
  <c r="P66" i="117" s="1"/>
  <c r="P67" i="117" s="1"/>
  <c r="P68" i="117" s="1"/>
  <c r="P69" i="117" s="1"/>
  <c r="P70" i="117" s="1"/>
  <c r="P71" i="117" s="1"/>
  <c r="P72" i="117" s="1"/>
  <c r="P73" i="117" s="1"/>
  <c r="P74" i="117" s="1"/>
  <c r="P75" i="117" s="1"/>
  <c r="P76" i="117" s="1"/>
  <c r="P77" i="117" s="1"/>
  <c r="S29" i="111"/>
  <c r="S30" i="111" s="1"/>
  <c r="S31" i="111" s="1"/>
  <c r="S32" i="111" s="1"/>
  <c r="S33" i="111" s="1"/>
  <c r="S34" i="111" s="1"/>
  <c r="S35" i="111" s="1"/>
  <c r="S36" i="111" s="1"/>
  <c r="S37" i="111" s="1"/>
  <c r="S38" i="111" s="1"/>
  <c r="S39" i="111" s="1"/>
  <c r="S40" i="111" s="1"/>
  <c r="S41" i="111" s="1"/>
  <c r="S42" i="111" s="1"/>
  <c r="S43" i="111" s="1"/>
  <c r="S44" i="111" s="1"/>
  <c r="S45" i="111" s="1"/>
  <c r="S46" i="111" s="1"/>
  <c r="S47" i="111" s="1"/>
  <c r="S48" i="111" s="1"/>
  <c r="S49" i="111" s="1"/>
  <c r="S50" i="111" s="1"/>
  <c r="S51" i="111" s="1"/>
  <c r="S52" i="111" s="1"/>
  <c r="S53" i="111" s="1"/>
  <c r="S54" i="111" s="1"/>
  <c r="S55" i="111" s="1"/>
  <c r="S56" i="111" s="1"/>
  <c r="S57" i="111" s="1"/>
  <c r="S58" i="111" s="1"/>
  <c r="S59" i="111" s="1"/>
  <c r="S60" i="111" s="1"/>
  <c r="S61" i="111" s="1"/>
  <c r="S62" i="111" s="1"/>
  <c r="S63" i="111" s="1"/>
  <c r="S64" i="111" s="1"/>
  <c r="S65" i="111" s="1"/>
  <c r="S66" i="111" s="1"/>
  <c r="S67" i="111" s="1"/>
  <c r="S68" i="111" s="1"/>
  <c r="S69" i="111" s="1"/>
  <c r="S70" i="111" s="1"/>
  <c r="S71" i="111" s="1"/>
  <c r="S72" i="111" s="1"/>
  <c r="S73" i="111" s="1"/>
  <c r="S74" i="111" s="1"/>
  <c r="S75" i="111" s="1"/>
  <c r="S76" i="111" s="1"/>
  <c r="S77" i="111" s="1"/>
  <c r="G87" i="102"/>
  <c r="G87" i="103"/>
  <c r="B29" i="102"/>
  <c r="B30" i="102" s="1"/>
  <c r="B31" i="102" s="1"/>
  <c r="B32" i="102" s="1"/>
  <c r="B33" i="102" s="1"/>
  <c r="B34" i="102" s="1"/>
  <c r="B35" i="102" s="1"/>
  <c r="B36" i="102" s="1"/>
  <c r="B37" i="102" s="1"/>
  <c r="B38" i="102" s="1"/>
  <c r="B39" i="102" s="1"/>
  <c r="B40" i="102" s="1"/>
  <c r="B41" i="102" s="1"/>
  <c r="B42" i="102" s="1"/>
  <c r="B43" i="102" s="1"/>
  <c r="B44" i="102" s="1"/>
  <c r="B45" i="102" s="1"/>
  <c r="B46" i="102" s="1"/>
  <c r="B47" i="102" s="1"/>
  <c r="B48" i="102" s="1"/>
  <c r="B49" i="102" s="1"/>
  <c r="B50" i="102" s="1"/>
  <c r="B51" i="102" s="1"/>
  <c r="B52" i="102" s="1"/>
  <c r="B53" i="102" s="1"/>
  <c r="B54" i="102" s="1"/>
  <c r="B55" i="102" s="1"/>
  <c r="B56" i="102" s="1"/>
  <c r="B57" i="102" s="1"/>
  <c r="B58" i="102" s="1"/>
  <c r="B59" i="102" s="1"/>
  <c r="B60" i="102" s="1"/>
  <c r="B61" i="102" s="1"/>
  <c r="B62" i="102" s="1"/>
  <c r="B63" i="102" s="1"/>
  <c r="B64" i="102" s="1"/>
  <c r="B65" i="102" s="1"/>
  <c r="B66" i="102" s="1"/>
  <c r="B67" i="102" s="1"/>
  <c r="B68" i="102" s="1"/>
  <c r="B69" i="102" s="1"/>
  <c r="B70" i="102" s="1"/>
  <c r="B71" i="102" s="1"/>
  <c r="B72" i="102" s="1"/>
  <c r="B73" i="102" s="1"/>
  <c r="B74" i="102" s="1"/>
  <c r="B75" i="102" s="1"/>
  <c r="B76" i="102" s="1"/>
  <c r="B77" i="102" s="1"/>
  <c r="G86" i="102"/>
  <c r="G87" i="117"/>
  <c r="G29" i="109"/>
  <c r="G30" i="109" s="1"/>
  <c r="G31" i="109" s="1"/>
  <c r="G32" i="109" s="1"/>
  <c r="G33" i="109" s="1"/>
  <c r="G34" i="109" s="1"/>
  <c r="G35" i="109" s="1"/>
  <c r="G36" i="109" s="1"/>
  <c r="G37" i="109" s="1"/>
  <c r="G38" i="109" s="1"/>
  <c r="G39" i="109" s="1"/>
  <c r="G40" i="109" s="1"/>
  <c r="G41" i="109" s="1"/>
  <c r="G42" i="109" s="1"/>
  <c r="G43" i="109" s="1"/>
  <c r="G44" i="109" s="1"/>
  <c r="G45" i="109" s="1"/>
  <c r="G46" i="109" s="1"/>
  <c r="G47" i="109" s="1"/>
  <c r="G48" i="109" s="1"/>
  <c r="G49" i="109" s="1"/>
  <c r="G50" i="109" s="1"/>
  <c r="G51" i="109" s="1"/>
  <c r="G52" i="109" s="1"/>
  <c r="G53" i="109" s="1"/>
  <c r="G54" i="109" s="1"/>
  <c r="G55" i="109" s="1"/>
  <c r="G56" i="109" s="1"/>
  <c r="G57" i="109" s="1"/>
  <c r="G58" i="109" s="1"/>
  <c r="G59" i="109" s="1"/>
  <c r="G60" i="109" s="1"/>
  <c r="G61" i="109" s="1"/>
  <c r="G62" i="109" s="1"/>
  <c r="G63" i="109" s="1"/>
  <c r="G64" i="109" s="1"/>
  <c r="G65" i="109" s="1"/>
  <c r="G66" i="109" s="1"/>
  <c r="G67" i="109" s="1"/>
  <c r="G68" i="109" s="1"/>
  <c r="G69" i="109" s="1"/>
  <c r="G70" i="109" s="1"/>
  <c r="G71" i="109" s="1"/>
  <c r="G72" i="109" s="1"/>
  <c r="G73" i="109" s="1"/>
  <c r="G74" i="109" s="1"/>
  <c r="G75" i="109" s="1"/>
  <c r="G76" i="109" s="1"/>
  <c r="G77" i="109" s="1"/>
  <c r="F106" i="56"/>
  <c r="C106" i="56"/>
  <c r="E107" i="56"/>
  <c r="B107" i="56"/>
  <c r="AA26" i="86"/>
  <c r="E33" i="86"/>
  <c r="R7" i="87" s="1"/>
  <c r="C26" i="86"/>
  <c r="E26" i="86"/>
  <c r="AA26" i="84"/>
  <c r="D20" i="84"/>
  <c r="C26" i="84"/>
  <c r="D23" i="84"/>
  <c r="D22" i="84"/>
  <c r="D99" i="84"/>
  <c r="M26" i="26"/>
  <c r="N26" i="26"/>
  <c r="H26" i="26"/>
  <c r="G14" i="26"/>
  <c r="G15" i="26"/>
  <c r="K14" i="26"/>
  <c r="K15" i="26"/>
  <c r="I20" i="26"/>
  <c r="N14" i="26"/>
  <c r="I14" i="26"/>
  <c r="L14" i="26"/>
  <c r="L15" i="26"/>
  <c r="H20" i="26"/>
  <c r="I23" i="26"/>
  <c r="I26" i="26" s="1"/>
  <c r="H14" i="26"/>
  <c r="S8" i="26"/>
  <c r="S9" i="26"/>
  <c r="E23" i="26"/>
  <c r="E17" i="26"/>
  <c r="M20" i="26"/>
  <c r="M14" i="26"/>
  <c r="N20" i="26"/>
  <c r="V14" i="26"/>
  <c r="T9" i="26"/>
  <c r="T8" i="26"/>
  <c r="U14" i="26"/>
  <c r="J14" i="26"/>
  <c r="J18" i="26"/>
  <c r="J24" i="26" s="1"/>
  <c r="J26" i="26" s="1"/>
  <c r="E16" i="26"/>
  <c r="E22" i="26"/>
  <c r="O14" i="26"/>
  <c r="P14" i="26"/>
  <c r="Q14" i="26"/>
  <c r="R14" i="26"/>
  <c r="X8" i="26"/>
  <c r="M8" i="26"/>
  <c r="E8" i="26"/>
  <c r="N8" i="26"/>
  <c r="G8" i="26"/>
  <c r="H8" i="26"/>
  <c r="F8" i="26"/>
  <c r="U8" i="26"/>
  <c r="I8" i="26"/>
  <c r="J8" i="26"/>
  <c r="V8" i="26"/>
  <c r="K8" i="26"/>
  <c r="W8" i="26"/>
  <c r="Y8" i="26"/>
  <c r="L8" i="26"/>
  <c r="Z8" i="26"/>
  <c r="AA8" i="26"/>
  <c r="D8" i="26"/>
  <c r="B34" i="56" l="1"/>
  <c r="B25" i="56"/>
  <c r="B48" i="56"/>
  <c r="H91" i="107"/>
  <c r="H97" i="107"/>
  <c r="H96" i="107"/>
  <c r="D26" i="84"/>
  <c r="H97" i="117"/>
  <c r="E86" i="117"/>
  <c r="E87" i="117"/>
  <c r="H97" i="113"/>
  <c r="H97" i="111"/>
  <c r="H96" i="117"/>
  <c r="H97" i="109"/>
  <c r="H97" i="103"/>
  <c r="H96" i="109"/>
  <c r="H96" i="102"/>
  <c r="H96" i="113"/>
  <c r="H96" i="111"/>
  <c r="H96" i="103"/>
  <c r="H91" i="115"/>
  <c r="H92" i="115"/>
  <c r="H92" i="103"/>
  <c r="D97" i="115"/>
  <c r="F97" i="115"/>
  <c r="G97" i="115"/>
  <c r="E97" i="115"/>
  <c r="H97" i="102"/>
  <c r="H91" i="113"/>
  <c r="H91" i="103"/>
  <c r="H91" i="117"/>
  <c r="H92" i="111"/>
  <c r="H92" i="117"/>
  <c r="H92" i="102"/>
  <c r="H92" i="113"/>
  <c r="H91" i="111"/>
  <c r="H91" i="109"/>
  <c r="H91" i="102"/>
  <c r="H92" i="109"/>
  <c r="C107" i="56"/>
  <c r="F107" i="56"/>
  <c r="E108" i="56"/>
  <c r="B108" i="56"/>
  <c r="C30" i="26"/>
  <c r="Y30" i="26"/>
  <c r="AA30" i="26"/>
  <c r="X30" i="26"/>
  <c r="G85" i="109" s="1"/>
  <c r="Z30" i="26"/>
  <c r="G85" i="113" s="1"/>
  <c r="W30" i="26"/>
  <c r="D13" i="26"/>
  <c r="D29" i="26" s="1"/>
  <c r="F88" i="26"/>
  <c r="E30" i="26"/>
  <c r="J20" i="26"/>
  <c r="U26" i="26"/>
  <c r="U20" i="26"/>
  <c r="F12" i="26"/>
  <c r="X12" i="26"/>
  <c r="X13" i="26"/>
  <c r="E9" i="26"/>
  <c r="D85" i="117" s="1"/>
  <c r="T15" i="26"/>
  <c r="T14" i="26"/>
  <c r="Y12" i="26"/>
  <c r="Y13" i="26"/>
  <c r="V20" i="26"/>
  <c r="V26" i="26"/>
  <c r="W12" i="26"/>
  <c r="E12" i="26"/>
  <c r="AA13" i="26"/>
  <c r="AA12" i="26"/>
  <c r="S15" i="26"/>
  <c r="S14" i="26"/>
  <c r="L20" i="26"/>
  <c r="L21" i="26"/>
  <c r="L26" i="26" s="1"/>
  <c r="K21" i="26"/>
  <c r="K26" i="26" s="1"/>
  <c r="K20" i="26"/>
  <c r="C12" i="26"/>
  <c r="F85" i="102" s="1"/>
  <c r="D12" i="26"/>
  <c r="X9" i="26"/>
  <c r="D85" i="109" s="1"/>
  <c r="G20" i="26"/>
  <c r="G21" i="26"/>
  <c r="G26" i="26" s="1"/>
  <c r="Z12" i="26"/>
  <c r="Z13" i="26"/>
  <c r="F9" i="26"/>
  <c r="D85" i="103" s="1"/>
  <c r="O26" i="26"/>
  <c r="O20" i="26"/>
  <c r="R26" i="26"/>
  <c r="R20" i="26"/>
  <c r="Q26" i="26"/>
  <c r="Q20" i="26"/>
  <c r="P26" i="26"/>
  <c r="P20" i="26"/>
  <c r="E82" i="26"/>
  <c r="D82" i="26"/>
  <c r="C82" i="26"/>
  <c r="K82" i="26"/>
  <c r="I82" i="26"/>
  <c r="J82" i="26"/>
  <c r="L82" i="26"/>
  <c r="M82" i="26"/>
  <c r="F82" i="26"/>
  <c r="D13" i="56"/>
  <c r="E13" i="56"/>
  <c r="F13" i="56"/>
  <c r="G13" i="56"/>
  <c r="H13" i="56"/>
  <c r="I13" i="56"/>
  <c r="C13" i="56"/>
  <c r="D3" i="56"/>
  <c r="E3" i="56"/>
  <c r="F3" i="56"/>
  <c r="G3" i="56"/>
  <c r="H3" i="56"/>
  <c r="I3" i="56"/>
  <c r="L12" i="42"/>
  <c r="L13" i="42"/>
  <c r="K12" i="42"/>
  <c r="K13" i="42"/>
  <c r="K11" i="42"/>
  <c r="M11" i="42" s="1"/>
  <c r="N11" i="42" s="1"/>
  <c r="H14" i="42"/>
  <c r="G14" i="42"/>
  <c r="I13" i="42"/>
  <c r="I12" i="42"/>
  <c r="I11" i="42"/>
  <c r="D14" i="42"/>
  <c r="C14" i="42"/>
  <c r="E13" i="42"/>
  <c r="E12" i="42"/>
  <c r="E11" i="42"/>
  <c r="B26" i="56" l="1"/>
  <c r="B49" i="56"/>
  <c r="B35" i="56"/>
  <c r="K14" i="42"/>
  <c r="L14" i="42"/>
  <c r="M13" i="42"/>
  <c r="N13" i="42" s="1"/>
  <c r="M12" i="42"/>
  <c r="N12" i="42" s="1"/>
  <c r="C3" i="42" s="1"/>
  <c r="E14" i="42"/>
  <c r="K13" i="56"/>
  <c r="K3" i="56"/>
  <c r="Z29" i="26"/>
  <c r="AM5" i="27" s="1"/>
  <c r="F85" i="107"/>
  <c r="X29" i="26"/>
  <c r="AK5" i="27" s="1"/>
  <c r="H97" i="115"/>
  <c r="F85" i="115"/>
  <c r="F85" i="111"/>
  <c r="Y29" i="26"/>
  <c r="AL5" i="27" s="1"/>
  <c r="G85" i="117"/>
  <c r="P5" i="27"/>
  <c r="G85" i="102"/>
  <c r="G85" i="115"/>
  <c r="AA29" i="26"/>
  <c r="AN5" i="27" s="1"/>
  <c r="G85" i="111"/>
  <c r="F85" i="113"/>
  <c r="W29" i="26"/>
  <c r="AJ5" i="27" s="1"/>
  <c r="F85" i="109"/>
  <c r="G85" i="107"/>
  <c r="F108" i="56"/>
  <c r="C108" i="56"/>
  <c r="E109" i="56"/>
  <c r="B109" i="56"/>
  <c r="X34" i="26"/>
  <c r="X32" i="26"/>
  <c r="W34" i="26"/>
  <c r="W32" i="26"/>
  <c r="Y34" i="26"/>
  <c r="Y32" i="26"/>
  <c r="F13" i="26"/>
  <c r="F29" i="26" s="1"/>
  <c r="Z34" i="26"/>
  <c r="Z32" i="26"/>
  <c r="AA34" i="26"/>
  <c r="AA32" i="26"/>
  <c r="E88" i="26"/>
  <c r="E13" i="26"/>
  <c r="E29" i="26" s="1"/>
  <c r="R5" i="27" s="1"/>
  <c r="F30" i="26"/>
  <c r="D19" i="26"/>
  <c r="D31" i="26" s="1"/>
  <c r="D30" i="26"/>
  <c r="Q5" i="27" s="1"/>
  <c r="Z18" i="26"/>
  <c r="Z19" i="26"/>
  <c r="Z31" i="26" s="1"/>
  <c r="E18" i="26"/>
  <c r="Y9" i="26"/>
  <c r="D85" i="111" s="1"/>
  <c r="X18" i="26"/>
  <c r="X19" i="26"/>
  <c r="X31" i="26" s="1"/>
  <c r="J88" i="26"/>
  <c r="X10" i="26"/>
  <c r="X11" i="26"/>
  <c r="C10" i="26"/>
  <c r="E85" i="102" s="1"/>
  <c r="D85" i="107"/>
  <c r="I94" i="26"/>
  <c r="C15" i="26"/>
  <c r="D86" i="102" s="1"/>
  <c r="C21" i="26"/>
  <c r="D87" i="102" s="1"/>
  <c r="Y18" i="26"/>
  <c r="Y19" i="26"/>
  <c r="Y31" i="26" s="1"/>
  <c r="F18" i="26"/>
  <c r="X21" i="26"/>
  <c r="D87" i="109" s="1"/>
  <c r="X15" i="26"/>
  <c r="D86" i="109" s="1"/>
  <c r="C19" i="26"/>
  <c r="C31" i="26" s="1"/>
  <c r="P6" i="27" s="1"/>
  <c r="C18" i="26"/>
  <c r="D9" i="26"/>
  <c r="W18" i="26"/>
  <c r="T21" i="26"/>
  <c r="T26" i="26" s="1"/>
  <c r="T20" i="26"/>
  <c r="AA9" i="26"/>
  <c r="D85" i="115" s="1"/>
  <c r="S20" i="26"/>
  <c r="S21" i="26"/>
  <c r="S26" i="26" s="1"/>
  <c r="Z9" i="26"/>
  <c r="D85" i="113" s="1"/>
  <c r="F15" i="26"/>
  <c r="D86" i="103" s="1"/>
  <c r="D18" i="26"/>
  <c r="AA18" i="26"/>
  <c r="AA19" i="26"/>
  <c r="AA31" i="26" s="1"/>
  <c r="E15" i="26"/>
  <c r="D86" i="117" s="1"/>
  <c r="E21" i="26"/>
  <c r="D87" i="117" s="1"/>
  <c r="F11" i="26"/>
  <c r="F10" i="26"/>
  <c r="C88" i="26"/>
  <c r="I14" i="42"/>
  <c r="B36" i="56" l="1"/>
  <c r="B50" i="56"/>
  <c r="B27" i="56"/>
  <c r="M14" i="42"/>
  <c r="N14" i="42" s="1"/>
  <c r="X3" i="42"/>
  <c r="B3" i="42"/>
  <c r="Z3" i="42"/>
  <c r="V3" i="42"/>
  <c r="E3" i="42"/>
  <c r="D3" i="42"/>
  <c r="Y3" i="42"/>
  <c r="W3" i="42"/>
  <c r="E85" i="103"/>
  <c r="F86" i="102"/>
  <c r="F86" i="109"/>
  <c r="F86" i="107"/>
  <c r="F86" i="111"/>
  <c r="S5" i="27"/>
  <c r="G85" i="103"/>
  <c r="AL6" i="27"/>
  <c r="G86" i="111"/>
  <c r="F85" i="117"/>
  <c r="AN6" i="27"/>
  <c r="G86" i="115"/>
  <c r="H85" i="102"/>
  <c r="G87" i="115"/>
  <c r="AK6" i="27"/>
  <c r="G86" i="109"/>
  <c r="AJ6" i="27"/>
  <c r="G86" i="107"/>
  <c r="G87" i="107"/>
  <c r="F86" i="113"/>
  <c r="AM6" i="27"/>
  <c r="G86" i="113"/>
  <c r="G87" i="109"/>
  <c r="G87" i="111"/>
  <c r="F86" i="115"/>
  <c r="E85" i="109"/>
  <c r="H85" i="109" s="1"/>
  <c r="G87" i="113"/>
  <c r="F85" i="103"/>
  <c r="C109" i="56"/>
  <c r="F109" i="56"/>
  <c r="E110" i="56"/>
  <c r="B110" i="56"/>
  <c r="E11" i="26"/>
  <c r="E10" i="26"/>
  <c r="E94" i="26"/>
  <c r="E32" i="26"/>
  <c r="F32" i="26"/>
  <c r="F16" i="26"/>
  <c r="F19" i="26"/>
  <c r="F31" i="26" s="1"/>
  <c r="D32" i="26"/>
  <c r="Q6" i="27" s="1"/>
  <c r="Y4" i="27"/>
  <c r="AA7" i="27"/>
  <c r="U4" i="27"/>
  <c r="U7" i="27"/>
  <c r="Y5" i="27"/>
  <c r="Z5" i="27"/>
  <c r="AA5" i="27"/>
  <c r="AE6" i="27"/>
  <c r="W4" i="27"/>
  <c r="U5" i="27"/>
  <c r="AD4" i="27"/>
  <c r="AD7" i="27"/>
  <c r="AE4" i="27"/>
  <c r="X4" i="27"/>
  <c r="AG5" i="27"/>
  <c r="AB6" i="27"/>
  <c r="X7" i="27"/>
  <c r="AG7" i="27"/>
  <c r="X5" i="27"/>
  <c r="AG4" i="27"/>
  <c r="AA4" i="27"/>
  <c r="AF5" i="27"/>
  <c r="W5" i="27"/>
  <c r="V4" i="27"/>
  <c r="U6" i="27"/>
  <c r="T5" i="27"/>
  <c r="X6" i="27"/>
  <c r="Y6" i="27"/>
  <c r="Z6" i="27"/>
  <c r="AC6" i="27"/>
  <c r="T6" i="27"/>
  <c r="W6" i="27"/>
  <c r="AF4" i="27"/>
  <c r="AE5" i="27"/>
  <c r="AF6" i="27"/>
  <c r="AG6" i="27"/>
  <c r="Z7" i="27"/>
  <c r="AB5" i="27"/>
  <c r="W7" i="27"/>
  <c r="Y7" i="27"/>
  <c r="AC4" i="27"/>
  <c r="V6" i="27"/>
  <c r="AE7" i="27"/>
  <c r="AB7" i="27"/>
  <c r="AF7" i="27"/>
  <c r="V5" i="27"/>
  <c r="AD5" i="27"/>
  <c r="Z4" i="27"/>
  <c r="V7" i="27"/>
  <c r="AC7" i="27"/>
  <c r="AD6" i="27"/>
  <c r="AA6" i="27"/>
  <c r="AC5" i="27"/>
  <c r="AB4" i="27"/>
  <c r="T7" i="27"/>
  <c r="E19" i="26"/>
  <c r="F14" i="26"/>
  <c r="X14" i="26"/>
  <c r="D15" i="26"/>
  <c r="D21" i="26"/>
  <c r="L88" i="26"/>
  <c r="Z10" i="26"/>
  <c r="Z11" i="26"/>
  <c r="Z21" i="26"/>
  <c r="D87" i="113" s="1"/>
  <c r="Z15" i="26"/>
  <c r="D86" i="113" s="1"/>
  <c r="F24" i="26"/>
  <c r="F25" i="26"/>
  <c r="F33" i="26" s="1"/>
  <c r="S7" i="27" s="1"/>
  <c r="E24" i="26"/>
  <c r="AA24" i="26"/>
  <c r="AA25" i="26"/>
  <c r="AA33" i="26" s="1"/>
  <c r="AN7" i="27" s="1"/>
  <c r="W17" i="26"/>
  <c r="W16" i="26"/>
  <c r="Y21" i="26"/>
  <c r="D87" i="111" s="1"/>
  <c r="Y15" i="26"/>
  <c r="D86" i="111" s="1"/>
  <c r="F94" i="26"/>
  <c r="W24" i="26"/>
  <c r="W25" i="26"/>
  <c r="W33" i="26" s="1"/>
  <c r="AJ7" i="27" s="1"/>
  <c r="K88" i="26"/>
  <c r="Y10" i="26"/>
  <c r="Y11" i="26"/>
  <c r="C94" i="26"/>
  <c r="C16" i="26"/>
  <c r="C17" i="26"/>
  <c r="AA21" i="26"/>
  <c r="D87" i="115" s="1"/>
  <c r="AA15" i="26"/>
  <c r="D86" i="115" s="1"/>
  <c r="D24" i="26"/>
  <c r="C24" i="26"/>
  <c r="F87" i="102" s="1"/>
  <c r="W15" i="26"/>
  <c r="D86" i="107" s="1"/>
  <c r="W21" i="26"/>
  <c r="D87" i="107" s="1"/>
  <c r="J94" i="26"/>
  <c r="X16" i="26"/>
  <c r="X17" i="26"/>
  <c r="M88" i="26"/>
  <c r="AA11" i="26"/>
  <c r="AA10" i="26"/>
  <c r="W10" i="26"/>
  <c r="W11" i="26"/>
  <c r="Z24" i="26"/>
  <c r="Z25" i="26"/>
  <c r="Z33" i="26" s="1"/>
  <c r="AM7" i="27" s="1"/>
  <c r="F100" i="26"/>
  <c r="F21" i="26"/>
  <c r="D87" i="103" s="1"/>
  <c r="Y25" i="26"/>
  <c r="Y33" i="26" s="1"/>
  <c r="AL7" i="27" s="1"/>
  <c r="Y24" i="26"/>
  <c r="X25" i="26"/>
  <c r="X33" i="26" s="1"/>
  <c r="AK7" i="27" s="1"/>
  <c r="X24" i="26"/>
  <c r="J100" i="26"/>
  <c r="C14" i="26"/>
  <c r="C96" i="56"/>
  <c r="F4" i="25"/>
  <c r="B28" i="56" l="1"/>
  <c r="B51" i="56"/>
  <c r="B37" i="56"/>
  <c r="F87" i="111"/>
  <c r="E85" i="115"/>
  <c r="H85" i="115" s="1"/>
  <c r="F87" i="109"/>
  <c r="E85" i="111"/>
  <c r="H85" i="111" s="1"/>
  <c r="E86" i="109"/>
  <c r="H86" i="109" s="1"/>
  <c r="H85" i="103"/>
  <c r="F87" i="113"/>
  <c r="E85" i="107"/>
  <c r="H85" i="107" s="1"/>
  <c r="E86" i="107"/>
  <c r="H86" i="107" s="1"/>
  <c r="E20" i="26"/>
  <c r="E31" i="26"/>
  <c r="R6" i="27" s="1"/>
  <c r="F86" i="117"/>
  <c r="E85" i="113"/>
  <c r="H85" i="113" s="1"/>
  <c r="S6" i="27"/>
  <c r="G86" i="103"/>
  <c r="F87" i="115"/>
  <c r="F87" i="107"/>
  <c r="G86" i="117"/>
  <c r="E86" i="102"/>
  <c r="H86" i="102" s="1"/>
  <c r="F87" i="103"/>
  <c r="E85" i="117"/>
  <c r="H85" i="117" s="1"/>
  <c r="F86" i="103"/>
  <c r="F110" i="56"/>
  <c r="C110" i="56"/>
  <c r="E111" i="56"/>
  <c r="B111" i="56"/>
  <c r="E14" i="26"/>
  <c r="F17" i="26"/>
  <c r="E86" i="103" s="1"/>
  <c r="D25" i="26"/>
  <c r="E25" i="26"/>
  <c r="F87" i="117" s="1"/>
  <c r="H87" i="117" s="1"/>
  <c r="Z22" i="26"/>
  <c r="D100" i="26"/>
  <c r="W14" i="26"/>
  <c r="AA14" i="26"/>
  <c r="Z14" i="26"/>
  <c r="W22" i="26"/>
  <c r="K100" i="26"/>
  <c r="C20" i="26"/>
  <c r="L100" i="26"/>
  <c r="Z23" i="26"/>
  <c r="X20" i="26"/>
  <c r="X23" i="26"/>
  <c r="X22" i="26"/>
  <c r="F23" i="26"/>
  <c r="F22" i="26"/>
  <c r="W20" i="26"/>
  <c r="K94" i="26"/>
  <c r="Y16" i="26"/>
  <c r="Y17" i="26"/>
  <c r="Z16" i="26"/>
  <c r="Z17" i="26"/>
  <c r="L94" i="26"/>
  <c r="E100" i="26"/>
  <c r="AA16" i="26"/>
  <c r="AA17" i="26"/>
  <c r="M94" i="26"/>
  <c r="C100" i="26"/>
  <c r="C23" i="26"/>
  <c r="C22" i="26"/>
  <c r="Y14" i="26"/>
  <c r="B38" i="56" l="1"/>
  <c r="B52" i="56"/>
  <c r="B29" i="56"/>
  <c r="E87" i="103"/>
  <c r="H87" i="103" s="1"/>
  <c r="E87" i="102"/>
  <c r="H87" i="102" s="1"/>
  <c r="F20" i="26"/>
  <c r="E86" i="113"/>
  <c r="H86" i="113" s="1"/>
  <c r="H86" i="103"/>
  <c r="E86" i="111"/>
  <c r="H86" i="111" s="1"/>
  <c r="E87" i="113"/>
  <c r="H87" i="113" s="1"/>
  <c r="E26" i="26"/>
  <c r="E33" i="26"/>
  <c r="R7" i="27" s="1"/>
  <c r="H86" i="117"/>
  <c r="E86" i="115"/>
  <c r="H86" i="115" s="1"/>
  <c r="D33" i="26"/>
  <c r="Q7" i="27" s="1"/>
  <c r="E87" i="109"/>
  <c r="H87" i="109" s="1"/>
  <c r="C111" i="56"/>
  <c r="F111" i="56"/>
  <c r="E112" i="56"/>
  <c r="B112" i="56"/>
  <c r="I31" i="56"/>
  <c r="D31" i="56"/>
  <c r="G31" i="56"/>
  <c r="H31" i="56"/>
  <c r="J31" i="56"/>
  <c r="E31" i="56"/>
  <c r="C46" i="56"/>
  <c r="C31" i="56"/>
  <c r="F31" i="56"/>
  <c r="D23" i="26"/>
  <c r="D22" i="26"/>
  <c r="X26" i="26"/>
  <c r="W23" i="26"/>
  <c r="W26" i="26" s="1"/>
  <c r="F26" i="26"/>
  <c r="Y23" i="26"/>
  <c r="Y22" i="26"/>
  <c r="Z20" i="26"/>
  <c r="Z26" i="26"/>
  <c r="AA20" i="26"/>
  <c r="C26" i="26"/>
  <c r="AA22" i="26"/>
  <c r="AA23" i="26"/>
  <c r="M100" i="26"/>
  <c r="Y20" i="26"/>
  <c r="I28" i="3"/>
  <c r="I30" i="3" s="1"/>
  <c r="I6" i="3" s="1"/>
  <c r="I29" i="3"/>
  <c r="C28" i="3"/>
  <c r="C30" i="3" s="1"/>
  <c r="C6" i="3" s="1"/>
  <c r="D28" i="3"/>
  <c r="D30" i="3" s="1"/>
  <c r="D6" i="3" s="1"/>
  <c r="C29" i="3"/>
  <c r="D29" i="3"/>
  <c r="B29" i="3"/>
  <c r="B28" i="3"/>
  <c r="B30" i="3" s="1"/>
  <c r="B6" i="3" s="1"/>
  <c r="E29" i="3"/>
  <c r="E28" i="3"/>
  <c r="G24" i="3"/>
  <c r="H24" i="3"/>
  <c r="F24" i="3"/>
  <c r="G23" i="3"/>
  <c r="H23" i="3"/>
  <c r="F23" i="3"/>
  <c r="C47" i="56" l="1"/>
  <c r="B430" i="56"/>
  <c r="B30" i="56"/>
  <c r="B53" i="56"/>
  <c r="B39" i="56"/>
  <c r="K23" i="3"/>
  <c r="D31" i="3"/>
  <c r="D7" i="3" s="1"/>
  <c r="D8" i="3" s="1"/>
  <c r="C31" i="3"/>
  <c r="C7" i="3" s="1"/>
  <c r="E87" i="107"/>
  <c r="H87" i="107" s="1"/>
  <c r="E87" i="115"/>
  <c r="H87" i="115" s="1"/>
  <c r="E87" i="111"/>
  <c r="H87" i="111" s="1"/>
  <c r="F112" i="56"/>
  <c r="C112" i="56"/>
  <c r="E113" i="56"/>
  <c r="B113" i="56"/>
  <c r="B31" i="3"/>
  <c r="B7" i="3" s="1"/>
  <c r="I31" i="3"/>
  <c r="I7" i="3" s="1"/>
  <c r="K24" i="3"/>
  <c r="E30" i="3"/>
  <c r="E6" i="3" s="1"/>
  <c r="E31" i="3"/>
  <c r="F29" i="3"/>
  <c r="C32" i="56"/>
  <c r="C22" i="56"/>
  <c r="E22" i="56"/>
  <c r="E23" i="56" s="1"/>
  <c r="E24" i="56" s="1"/>
  <c r="E25" i="56" s="1"/>
  <c r="E26" i="56" s="1"/>
  <c r="E27" i="56" s="1"/>
  <c r="E28" i="56" s="1"/>
  <c r="E29" i="56" s="1"/>
  <c r="E30" i="56" s="1"/>
  <c r="D22" i="56"/>
  <c r="D23" i="56" s="1"/>
  <c r="D24" i="56" s="1"/>
  <c r="D25" i="56" s="1"/>
  <c r="D26" i="56" s="1"/>
  <c r="D27" i="56" s="1"/>
  <c r="D28" i="56" s="1"/>
  <c r="D29" i="56" s="1"/>
  <c r="D30" i="56" s="1"/>
  <c r="J22" i="56"/>
  <c r="J23" i="56" s="1"/>
  <c r="J24" i="56" s="1"/>
  <c r="J25" i="56" s="1"/>
  <c r="J26" i="56" s="1"/>
  <c r="J27" i="56" s="1"/>
  <c r="J28" i="56" s="1"/>
  <c r="J29" i="56" s="1"/>
  <c r="J30" i="56" s="1"/>
  <c r="H22" i="56"/>
  <c r="H23" i="56" s="1"/>
  <c r="H24" i="56" s="1"/>
  <c r="H25" i="56" s="1"/>
  <c r="H26" i="56" s="1"/>
  <c r="H27" i="56" s="1"/>
  <c r="H28" i="56" s="1"/>
  <c r="H29" i="56" s="1"/>
  <c r="H30" i="56" s="1"/>
  <c r="G22" i="56"/>
  <c r="G23" i="56" s="1"/>
  <c r="G24" i="56" s="1"/>
  <c r="G25" i="56" s="1"/>
  <c r="G26" i="56" s="1"/>
  <c r="G27" i="56" s="1"/>
  <c r="G28" i="56" s="1"/>
  <c r="G29" i="56" s="1"/>
  <c r="G30" i="56" s="1"/>
  <c r="F22" i="56"/>
  <c r="F23" i="56" s="1"/>
  <c r="F24" i="56" s="1"/>
  <c r="F25" i="56" s="1"/>
  <c r="F26" i="56" s="1"/>
  <c r="F27" i="56" s="1"/>
  <c r="F28" i="56" s="1"/>
  <c r="F29" i="56" s="1"/>
  <c r="F30" i="56" s="1"/>
  <c r="I22" i="56"/>
  <c r="I23" i="56" s="1"/>
  <c r="I24" i="56" s="1"/>
  <c r="I25" i="56" s="1"/>
  <c r="I26" i="56" s="1"/>
  <c r="I27" i="56" s="1"/>
  <c r="I28" i="56" s="1"/>
  <c r="I29" i="56" s="1"/>
  <c r="I30" i="56" s="1"/>
  <c r="D26" i="26"/>
  <c r="H96" i="56"/>
  <c r="H46" i="56"/>
  <c r="E96" i="56"/>
  <c r="E46" i="56"/>
  <c r="D96" i="56"/>
  <c r="D46" i="56"/>
  <c r="G96" i="56"/>
  <c r="G46" i="56"/>
  <c r="G32" i="56" s="1"/>
  <c r="G33" i="56" s="1"/>
  <c r="G34" i="56" s="1"/>
  <c r="G35" i="56" s="1"/>
  <c r="G36" i="56" s="1"/>
  <c r="G37" i="56" s="1"/>
  <c r="G38" i="56" s="1"/>
  <c r="G39" i="56" s="1"/>
  <c r="G40" i="56" s="1"/>
  <c r="G41" i="56" s="1"/>
  <c r="G42" i="56" s="1"/>
  <c r="G43" i="56" s="1"/>
  <c r="G44" i="56" s="1"/>
  <c r="G45" i="56" s="1"/>
  <c r="F96" i="56"/>
  <c r="F46" i="56"/>
  <c r="J46" i="56"/>
  <c r="J32" i="56" s="1"/>
  <c r="J33" i="56" s="1"/>
  <c r="J34" i="56" s="1"/>
  <c r="J35" i="56" s="1"/>
  <c r="J36" i="56" s="1"/>
  <c r="J37" i="56" s="1"/>
  <c r="J38" i="56" s="1"/>
  <c r="J39" i="56" s="1"/>
  <c r="J40" i="56" s="1"/>
  <c r="J41" i="56" s="1"/>
  <c r="J42" i="56" s="1"/>
  <c r="J43" i="56" s="1"/>
  <c r="J44" i="56" s="1"/>
  <c r="J45" i="56" s="1"/>
  <c r="J96" i="56"/>
  <c r="I96" i="56"/>
  <c r="I46" i="56"/>
  <c r="Y26" i="26"/>
  <c r="AA26" i="26"/>
  <c r="F28" i="3"/>
  <c r="F30" i="3" s="1"/>
  <c r="F6" i="3" s="1"/>
  <c r="B445" i="56" l="1"/>
  <c r="B40" i="56"/>
  <c r="B54" i="56"/>
  <c r="C23" i="56"/>
  <c r="B421" i="56"/>
  <c r="C33" i="56"/>
  <c r="B495" i="56"/>
  <c r="C48" i="56"/>
  <c r="E7" i="3"/>
  <c r="F15" i="56" s="1"/>
  <c r="I8" i="3"/>
  <c r="C113" i="56"/>
  <c r="F113" i="56"/>
  <c r="E114" i="56"/>
  <c r="B114" i="56"/>
  <c r="F47" i="56"/>
  <c r="F48" i="56" s="1"/>
  <c r="F49" i="56" s="1"/>
  <c r="F50" i="56" s="1"/>
  <c r="F51" i="56" s="1"/>
  <c r="F52" i="56" s="1"/>
  <c r="F53" i="56" s="1"/>
  <c r="F54" i="56" s="1"/>
  <c r="F55" i="56" s="1"/>
  <c r="F56" i="56" s="1"/>
  <c r="F57" i="56" s="1"/>
  <c r="F58" i="56" s="1"/>
  <c r="F59" i="56" s="1"/>
  <c r="F60" i="56" s="1"/>
  <c r="F61" i="56" s="1"/>
  <c r="F62" i="56" s="1"/>
  <c r="F63" i="56" s="1"/>
  <c r="F64" i="56" s="1"/>
  <c r="F65" i="56" s="1"/>
  <c r="F66" i="56" s="1"/>
  <c r="F67" i="56" s="1"/>
  <c r="F68" i="56" s="1"/>
  <c r="F69" i="56" s="1"/>
  <c r="F70" i="56" s="1"/>
  <c r="F71" i="56" s="1"/>
  <c r="F72" i="56" s="1"/>
  <c r="F73" i="56" s="1"/>
  <c r="F74" i="56" s="1"/>
  <c r="F75" i="56" s="1"/>
  <c r="F76" i="56" s="1"/>
  <c r="F77" i="56" s="1"/>
  <c r="F78" i="56" s="1"/>
  <c r="F79" i="56" s="1"/>
  <c r="F80" i="56" s="1"/>
  <c r="F81" i="56" s="1"/>
  <c r="F82" i="56" s="1"/>
  <c r="F83" i="56" s="1"/>
  <c r="F84" i="56" s="1"/>
  <c r="F85" i="56" s="1"/>
  <c r="F86" i="56" s="1"/>
  <c r="F87" i="56" s="1"/>
  <c r="F88" i="56" s="1"/>
  <c r="F89" i="56" s="1"/>
  <c r="F90" i="56" s="1"/>
  <c r="F91" i="56" s="1"/>
  <c r="F92" i="56" s="1"/>
  <c r="F93" i="56" s="1"/>
  <c r="F94" i="56" s="1"/>
  <c r="F95" i="56" s="1"/>
  <c r="F31" i="3"/>
  <c r="F7" i="3" s="1"/>
  <c r="K29" i="3"/>
  <c r="H29" i="3" s="1"/>
  <c r="F14" i="56"/>
  <c r="K28" i="3"/>
  <c r="G28" i="3" s="1"/>
  <c r="H47" i="56"/>
  <c r="H48" i="56" s="1"/>
  <c r="H49" i="56" s="1"/>
  <c r="H50" i="56" s="1"/>
  <c r="H51" i="56" s="1"/>
  <c r="H52" i="56" s="1"/>
  <c r="H53" i="56" s="1"/>
  <c r="H54" i="56" s="1"/>
  <c r="H55" i="56" s="1"/>
  <c r="H56" i="56" s="1"/>
  <c r="H57" i="56" s="1"/>
  <c r="H58" i="56" s="1"/>
  <c r="H59" i="56" s="1"/>
  <c r="H60" i="56" s="1"/>
  <c r="H61" i="56" s="1"/>
  <c r="H62" i="56" s="1"/>
  <c r="H63" i="56" s="1"/>
  <c r="H64" i="56" s="1"/>
  <c r="H65" i="56" s="1"/>
  <c r="H66" i="56" s="1"/>
  <c r="H67" i="56" s="1"/>
  <c r="H68" i="56" s="1"/>
  <c r="H69" i="56" s="1"/>
  <c r="H70" i="56" s="1"/>
  <c r="H71" i="56" s="1"/>
  <c r="H72" i="56" s="1"/>
  <c r="H73" i="56" s="1"/>
  <c r="H74" i="56" s="1"/>
  <c r="H75" i="56" s="1"/>
  <c r="H76" i="56" s="1"/>
  <c r="H77" i="56" s="1"/>
  <c r="H78" i="56" s="1"/>
  <c r="H79" i="56" s="1"/>
  <c r="H80" i="56" s="1"/>
  <c r="H81" i="56" s="1"/>
  <c r="H82" i="56" s="1"/>
  <c r="H83" i="56" s="1"/>
  <c r="H84" i="56" s="1"/>
  <c r="H85" i="56" s="1"/>
  <c r="H86" i="56" s="1"/>
  <c r="H87" i="56" s="1"/>
  <c r="H88" i="56" s="1"/>
  <c r="H89" i="56" s="1"/>
  <c r="H90" i="56" s="1"/>
  <c r="H91" i="56" s="1"/>
  <c r="H92" i="56" s="1"/>
  <c r="H93" i="56" s="1"/>
  <c r="H94" i="56" s="1"/>
  <c r="H95" i="56" s="1"/>
  <c r="E47" i="56"/>
  <c r="E48" i="56" s="1"/>
  <c r="E49" i="56" s="1"/>
  <c r="E50" i="56" s="1"/>
  <c r="E51" i="56" s="1"/>
  <c r="E52" i="56" s="1"/>
  <c r="E53" i="56" s="1"/>
  <c r="E54" i="56" s="1"/>
  <c r="E55" i="56" s="1"/>
  <c r="E56" i="56" s="1"/>
  <c r="E57" i="56" s="1"/>
  <c r="E58" i="56" s="1"/>
  <c r="E59" i="56" s="1"/>
  <c r="E60" i="56" s="1"/>
  <c r="E61" i="56" s="1"/>
  <c r="E62" i="56" s="1"/>
  <c r="E63" i="56" s="1"/>
  <c r="E64" i="56" s="1"/>
  <c r="E65" i="56" s="1"/>
  <c r="E66" i="56" s="1"/>
  <c r="E67" i="56" s="1"/>
  <c r="E68" i="56" s="1"/>
  <c r="E69" i="56" s="1"/>
  <c r="E70" i="56" s="1"/>
  <c r="E71" i="56" s="1"/>
  <c r="E72" i="56" s="1"/>
  <c r="E73" i="56" s="1"/>
  <c r="E74" i="56" s="1"/>
  <c r="E75" i="56" s="1"/>
  <c r="E76" i="56" s="1"/>
  <c r="E77" i="56" s="1"/>
  <c r="E78" i="56" s="1"/>
  <c r="E79" i="56" s="1"/>
  <c r="E80" i="56" s="1"/>
  <c r="E81" i="56" s="1"/>
  <c r="E82" i="56" s="1"/>
  <c r="E83" i="56" s="1"/>
  <c r="E84" i="56" s="1"/>
  <c r="E85" i="56" s="1"/>
  <c r="E86" i="56" s="1"/>
  <c r="E87" i="56" s="1"/>
  <c r="E88" i="56" s="1"/>
  <c r="E89" i="56" s="1"/>
  <c r="E90" i="56" s="1"/>
  <c r="E91" i="56" s="1"/>
  <c r="E92" i="56" s="1"/>
  <c r="E93" i="56" s="1"/>
  <c r="E94" i="56" s="1"/>
  <c r="E95" i="56" s="1"/>
  <c r="I47" i="56"/>
  <c r="I48" i="56" s="1"/>
  <c r="I49" i="56" s="1"/>
  <c r="I50" i="56" s="1"/>
  <c r="I51" i="56" s="1"/>
  <c r="I52" i="56" s="1"/>
  <c r="I53" i="56" s="1"/>
  <c r="I54" i="56" s="1"/>
  <c r="I55" i="56" s="1"/>
  <c r="I56" i="56" s="1"/>
  <c r="I57" i="56" s="1"/>
  <c r="I58" i="56" s="1"/>
  <c r="I59" i="56" s="1"/>
  <c r="I60" i="56" s="1"/>
  <c r="I61" i="56" s="1"/>
  <c r="I62" i="56" s="1"/>
  <c r="I63" i="56" s="1"/>
  <c r="I64" i="56" s="1"/>
  <c r="I65" i="56" s="1"/>
  <c r="I66" i="56" s="1"/>
  <c r="I67" i="56" s="1"/>
  <c r="I68" i="56" s="1"/>
  <c r="I69" i="56" s="1"/>
  <c r="I70" i="56" s="1"/>
  <c r="I71" i="56" s="1"/>
  <c r="I72" i="56" s="1"/>
  <c r="I73" i="56" s="1"/>
  <c r="I74" i="56" s="1"/>
  <c r="I75" i="56" s="1"/>
  <c r="I76" i="56" s="1"/>
  <c r="I77" i="56" s="1"/>
  <c r="I78" i="56" s="1"/>
  <c r="I79" i="56" s="1"/>
  <c r="I80" i="56" s="1"/>
  <c r="I81" i="56" s="1"/>
  <c r="I82" i="56" s="1"/>
  <c r="I83" i="56" s="1"/>
  <c r="I84" i="56" s="1"/>
  <c r="I85" i="56" s="1"/>
  <c r="I86" i="56" s="1"/>
  <c r="I87" i="56" s="1"/>
  <c r="I88" i="56" s="1"/>
  <c r="I89" i="56" s="1"/>
  <c r="I90" i="56" s="1"/>
  <c r="I91" i="56" s="1"/>
  <c r="I92" i="56" s="1"/>
  <c r="I93" i="56" s="1"/>
  <c r="I94" i="56" s="1"/>
  <c r="I95" i="56" s="1"/>
  <c r="D47" i="56"/>
  <c r="D48" i="56" s="1"/>
  <c r="D49" i="56" s="1"/>
  <c r="D50" i="56" s="1"/>
  <c r="D51" i="56" s="1"/>
  <c r="D52" i="56" s="1"/>
  <c r="D53" i="56" s="1"/>
  <c r="D54" i="56" s="1"/>
  <c r="D55" i="56" s="1"/>
  <c r="D56" i="56" s="1"/>
  <c r="D57" i="56" s="1"/>
  <c r="D58" i="56" s="1"/>
  <c r="D59" i="56" s="1"/>
  <c r="D60" i="56" s="1"/>
  <c r="D61" i="56" s="1"/>
  <c r="D62" i="56" s="1"/>
  <c r="D63" i="56" s="1"/>
  <c r="D64" i="56" s="1"/>
  <c r="D65" i="56" s="1"/>
  <c r="D66" i="56" s="1"/>
  <c r="D67" i="56" s="1"/>
  <c r="D68" i="56" s="1"/>
  <c r="D69" i="56" s="1"/>
  <c r="D70" i="56" s="1"/>
  <c r="D71" i="56" s="1"/>
  <c r="D72" i="56" s="1"/>
  <c r="D73" i="56" s="1"/>
  <c r="D74" i="56" s="1"/>
  <c r="D75" i="56" s="1"/>
  <c r="D76" i="56" s="1"/>
  <c r="D77" i="56" s="1"/>
  <c r="D78" i="56" s="1"/>
  <c r="D79" i="56" s="1"/>
  <c r="D80" i="56" s="1"/>
  <c r="D81" i="56" s="1"/>
  <c r="D82" i="56" s="1"/>
  <c r="D83" i="56" s="1"/>
  <c r="D84" i="56" s="1"/>
  <c r="D85" i="56" s="1"/>
  <c r="D86" i="56" s="1"/>
  <c r="D87" i="56" s="1"/>
  <c r="D88" i="56" s="1"/>
  <c r="D89" i="56" s="1"/>
  <c r="D90" i="56" s="1"/>
  <c r="D91" i="56" s="1"/>
  <c r="D92" i="56" s="1"/>
  <c r="D93" i="56" s="1"/>
  <c r="D94" i="56" s="1"/>
  <c r="D95" i="56" s="1"/>
  <c r="F32" i="56"/>
  <c r="F33" i="56" s="1"/>
  <c r="F34" i="56" s="1"/>
  <c r="F35" i="56" s="1"/>
  <c r="F36" i="56" s="1"/>
  <c r="F37" i="56" s="1"/>
  <c r="F38" i="56" s="1"/>
  <c r="F39" i="56" s="1"/>
  <c r="F40" i="56" s="1"/>
  <c r="F41" i="56" s="1"/>
  <c r="F42" i="56" s="1"/>
  <c r="F43" i="56" s="1"/>
  <c r="F44" i="56" s="1"/>
  <c r="F45" i="56" s="1"/>
  <c r="D32" i="56"/>
  <c r="D33" i="56" s="1"/>
  <c r="D34" i="56" s="1"/>
  <c r="D35" i="56" s="1"/>
  <c r="D36" i="56" s="1"/>
  <c r="D37" i="56" s="1"/>
  <c r="D38" i="56" s="1"/>
  <c r="D39" i="56" s="1"/>
  <c r="D40" i="56" s="1"/>
  <c r="D41" i="56" s="1"/>
  <c r="D42" i="56" s="1"/>
  <c r="D43" i="56" s="1"/>
  <c r="D44" i="56" s="1"/>
  <c r="D45" i="56" s="1"/>
  <c r="E32" i="56"/>
  <c r="E33" i="56" s="1"/>
  <c r="E34" i="56" s="1"/>
  <c r="E35" i="56" s="1"/>
  <c r="E36" i="56" s="1"/>
  <c r="E37" i="56" s="1"/>
  <c r="E38" i="56" s="1"/>
  <c r="E39" i="56" s="1"/>
  <c r="E40" i="56" s="1"/>
  <c r="E41" i="56" s="1"/>
  <c r="E42" i="56" s="1"/>
  <c r="E43" i="56" s="1"/>
  <c r="E44" i="56" s="1"/>
  <c r="E45" i="56" s="1"/>
  <c r="I32" i="56"/>
  <c r="I33" i="56" s="1"/>
  <c r="I34" i="56" s="1"/>
  <c r="I35" i="56" s="1"/>
  <c r="I36" i="56" s="1"/>
  <c r="I37" i="56" s="1"/>
  <c r="I38" i="56" s="1"/>
  <c r="I39" i="56" s="1"/>
  <c r="I40" i="56" s="1"/>
  <c r="I41" i="56" s="1"/>
  <c r="I42" i="56" s="1"/>
  <c r="I43" i="56" s="1"/>
  <c r="I44" i="56" s="1"/>
  <c r="I45" i="56" s="1"/>
  <c r="J47" i="56"/>
  <c r="J48" i="56" s="1"/>
  <c r="J49" i="56" s="1"/>
  <c r="J50" i="56" s="1"/>
  <c r="J51" i="56" s="1"/>
  <c r="J52" i="56" s="1"/>
  <c r="J53" i="56" s="1"/>
  <c r="J54" i="56" s="1"/>
  <c r="J55" i="56" s="1"/>
  <c r="J56" i="56" s="1"/>
  <c r="J57" i="56" s="1"/>
  <c r="J58" i="56" s="1"/>
  <c r="J59" i="56" s="1"/>
  <c r="J60" i="56" s="1"/>
  <c r="J61" i="56" s="1"/>
  <c r="J62" i="56" s="1"/>
  <c r="J63" i="56" s="1"/>
  <c r="J64" i="56" s="1"/>
  <c r="J65" i="56" s="1"/>
  <c r="J66" i="56" s="1"/>
  <c r="J67" i="56" s="1"/>
  <c r="J68" i="56" s="1"/>
  <c r="J69" i="56" s="1"/>
  <c r="J70" i="56" s="1"/>
  <c r="J71" i="56" s="1"/>
  <c r="J72" i="56" s="1"/>
  <c r="J73" i="56" s="1"/>
  <c r="J74" i="56" s="1"/>
  <c r="J75" i="56" s="1"/>
  <c r="J76" i="56" s="1"/>
  <c r="J77" i="56" s="1"/>
  <c r="J78" i="56" s="1"/>
  <c r="J79" i="56" s="1"/>
  <c r="J80" i="56" s="1"/>
  <c r="J81" i="56" s="1"/>
  <c r="J82" i="56" s="1"/>
  <c r="J83" i="56" s="1"/>
  <c r="J84" i="56" s="1"/>
  <c r="J85" i="56" s="1"/>
  <c r="J86" i="56" s="1"/>
  <c r="J87" i="56" s="1"/>
  <c r="J88" i="56" s="1"/>
  <c r="J89" i="56" s="1"/>
  <c r="J90" i="56" s="1"/>
  <c r="J91" i="56" s="1"/>
  <c r="J92" i="56" s="1"/>
  <c r="J93" i="56" s="1"/>
  <c r="J94" i="56" s="1"/>
  <c r="J95" i="56" s="1"/>
  <c r="G47" i="56"/>
  <c r="G48" i="56" s="1"/>
  <c r="G49" i="56" s="1"/>
  <c r="G50" i="56" s="1"/>
  <c r="G51" i="56" s="1"/>
  <c r="G52" i="56" s="1"/>
  <c r="G53" i="56" s="1"/>
  <c r="G54" i="56" s="1"/>
  <c r="G55" i="56" s="1"/>
  <c r="G56" i="56" s="1"/>
  <c r="G57" i="56" s="1"/>
  <c r="G58" i="56" s="1"/>
  <c r="G59" i="56" s="1"/>
  <c r="G60" i="56" s="1"/>
  <c r="G61" i="56" s="1"/>
  <c r="G62" i="56" s="1"/>
  <c r="G63" i="56" s="1"/>
  <c r="G64" i="56" s="1"/>
  <c r="G65" i="56" s="1"/>
  <c r="G66" i="56" s="1"/>
  <c r="G67" i="56" s="1"/>
  <c r="G68" i="56" s="1"/>
  <c r="G69" i="56" s="1"/>
  <c r="G70" i="56" s="1"/>
  <c r="G71" i="56" s="1"/>
  <c r="G72" i="56" s="1"/>
  <c r="G73" i="56" s="1"/>
  <c r="G74" i="56" s="1"/>
  <c r="G75" i="56" s="1"/>
  <c r="G76" i="56" s="1"/>
  <c r="G77" i="56" s="1"/>
  <c r="G78" i="56" s="1"/>
  <c r="G79" i="56" s="1"/>
  <c r="G80" i="56" s="1"/>
  <c r="G81" i="56" s="1"/>
  <c r="G82" i="56" s="1"/>
  <c r="G83" i="56" s="1"/>
  <c r="G84" i="56" s="1"/>
  <c r="G85" i="56" s="1"/>
  <c r="G86" i="56" s="1"/>
  <c r="G87" i="56" s="1"/>
  <c r="G88" i="56" s="1"/>
  <c r="G89" i="56" s="1"/>
  <c r="G90" i="56" s="1"/>
  <c r="G91" i="56" s="1"/>
  <c r="G92" i="56" s="1"/>
  <c r="G93" i="56" s="1"/>
  <c r="G94" i="56" s="1"/>
  <c r="G95" i="56" s="1"/>
  <c r="H32" i="56"/>
  <c r="H33" i="56" s="1"/>
  <c r="H34" i="56" s="1"/>
  <c r="H35" i="56" s="1"/>
  <c r="H36" i="56" s="1"/>
  <c r="H37" i="56" s="1"/>
  <c r="H38" i="56" s="1"/>
  <c r="H39" i="56" s="1"/>
  <c r="H40" i="56" s="1"/>
  <c r="H41" i="56" s="1"/>
  <c r="H42" i="56" s="1"/>
  <c r="H43" i="56" s="1"/>
  <c r="H44" i="56" s="1"/>
  <c r="H45" i="56" s="1"/>
  <c r="C24" i="56" l="1"/>
  <c r="B422" i="56"/>
  <c r="C34" i="56"/>
  <c r="B432" i="56"/>
  <c r="C49" i="56"/>
  <c r="B447" i="56"/>
  <c r="B446" i="56"/>
  <c r="B55" i="56"/>
  <c r="B431" i="56"/>
  <c r="B41" i="56"/>
  <c r="G29" i="3"/>
  <c r="G31" i="3" s="1"/>
  <c r="E8" i="3"/>
  <c r="F8" i="3"/>
  <c r="G15" i="56"/>
  <c r="F114" i="56"/>
  <c r="C114" i="56"/>
  <c r="E115" i="56"/>
  <c r="B115" i="56"/>
  <c r="G30" i="3"/>
  <c r="G6" i="3" s="1"/>
  <c r="G14" i="56"/>
  <c r="H28" i="3"/>
  <c r="B56" i="56" l="1"/>
  <c r="C50" i="56"/>
  <c r="B448" i="56"/>
  <c r="B42" i="56"/>
  <c r="C35" i="56"/>
  <c r="B433" i="56"/>
  <c r="C25" i="56"/>
  <c r="B423" i="56"/>
  <c r="G16" i="56"/>
  <c r="J29" i="3"/>
  <c r="F16" i="56"/>
  <c r="G7" i="3"/>
  <c r="H14" i="56"/>
  <c r="C115" i="56"/>
  <c r="F115" i="56"/>
  <c r="E116" i="56"/>
  <c r="B116" i="56"/>
  <c r="H30" i="3"/>
  <c r="H6" i="3" s="1"/>
  <c r="H31" i="3"/>
  <c r="D15" i="56"/>
  <c r="J28" i="3"/>
  <c r="C36" i="56" l="1"/>
  <c r="B434" i="56"/>
  <c r="C51" i="56"/>
  <c r="B449" i="56"/>
  <c r="B43" i="56"/>
  <c r="C26" i="56"/>
  <c r="B424" i="56"/>
  <c r="B57" i="56"/>
  <c r="H15" i="56"/>
  <c r="H7" i="3"/>
  <c r="I15" i="56" s="1"/>
  <c r="K15" i="56" s="1"/>
  <c r="I14" i="56"/>
  <c r="K14" i="56" s="1"/>
  <c r="F116" i="56"/>
  <c r="C116" i="56"/>
  <c r="E117" i="56"/>
  <c r="B117" i="56"/>
  <c r="D14" i="56"/>
  <c r="C27" i="56" l="1"/>
  <c r="B425" i="56"/>
  <c r="C52" i="56"/>
  <c r="B450" i="56"/>
  <c r="B44" i="56"/>
  <c r="B58" i="56"/>
  <c r="C37" i="56"/>
  <c r="B435" i="56"/>
  <c r="C117" i="56"/>
  <c r="F117" i="56"/>
  <c r="E118" i="56"/>
  <c r="B118" i="56"/>
  <c r="E16" i="56"/>
  <c r="D16" i="56"/>
  <c r="C15" i="56"/>
  <c r="C16" i="56"/>
  <c r="C14" i="56"/>
  <c r="E14" i="56"/>
  <c r="E15" i="56"/>
  <c r="K8" i="3"/>
  <c r="J6" i="3"/>
  <c r="J18" i="3"/>
  <c r="J23" i="3"/>
  <c r="J19" i="3"/>
  <c r="G25" i="24"/>
  <c r="H25" i="24"/>
  <c r="F25" i="24"/>
  <c r="G24" i="24"/>
  <c r="G26" i="24" s="1"/>
  <c r="G6" i="24" s="1"/>
  <c r="H24" i="24"/>
  <c r="H26" i="24" s="1"/>
  <c r="H6" i="24" s="1"/>
  <c r="F24" i="24"/>
  <c r="F26" i="24" s="1"/>
  <c r="F6" i="24" s="1"/>
  <c r="J19" i="24"/>
  <c r="B59" i="56" l="1"/>
  <c r="B45" i="56"/>
  <c r="C53" i="56"/>
  <c r="B451" i="56"/>
  <c r="C38" i="56"/>
  <c r="B436" i="56"/>
  <c r="C28" i="56"/>
  <c r="B426" i="56"/>
  <c r="H8" i="3"/>
  <c r="G8" i="3"/>
  <c r="F118" i="56"/>
  <c r="C118" i="56"/>
  <c r="E119" i="56"/>
  <c r="B119" i="56"/>
  <c r="F27" i="24"/>
  <c r="F7" i="24" s="1"/>
  <c r="G27" i="24"/>
  <c r="G7" i="24" s="1"/>
  <c r="H27" i="24"/>
  <c r="H7" i="24" s="1"/>
  <c r="F6" i="56"/>
  <c r="G4" i="56"/>
  <c r="F4" i="56"/>
  <c r="J24" i="24"/>
  <c r="F5" i="56"/>
  <c r="H4" i="56"/>
  <c r="I4" i="56"/>
  <c r="J24" i="3"/>
  <c r="J25" i="24"/>
  <c r="C54" i="56" l="1"/>
  <c r="B452" i="56"/>
  <c r="C39" i="56"/>
  <c r="B437" i="56"/>
  <c r="C29" i="56"/>
  <c r="B427" i="56"/>
  <c r="B60" i="56"/>
  <c r="K4" i="56"/>
  <c r="C119" i="56"/>
  <c r="F119" i="56"/>
  <c r="E120" i="56"/>
  <c r="B120" i="56"/>
  <c r="I5" i="56"/>
  <c r="F8" i="24"/>
  <c r="K8" i="24" s="1"/>
  <c r="G5" i="56"/>
  <c r="H5" i="56"/>
  <c r="H16" i="56"/>
  <c r="I16" i="56"/>
  <c r="C4" i="56"/>
  <c r="D4" i="56"/>
  <c r="C5" i="56"/>
  <c r="C30" i="56" l="1"/>
  <c r="B429" i="56" s="1"/>
  <c r="B428" i="56"/>
  <c r="B61" i="56"/>
  <c r="C40" i="56"/>
  <c r="B438" i="56"/>
  <c r="C55" i="56"/>
  <c r="B453" i="56"/>
  <c r="K5" i="56"/>
  <c r="K16" i="56"/>
  <c r="G6" i="56"/>
  <c r="F120" i="56"/>
  <c r="C120" i="56"/>
  <c r="E121" i="56"/>
  <c r="B121" i="56"/>
  <c r="H8" i="24"/>
  <c r="G8" i="24"/>
  <c r="G105" i="56"/>
  <c r="D6" i="56"/>
  <c r="D5" i="56"/>
  <c r="E4" i="56"/>
  <c r="E5" i="56"/>
  <c r="C6" i="56"/>
  <c r="J7" i="24"/>
  <c r="C56" i="56" l="1"/>
  <c r="B454" i="56"/>
  <c r="C41" i="56"/>
  <c r="B439" i="56"/>
  <c r="B62" i="56"/>
  <c r="C121" i="56"/>
  <c r="F121" i="56"/>
  <c r="E122" i="56"/>
  <c r="B122" i="56"/>
  <c r="G106" i="56"/>
  <c r="D105" i="56"/>
  <c r="E6" i="56"/>
  <c r="B63" i="56" l="1"/>
  <c r="C42" i="56"/>
  <c r="B440" i="56"/>
  <c r="C57" i="56"/>
  <c r="B455" i="56"/>
  <c r="F122" i="56"/>
  <c r="C122" i="56"/>
  <c r="E123" i="56"/>
  <c r="B123" i="56"/>
  <c r="G107" i="56"/>
  <c r="D106" i="56"/>
  <c r="I6" i="56"/>
  <c r="H6" i="56"/>
  <c r="C58" i="56" l="1"/>
  <c r="B456" i="56"/>
  <c r="C43" i="56"/>
  <c r="B441" i="56"/>
  <c r="B64" i="56"/>
  <c r="K6" i="56"/>
  <c r="C123" i="56"/>
  <c r="F123" i="56"/>
  <c r="E124" i="56"/>
  <c r="B124" i="56"/>
  <c r="G108" i="56"/>
  <c r="D107" i="56"/>
  <c r="C44" i="56" l="1"/>
  <c r="B442" i="56"/>
  <c r="B65" i="56"/>
  <c r="C59" i="56"/>
  <c r="B457" i="56"/>
  <c r="F124" i="56"/>
  <c r="C124" i="56"/>
  <c r="E125" i="56"/>
  <c r="B125" i="56"/>
  <c r="G109" i="56"/>
  <c r="D108" i="56"/>
  <c r="X77" i="25"/>
  <c r="Z77" i="25"/>
  <c r="W76" i="25"/>
  <c r="X76" i="25"/>
  <c r="Y76" i="25"/>
  <c r="Z76" i="25"/>
  <c r="V76" i="25"/>
  <c r="D77" i="25"/>
  <c r="E77" i="25"/>
  <c r="B77" i="25"/>
  <c r="E76" i="25"/>
  <c r="D76" i="25"/>
  <c r="B76" i="25"/>
  <c r="Z75" i="25"/>
  <c r="Y75" i="25"/>
  <c r="X75" i="25"/>
  <c r="W75" i="25"/>
  <c r="V75" i="25"/>
  <c r="U75" i="25"/>
  <c r="U76" i="25" s="1"/>
  <c r="U77" i="25" s="1"/>
  <c r="T75" i="25"/>
  <c r="T76" i="25" s="1"/>
  <c r="T77" i="25" s="1"/>
  <c r="S75" i="25"/>
  <c r="S76" i="25" s="1"/>
  <c r="S77" i="25" s="1"/>
  <c r="R75" i="25"/>
  <c r="R76" i="25" s="1"/>
  <c r="R77" i="25" s="1"/>
  <c r="Q75" i="25"/>
  <c r="Q76" i="25" s="1"/>
  <c r="Q77" i="25" s="1"/>
  <c r="P75" i="25"/>
  <c r="P76" i="25" s="1"/>
  <c r="P77" i="25" s="1"/>
  <c r="O75" i="25"/>
  <c r="O76" i="25" s="1"/>
  <c r="O77" i="25" s="1"/>
  <c r="N75" i="25"/>
  <c r="N76" i="25" s="1"/>
  <c r="N77" i="25" s="1"/>
  <c r="M75" i="25"/>
  <c r="M76" i="25" s="1"/>
  <c r="M77" i="25" s="1"/>
  <c r="L75" i="25"/>
  <c r="L76" i="25" s="1"/>
  <c r="L77" i="25" s="1"/>
  <c r="K75" i="25"/>
  <c r="K76" i="25" s="1"/>
  <c r="K77" i="25" s="1"/>
  <c r="J75" i="25"/>
  <c r="J76" i="25" s="1"/>
  <c r="J77" i="25" s="1"/>
  <c r="I75" i="25"/>
  <c r="I76" i="25" s="1"/>
  <c r="I77" i="25" s="1"/>
  <c r="H75" i="25"/>
  <c r="H76" i="25" s="1"/>
  <c r="H77" i="25" s="1"/>
  <c r="G75" i="25"/>
  <c r="G76" i="25" s="1"/>
  <c r="G77" i="25" s="1"/>
  <c r="F75" i="25"/>
  <c r="F76" i="25" s="1"/>
  <c r="F77" i="25" s="1"/>
  <c r="E75" i="25"/>
  <c r="D75" i="25"/>
  <c r="C75" i="25"/>
  <c r="B75" i="25"/>
  <c r="C60" i="56" l="1"/>
  <c r="B458" i="56"/>
  <c r="B66" i="56"/>
  <c r="C45" i="56"/>
  <c r="B444" i="56" s="1"/>
  <c r="B443" i="56"/>
  <c r="C125" i="56"/>
  <c r="F125" i="56"/>
  <c r="E126" i="56"/>
  <c r="B126" i="56"/>
  <c r="G110" i="56"/>
  <c r="D109" i="56"/>
  <c r="B67" i="56" l="1"/>
  <c r="C61" i="56"/>
  <c r="B459" i="56"/>
  <c r="F126" i="56"/>
  <c r="C126" i="56"/>
  <c r="E127" i="56"/>
  <c r="B127" i="56"/>
  <c r="G111" i="56"/>
  <c r="D110" i="56"/>
  <c r="J20" i="24"/>
  <c r="C62" i="56" l="1"/>
  <c r="B460" i="56"/>
  <c r="B68" i="56"/>
  <c r="C127" i="56"/>
  <c r="F127" i="56"/>
  <c r="E128" i="56"/>
  <c r="B128" i="56"/>
  <c r="G112" i="56"/>
  <c r="D111" i="56"/>
  <c r="G4" i="25"/>
  <c r="H4" i="25"/>
  <c r="I4" i="25"/>
  <c r="J4" i="25"/>
  <c r="K4" i="25"/>
  <c r="L4" i="25"/>
  <c r="M4" i="25"/>
  <c r="N4" i="25"/>
  <c r="O4" i="25"/>
  <c r="P4" i="25"/>
  <c r="Q4" i="25"/>
  <c r="R4" i="25"/>
  <c r="S4" i="25"/>
  <c r="B69" i="56" l="1"/>
  <c r="C63" i="56"/>
  <c r="B461" i="56"/>
  <c r="F128" i="56"/>
  <c r="C128" i="56"/>
  <c r="E129" i="56"/>
  <c r="B129" i="56"/>
  <c r="G113" i="56"/>
  <c r="D112" i="56"/>
  <c r="G5" i="25"/>
  <c r="G6" i="25" s="1"/>
  <c r="Q5" i="25"/>
  <c r="Q6" i="25" s="1"/>
  <c r="I5" i="25"/>
  <c r="I6" i="25" s="1"/>
  <c r="P5" i="25"/>
  <c r="P6" i="25" s="1"/>
  <c r="H5" i="25"/>
  <c r="H6" i="25" s="1"/>
  <c r="O5" i="25"/>
  <c r="O6" i="25" s="1"/>
  <c r="N5" i="25"/>
  <c r="N6" i="25" s="1"/>
  <c r="M5" i="25"/>
  <c r="M6" i="25" s="1"/>
  <c r="L5" i="25"/>
  <c r="L6" i="25" s="1"/>
  <c r="S5" i="25"/>
  <c r="K5" i="25"/>
  <c r="K6" i="25" s="1"/>
  <c r="R5" i="25"/>
  <c r="R6" i="25" s="1"/>
  <c r="J5" i="25"/>
  <c r="J6" i="25" s="1"/>
  <c r="F5" i="25"/>
  <c r="F6" i="25" s="1"/>
  <c r="J8" i="24"/>
  <c r="C64" i="56" l="1"/>
  <c r="B462" i="56"/>
  <c r="B70" i="56"/>
  <c r="C129" i="56"/>
  <c r="F129" i="56"/>
  <c r="E130" i="56"/>
  <c r="B130" i="56"/>
  <c r="G114" i="56"/>
  <c r="D113" i="56"/>
  <c r="S6" i="25"/>
  <c r="B71" i="56" l="1"/>
  <c r="C65" i="56"/>
  <c r="B463" i="56"/>
  <c r="F130" i="56"/>
  <c r="C130" i="56"/>
  <c r="E131" i="56"/>
  <c r="B131" i="56"/>
  <c r="G115" i="56"/>
  <c r="D114" i="56"/>
  <c r="J8" i="3"/>
  <c r="C66" i="56" l="1"/>
  <c r="B464" i="56"/>
  <c r="B72" i="56"/>
  <c r="C131" i="56"/>
  <c r="F131" i="56"/>
  <c r="E132" i="56"/>
  <c r="B132" i="56"/>
  <c r="G116" i="56"/>
  <c r="D115" i="56"/>
  <c r="J7" i="3"/>
  <c r="B73" i="56" l="1"/>
  <c r="C67" i="56"/>
  <c r="B465" i="56"/>
  <c r="F132" i="56"/>
  <c r="C132" i="56"/>
  <c r="E133" i="56"/>
  <c r="B133" i="56"/>
  <c r="G117" i="56"/>
  <c r="D116" i="56"/>
  <c r="J6" i="24"/>
  <c r="C68" i="56" l="1"/>
  <c r="B466" i="56"/>
  <c r="B74" i="56"/>
  <c r="C133" i="56"/>
  <c r="F133" i="56"/>
  <c r="E134" i="56"/>
  <c r="B134" i="56"/>
  <c r="G118" i="56"/>
  <c r="D117" i="56"/>
  <c r="B75" i="56" l="1"/>
  <c r="C69" i="56"/>
  <c r="B467" i="56"/>
  <c r="F134" i="56"/>
  <c r="C134" i="56"/>
  <c r="E135" i="56"/>
  <c r="B135" i="56"/>
  <c r="G119" i="56"/>
  <c r="D118" i="56"/>
  <c r="C70" i="56" l="1"/>
  <c r="B468" i="56"/>
  <c r="B76" i="56"/>
  <c r="C135" i="56"/>
  <c r="F135" i="56"/>
  <c r="E136" i="56"/>
  <c r="B136" i="56"/>
  <c r="G120" i="56"/>
  <c r="D119" i="56"/>
  <c r="B77" i="56" l="1"/>
  <c r="C71" i="56"/>
  <c r="B469" i="56"/>
  <c r="F136" i="56"/>
  <c r="C136" i="56"/>
  <c r="E137" i="56"/>
  <c r="B137" i="56"/>
  <c r="G121" i="56"/>
  <c r="D120" i="56"/>
  <c r="C72" i="56" l="1"/>
  <c r="B470" i="56"/>
  <c r="B78" i="56"/>
  <c r="C137" i="56"/>
  <c r="F137" i="56"/>
  <c r="E138" i="56"/>
  <c r="B138" i="56"/>
  <c r="G122" i="56"/>
  <c r="D121" i="56"/>
  <c r="B79" i="56" l="1"/>
  <c r="C73" i="56"/>
  <c r="B471" i="56"/>
  <c r="F138" i="56"/>
  <c r="C138" i="56"/>
  <c r="E139" i="56"/>
  <c r="B139" i="56"/>
  <c r="G123" i="56"/>
  <c r="D122" i="56"/>
  <c r="C74" i="56" l="1"/>
  <c r="B472" i="56"/>
  <c r="B80" i="56"/>
  <c r="C139" i="56"/>
  <c r="F139" i="56"/>
  <c r="E140" i="56"/>
  <c r="B140" i="56"/>
  <c r="G124" i="56"/>
  <c r="D123" i="56"/>
  <c r="B81" i="56" l="1"/>
  <c r="C75" i="56"/>
  <c r="B473" i="56"/>
  <c r="F140" i="56"/>
  <c r="C140" i="56"/>
  <c r="E141" i="56"/>
  <c r="B141" i="56"/>
  <c r="G125" i="56"/>
  <c r="D124" i="56"/>
  <c r="C76" i="56" l="1"/>
  <c r="B474" i="56"/>
  <c r="B82" i="56"/>
  <c r="C141" i="56"/>
  <c r="F141" i="56"/>
  <c r="E142" i="56"/>
  <c r="B142" i="56"/>
  <c r="G126" i="56"/>
  <c r="D125" i="56"/>
  <c r="B83" i="56" l="1"/>
  <c r="C77" i="56"/>
  <c r="B475" i="56"/>
  <c r="F142" i="56"/>
  <c r="C142" i="56"/>
  <c r="E143" i="56"/>
  <c r="B143" i="56"/>
  <c r="G127" i="56"/>
  <c r="D126" i="56"/>
  <c r="C78" i="56" l="1"/>
  <c r="B476" i="56"/>
  <c r="B84" i="56"/>
  <c r="C143" i="56"/>
  <c r="F143" i="56"/>
  <c r="E144" i="56"/>
  <c r="B144" i="56"/>
  <c r="G128" i="56"/>
  <c r="D127" i="56"/>
  <c r="B85" i="56" l="1"/>
  <c r="C79" i="56"/>
  <c r="B477" i="56"/>
  <c r="F144" i="56"/>
  <c r="C144" i="56"/>
  <c r="E145" i="56"/>
  <c r="B145" i="56"/>
  <c r="G129" i="56"/>
  <c r="D128" i="56"/>
  <c r="C80" i="56" l="1"/>
  <c r="B478" i="56"/>
  <c r="B86" i="56"/>
  <c r="C145" i="56"/>
  <c r="F145" i="56"/>
  <c r="E146" i="56"/>
  <c r="B146" i="56"/>
  <c r="G130" i="56"/>
  <c r="D129" i="56"/>
  <c r="B87" i="56" l="1"/>
  <c r="C81" i="56"/>
  <c r="B479" i="56"/>
  <c r="F146" i="56"/>
  <c r="C146" i="56"/>
  <c r="E147" i="56"/>
  <c r="B147" i="56"/>
  <c r="G131" i="56"/>
  <c r="D130" i="56"/>
  <c r="C82" i="56" l="1"/>
  <c r="B480" i="56"/>
  <c r="B88" i="56"/>
  <c r="C147" i="56"/>
  <c r="F147" i="56"/>
  <c r="E148" i="56"/>
  <c r="B148" i="56"/>
  <c r="G132" i="56"/>
  <c r="D131" i="56"/>
  <c r="B89" i="56" l="1"/>
  <c r="C83" i="56"/>
  <c r="B481" i="56"/>
  <c r="F148" i="56"/>
  <c r="C148" i="56"/>
  <c r="E149" i="56"/>
  <c r="B149" i="56"/>
  <c r="G133" i="56"/>
  <c r="D132" i="56"/>
  <c r="C84" i="56" l="1"/>
  <c r="B482" i="56"/>
  <c r="B90" i="56"/>
  <c r="C149" i="56"/>
  <c r="F149" i="56"/>
  <c r="E150" i="56"/>
  <c r="B150" i="56"/>
  <c r="G134" i="56"/>
  <c r="D133" i="56"/>
  <c r="B91" i="56" l="1"/>
  <c r="C85" i="56"/>
  <c r="B483" i="56"/>
  <c r="F150" i="56"/>
  <c r="C150" i="56"/>
  <c r="E151" i="56"/>
  <c r="B151" i="56"/>
  <c r="G135" i="56"/>
  <c r="D134" i="56"/>
  <c r="C86" i="56" l="1"/>
  <c r="B484" i="56"/>
  <c r="B92" i="56"/>
  <c r="C151" i="56"/>
  <c r="F151" i="56"/>
  <c r="E152" i="56"/>
  <c r="B152" i="56"/>
  <c r="G136" i="56"/>
  <c r="D135" i="56"/>
  <c r="B93" i="56" l="1"/>
  <c r="C87" i="56"/>
  <c r="B485" i="56"/>
  <c r="F152" i="56"/>
  <c r="C152" i="56"/>
  <c r="E153" i="56"/>
  <c r="B153" i="56"/>
  <c r="G137" i="56"/>
  <c r="D136" i="56"/>
  <c r="C88" i="56" l="1"/>
  <c r="B486" i="56"/>
  <c r="B94" i="56"/>
  <c r="C153" i="56"/>
  <c r="F153" i="56"/>
  <c r="E154" i="56"/>
  <c r="B154" i="56"/>
  <c r="G138" i="56"/>
  <c r="D137" i="56"/>
  <c r="B95" i="56" l="1"/>
  <c r="C89" i="56"/>
  <c r="B487" i="56"/>
  <c r="F154" i="56"/>
  <c r="C154" i="56"/>
  <c r="E155" i="56"/>
  <c r="B155" i="56"/>
  <c r="G139" i="56"/>
  <c r="D138" i="56"/>
  <c r="C90" i="56" l="1"/>
  <c r="B488" i="56"/>
  <c r="C155" i="56"/>
  <c r="F155" i="56"/>
  <c r="E156" i="56"/>
  <c r="B156" i="56"/>
  <c r="G140" i="56"/>
  <c r="D139" i="56"/>
  <c r="C91" i="56" l="1"/>
  <c r="B489" i="56"/>
  <c r="F156" i="56"/>
  <c r="C156" i="56"/>
  <c r="E157" i="56"/>
  <c r="B157" i="56"/>
  <c r="G141" i="56"/>
  <c r="D140" i="56"/>
  <c r="C92" i="56" l="1"/>
  <c r="B490" i="56"/>
  <c r="C157" i="56"/>
  <c r="F157" i="56"/>
  <c r="E158" i="56"/>
  <c r="B158" i="56"/>
  <c r="G142" i="56"/>
  <c r="D141" i="56"/>
  <c r="C93" i="56" l="1"/>
  <c r="B491" i="56"/>
  <c r="F158" i="56"/>
  <c r="C158" i="56"/>
  <c r="E159" i="56"/>
  <c r="B159" i="56"/>
  <c r="G143" i="56"/>
  <c r="D142" i="56"/>
  <c r="C94" i="56" l="1"/>
  <c r="B492" i="56"/>
  <c r="C159" i="56"/>
  <c r="F159" i="56"/>
  <c r="E160" i="56"/>
  <c r="B160" i="56"/>
  <c r="G144" i="56"/>
  <c r="D143" i="56"/>
  <c r="C95" i="56" l="1"/>
  <c r="B494" i="56" s="1"/>
  <c r="B493" i="56"/>
  <c r="F160" i="56"/>
  <c r="C160" i="56"/>
  <c r="E161" i="56"/>
  <c r="B161" i="56"/>
  <c r="G145" i="56"/>
  <c r="D144" i="56"/>
  <c r="C161" i="56" l="1"/>
  <c r="F161" i="56"/>
  <c r="E162" i="56"/>
  <c r="B162" i="56"/>
  <c r="G146" i="56"/>
  <c r="D145" i="56"/>
  <c r="F162" i="56" l="1"/>
  <c r="C162" i="56"/>
  <c r="E163" i="56"/>
  <c r="B163" i="56"/>
  <c r="G147" i="56"/>
  <c r="D146" i="56"/>
  <c r="C163" i="56" l="1"/>
  <c r="F163" i="56"/>
  <c r="E164" i="56"/>
  <c r="B164" i="56"/>
  <c r="G148" i="56"/>
  <c r="D147" i="56"/>
  <c r="F164" i="56" l="1"/>
  <c r="C164" i="56"/>
  <c r="E165" i="56"/>
  <c r="B165" i="56"/>
  <c r="G149" i="56"/>
  <c r="D148" i="56"/>
  <c r="C165" i="56" l="1"/>
  <c r="F165" i="56"/>
  <c r="E166" i="56"/>
  <c r="B166" i="56"/>
  <c r="G150" i="56"/>
  <c r="D149" i="56"/>
  <c r="F166" i="56" l="1"/>
  <c r="C166" i="56"/>
  <c r="E167" i="56"/>
  <c r="B167" i="56"/>
  <c r="G151" i="56"/>
  <c r="D150" i="56"/>
  <c r="C167" i="56" l="1"/>
  <c r="F167" i="56"/>
  <c r="E168" i="56"/>
  <c r="B168" i="56"/>
  <c r="G152" i="56"/>
  <c r="D151" i="56"/>
  <c r="F168" i="56" l="1"/>
  <c r="C168" i="56"/>
  <c r="E169" i="56"/>
  <c r="B169" i="56"/>
  <c r="G153" i="56"/>
  <c r="D152" i="56"/>
  <c r="C169" i="56" l="1"/>
  <c r="F169" i="56"/>
  <c r="E170" i="56"/>
  <c r="B170" i="56"/>
  <c r="G154" i="56"/>
  <c r="D153" i="56"/>
  <c r="F170" i="56" l="1"/>
  <c r="C170" i="56"/>
  <c r="E171" i="56"/>
  <c r="B171" i="56"/>
  <c r="G155" i="56"/>
  <c r="D154" i="56"/>
  <c r="C171" i="56" l="1"/>
  <c r="F171" i="56"/>
  <c r="E172" i="56"/>
  <c r="B172" i="56"/>
  <c r="G156" i="56"/>
  <c r="D155" i="56"/>
  <c r="F172" i="56" l="1"/>
  <c r="C172" i="56"/>
  <c r="E173" i="56"/>
  <c r="B173" i="56"/>
  <c r="G157" i="56"/>
  <c r="D156" i="56"/>
  <c r="C173" i="56" l="1"/>
  <c r="F173" i="56"/>
  <c r="E174" i="56"/>
  <c r="B174" i="56"/>
  <c r="G158" i="56"/>
  <c r="D157" i="56"/>
  <c r="F174" i="56" l="1"/>
  <c r="C174" i="56"/>
  <c r="E175" i="56"/>
  <c r="B175" i="56"/>
  <c r="G159" i="56"/>
  <c r="D158" i="56"/>
  <c r="C175" i="56" l="1"/>
  <c r="F175" i="56"/>
  <c r="E177" i="56"/>
  <c r="E176" i="56"/>
  <c r="B177" i="56"/>
  <c r="B176" i="56"/>
  <c r="G160" i="56"/>
  <c r="D159" i="56"/>
  <c r="F177" i="56" l="1"/>
  <c r="F176" i="56"/>
  <c r="C177" i="56"/>
  <c r="C176" i="56"/>
  <c r="G161" i="56"/>
  <c r="D160" i="56"/>
  <c r="G162" i="56" l="1"/>
  <c r="D161" i="56"/>
  <c r="G163" i="56" l="1"/>
  <c r="D162" i="56"/>
  <c r="G164" i="56" l="1"/>
  <c r="D163" i="56"/>
  <c r="G165" i="56" l="1"/>
  <c r="D164" i="56"/>
  <c r="G166" i="56" l="1"/>
  <c r="D165" i="56"/>
  <c r="G167" i="56" l="1"/>
  <c r="D166" i="56"/>
  <c r="G168" i="56" l="1"/>
  <c r="D167" i="56"/>
  <c r="G169" i="56" l="1"/>
  <c r="D168" i="56"/>
  <c r="G170" i="56" l="1"/>
  <c r="D169" i="56"/>
  <c r="G171" i="56" l="1"/>
  <c r="D170" i="56"/>
  <c r="G172" i="56" l="1"/>
  <c r="D171" i="56"/>
  <c r="G173" i="56" l="1"/>
  <c r="D172" i="56"/>
  <c r="G174" i="56" l="1"/>
  <c r="D173" i="56"/>
  <c r="G175" i="56" l="1"/>
  <c r="D174" i="56"/>
  <c r="G176" i="56" l="1"/>
  <c r="D175" i="56"/>
  <c r="G177" i="56" l="1"/>
  <c r="D176" i="56"/>
  <c r="D177" i="56" l="1"/>
  <c r="G11" i="56" l="1"/>
  <c r="G9" i="56" l="1"/>
  <c r="J19" i="73" l="1"/>
  <c r="O6" i="73" l="1"/>
  <c r="I9" i="56"/>
  <c r="K9" i="56" s="1"/>
  <c r="D9" i="56" l="1"/>
  <c r="E9" i="56"/>
  <c r="C9" i="56"/>
  <c r="J6" i="73" l="1"/>
  <c r="G25" i="73"/>
  <c r="G27" i="73" s="1"/>
  <c r="G7" i="73" s="1"/>
  <c r="H10" i="56" s="1"/>
  <c r="H25" i="73"/>
  <c r="J20" i="73"/>
  <c r="J25" i="73" l="1"/>
  <c r="H27" i="73"/>
  <c r="H7" i="73" s="1"/>
  <c r="I10" i="56" s="1"/>
  <c r="K10" i="56" s="1"/>
  <c r="O7" i="73"/>
  <c r="C10" i="56" l="1"/>
  <c r="D11" i="56" l="1"/>
  <c r="D10" i="56"/>
  <c r="E11" i="56"/>
  <c r="E10" i="56"/>
  <c r="C11" i="56"/>
  <c r="J7" i="73"/>
  <c r="K8" i="73" l="1"/>
  <c r="H8" i="73" l="1"/>
  <c r="I11" i="56" s="1"/>
  <c r="G8" i="73"/>
  <c r="H11" i="56" s="1"/>
  <c r="K11" i="56" l="1"/>
  <c r="O8" i="73"/>
  <c r="J8" i="73"/>
  <c r="D16" i="26" l="1"/>
  <c r="D10" i="26"/>
  <c r="D94" i="26"/>
  <c r="D88" i="26"/>
  <c r="D11" i="26"/>
  <c r="D14" i="26" l="1"/>
  <c r="D17" i="26"/>
  <c r="D20" i="26" s="1"/>
  <c r="D100" i="86" l="1"/>
  <c r="D16" i="86"/>
  <c r="D94" i="86"/>
  <c r="D17" i="86"/>
  <c r="D20" i="86" l="1"/>
  <c r="D23" i="86"/>
  <c r="D22" i="86"/>
  <c r="D26" i="86" s="1"/>
  <c r="AD22" i="56"/>
  <c r="AD23" i="56" s="1"/>
  <c r="AD24" i="56" s="1"/>
  <c r="AD25" i="56" s="1"/>
  <c r="AD26" i="56" s="1"/>
  <c r="AD27" i="56" s="1"/>
  <c r="AD28" i="56" s="1"/>
  <c r="AD29" i="56" s="1"/>
  <c r="AD30" i="56" s="1"/>
  <c r="Z22" i="56"/>
  <c r="Z23" i="56" s="1"/>
  <c r="Z24" i="56" s="1"/>
  <c r="Z25" i="56" s="1"/>
  <c r="Z26" i="56" s="1"/>
  <c r="Z27" i="56" s="1"/>
  <c r="Z28" i="56" s="1"/>
  <c r="Z29" i="56" s="1"/>
  <c r="Z30" i="56" s="1"/>
  <c r="AE22" i="56"/>
  <c r="AE23" i="56" s="1"/>
  <c r="AE24" i="56" s="1"/>
  <c r="AE25" i="56" s="1"/>
  <c r="AE26" i="56" s="1"/>
  <c r="AE27" i="56" s="1"/>
  <c r="AE28" i="56" s="1"/>
  <c r="AE29" i="56" s="1"/>
  <c r="AE30" i="56" s="1"/>
  <c r="X22" i="56"/>
  <c r="X23" i="56" s="1"/>
  <c r="X24" i="56" s="1"/>
  <c r="X25" i="56" s="1"/>
  <c r="X26" i="56" s="1"/>
  <c r="X27" i="56" s="1"/>
  <c r="X28" i="56" s="1"/>
  <c r="X29" i="56" s="1"/>
  <c r="X30" i="56" s="1"/>
  <c r="Y22" i="56"/>
  <c r="Y23" i="56" s="1"/>
  <c r="Y24" i="56" s="1"/>
  <c r="Y25" i="56" s="1"/>
  <c r="Y26" i="56" s="1"/>
  <c r="Y27" i="56" s="1"/>
  <c r="Y28" i="56" s="1"/>
  <c r="Y29" i="56" s="1"/>
  <c r="Y30" i="56" s="1"/>
  <c r="AA22" i="56"/>
  <c r="AA23" i="56" s="1"/>
  <c r="AA24" i="56" s="1"/>
  <c r="AA25" i="56" s="1"/>
  <c r="AA26" i="56" s="1"/>
  <c r="AA27" i="56" s="1"/>
  <c r="AA28" i="56" s="1"/>
  <c r="AA29" i="56" s="1"/>
  <c r="AA30" i="56" s="1"/>
  <c r="AC22" i="56"/>
  <c r="AC23" i="56" s="1"/>
  <c r="AC24" i="56" s="1"/>
  <c r="AC25" i="56" s="1"/>
  <c r="AC26" i="56" s="1"/>
  <c r="AC27" i="56" s="1"/>
  <c r="AC28" i="56" s="1"/>
  <c r="AC29" i="56" s="1"/>
  <c r="AC30" i="56" s="1"/>
  <c r="AB22" i="56"/>
  <c r="AB23" i="56" s="1"/>
  <c r="AB24" i="56" s="1"/>
  <c r="AB25" i="56" s="1"/>
  <c r="AB26" i="56" s="1"/>
  <c r="AB27" i="56" s="1"/>
  <c r="AB28" i="56" s="1"/>
  <c r="AB29" i="56" s="1"/>
  <c r="AB30" i="56" s="1"/>
</calcChain>
</file>

<file path=xl/sharedStrings.xml><?xml version="1.0" encoding="utf-8"?>
<sst xmlns="http://schemas.openxmlformats.org/spreadsheetml/2006/main" count="1787" uniqueCount="176">
  <si>
    <t>Food</t>
  </si>
  <si>
    <t>Housing Services</t>
  </si>
  <si>
    <t>Construction</t>
  </si>
  <si>
    <t>Manufacturing</t>
  </si>
  <si>
    <t>Coal</t>
  </si>
  <si>
    <t>Gas</t>
  </si>
  <si>
    <t>Gas manufacture, distribution</t>
  </si>
  <si>
    <t>Oil</t>
  </si>
  <si>
    <t>Petroleum, coal products</t>
  </si>
  <si>
    <t>Coal power</t>
  </si>
  <si>
    <t>Gas power</t>
  </si>
  <si>
    <t>Oil power</t>
  </si>
  <si>
    <t>Nuclear power</t>
  </si>
  <si>
    <t>Hydro power</t>
  </si>
  <si>
    <t>Solar power</t>
  </si>
  <si>
    <t>Wind power</t>
  </si>
  <si>
    <t>Other base load</t>
  </si>
  <si>
    <t>Electricity transmission and distribution</t>
  </si>
  <si>
    <t>Minerals nec</t>
  </si>
  <si>
    <t>Water</t>
  </si>
  <si>
    <t>Education/Health</t>
  </si>
  <si>
    <t>Leisure/Culture</t>
  </si>
  <si>
    <t>Transport</t>
  </si>
  <si>
    <t>Other Services</t>
  </si>
  <si>
    <t>Share of Electricity in total energy demand</t>
  </si>
  <si>
    <t>Composition of Primary Fuels in total energy demand</t>
  </si>
  <si>
    <t>Total</t>
  </si>
  <si>
    <t>Households</t>
  </si>
  <si>
    <t xml:space="preserve">Year </t>
  </si>
  <si>
    <t>Share of primary energy inputs used (end-use)</t>
  </si>
  <si>
    <t>2024 (IEA)</t>
  </si>
  <si>
    <t>IEA current policies scenario</t>
  </si>
  <si>
    <t>x</t>
  </si>
  <si>
    <t>CAGR 2035-2050</t>
  </si>
  <si>
    <t>IEA net zero emissions scenario</t>
  </si>
  <si>
    <t>sum without solar + wind</t>
  </si>
  <si>
    <t>Industry</t>
  </si>
  <si>
    <t>Buildings</t>
  </si>
  <si>
    <t>with Lucas' targets</t>
  </si>
  <si>
    <t>Industrial processes</t>
  </si>
  <si>
    <t>CO2</t>
  </si>
  <si>
    <t>year</t>
  </si>
  <si>
    <t>2017 (GTAP)</t>
  </si>
  <si>
    <t>Other renwables</t>
  </si>
  <si>
    <t>set x:</t>
  </si>
  <si>
    <t>IEA current policies scenario (other renewables distributed equally to hydro/solar/wind)</t>
  </si>
  <si>
    <t>-2035+2050: decrease solar + wind share by x%, adjust fossil fuels IEA projections proportionately; take nuclear + hydro from IEA</t>
  </si>
  <si>
    <t>-set "other baseload" to 0 in all projections - can be considered a fossil fuel</t>
  </si>
  <si>
    <t>sum without solar+wind</t>
  </si>
  <si>
    <t>-2100: Apply CAGR of fossil fuels, nuclear, hydro in IEA between 2035-2050 mutiplied by factor x, distribute rest proportionately (based on 2050 distribution) between wind + solar</t>
  </si>
  <si>
    <t>IEA net zero emissions scenario (other renewables distributed equally to hydro/solar/wind)</t>
  </si>
  <si>
    <t xml:space="preserve"> </t>
  </si>
  <si>
    <t>IEA net zero emissions scenario (other renewables distributed equally to hydro/solar/wind + nuclear reduced by factor x and redistributed to solar + wind)</t>
  </si>
  <si>
    <t>set x</t>
  </si>
  <si>
    <t>Composition of Electricity and Heat</t>
  </si>
  <si>
    <t>Share of Electricity and Heat in total energy demand</t>
  </si>
  <si>
    <t>-IEA CPS gives share of electrification+heat in total final energy consumption (aggregate+transport/industry/buildings)</t>
  </si>
  <si>
    <t>Total Economy</t>
  </si>
  <si>
    <t>IO</t>
  </si>
  <si>
    <t>Emission Intensities and Low-Carbon Fuels</t>
  </si>
  <si>
    <r>
      <t xml:space="preserve">Emission Intensities: GHG from Industrial Processes </t>
    </r>
    <r>
      <rPr>
        <sz val="14"/>
        <color theme="1"/>
        <rFont val="Calibri (Textkörper)"/>
      </rPr>
      <t>(CO2 &amp; Non-CO2: kilos of CO2e per 2025 Euro of Sectoral Output)</t>
    </r>
  </si>
  <si>
    <t>Water &amp; Waste</t>
  </si>
  <si>
    <t>-Intensities reduce by x% until 2100</t>
  </si>
  <si>
    <t>-IEA current policy scenario as benchmark; note that IEA projections don't include heat here, but shares seem quite similar (see Elec_Gen_LB)</t>
  </si>
  <si>
    <t>-IEA net zero emissions scenario with lower nuclear share as benchmark; note that IEA projections don't include heat here, but shares seem quite similar (see Elec_Gen_LB)</t>
  </si>
  <si>
    <t>Total Economy Average</t>
  </si>
  <si>
    <t>Primary Sector</t>
  </si>
  <si>
    <t>low-carbon share</t>
  </si>
  <si>
    <t>Based on Eyre 2021: From using heat to using work: reconceptualising the zero carbon energy transition</t>
  </si>
  <si>
    <t>-Eyre 2021 projects the following use of electricity and fuels pre- and post-transition</t>
  </si>
  <si>
    <t>Electricity</t>
  </si>
  <si>
    <t>Fuels</t>
  </si>
  <si>
    <t>total</t>
  </si>
  <si>
    <t xml:space="preserve">Transport </t>
  </si>
  <si>
    <t>Post-transition</t>
  </si>
  <si>
    <t>Hydrogen</t>
  </si>
  <si>
    <t>Pre-transition</t>
  </si>
  <si>
    <t>Electricity added</t>
  </si>
  <si>
    <t>Fuels removed</t>
  </si>
  <si>
    <t>Efficiency factor</t>
  </si>
  <si>
    <t>Share of inputs used</t>
  </si>
  <si>
    <t>scenario</t>
  </si>
  <si>
    <t>Electricity generation</t>
  </si>
  <si>
    <t>.</t>
  </si>
  <si>
    <t>Emission intensities industry</t>
  </si>
  <si>
    <t>Low-carbon fuels</t>
  </si>
  <si>
    <t>-IEA CPS gives ... (aggregate+transport/industry/buildings)</t>
  </si>
  <si>
    <t>Projections with IEA fuel categories</t>
  </si>
  <si>
    <t>-2025: match GTAP and IEA fuels like follows: IEA Oil: split proportionately between GTAP Oil and Petroleum; IEA Gas: split proportionately between GTAP Gas and Gas manufacture and distribution</t>
  </si>
  <si>
    <t>-2025: split High-carbon/Low-carbon liquid fuels as in IEA with same sector concordance as for projections</t>
  </si>
  <si>
    <t>-2035+2050: keep inputs in energy sector constant. Use same CAGR for low-carbon fuels, oil and coal with following concordance with IEA sectors, then adjust gas so that shares sum up to 1</t>
  </si>
  <si>
    <t>CH4</t>
  </si>
  <si>
    <t>N2O</t>
  </si>
  <si>
    <t>Other</t>
  </si>
  <si>
    <t>Energy</t>
  </si>
  <si>
    <t>Fuel</t>
  </si>
  <si>
    <t>IEA stated policies scenario</t>
  </si>
  <si>
    <t>IEA stated policies scenario (other renewables distributed equally to hydro/solar/wind)</t>
  </si>
  <si>
    <r>
      <t xml:space="preserve">-IEA WEO INCLUDES feedstock in final energy demand, </t>
    </r>
    <r>
      <rPr>
        <b/>
        <sz val="12"/>
        <color rgb="FFFF0000"/>
        <rFont val="Calibri (Body)"/>
      </rPr>
      <t>as we do</t>
    </r>
  </si>
  <si>
    <t>-Set sector-specific caps</t>
  </si>
  <si>
    <t>Caps</t>
  </si>
  <si>
    <t>Annual pp growth 2035-2050</t>
  </si>
  <si>
    <t>-2100: Apply 2035-2050 annual pp change, same sector-specific caps</t>
  </si>
  <si>
    <t>Annual pp growth 2025-2035</t>
  </si>
  <si>
    <t>-2035+2050: keep shares stable in energy sector, use same additive growth as in CSP projections with following concordance with IEA sectors</t>
  </si>
  <si>
    <t>-IEA STEPS gives share of electrification+heat in total final energy consumption (aggregate+transport/industry/buildings)</t>
  </si>
  <si>
    <t>Annual pp growth 2024-2035</t>
  </si>
  <si>
    <t>total without gas</t>
  </si>
  <si>
    <t>Share of low-carbon fuels in petroleum</t>
  </si>
  <si>
    <t>Liquid fuels without oil</t>
  </si>
  <si>
    <t>total without oil</t>
  </si>
  <si>
    <t>Electrification shares SD</t>
  </si>
  <si>
    <t>Electrification shares FD</t>
  </si>
  <si>
    <t>Electrification shares ID</t>
  </si>
  <si>
    <t>Energy mix: Food</t>
  </si>
  <si>
    <t>sum</t>
  </si>
  <si>
    <t>Energy mix: Manufacturing</t>
  </si>
  <si>
    <t>Energy mix: Education/Health</t>
  </si>
  <si>
    <t>Energy mix: Transport</t>
  </si>
  <si>
    <t>Slow decarbonization</t>
  </si>
  <si>
    <t>Intermediate decarbonization</t>
  </si>
  <si>
    <t>Fast decarbonization</t>
  </si>
  <si>
    <t>Water and Waste</t>
  </si>
  <si>
    <t>Annual change in pp</t>
  </si>
  <si>
    <t xml:space="preserve">SD scenario: </t>
  </si>
  <si>
    <t>-2035+2050: decrease solar + wind share by same annual pp change as in IEA</t>
  </si>
  <si>
    <t>-2100: Use 2035-2100 annual pp change</t>
  </si>
  <si>
    <t>-If values get negative, distribute proportionately between solar + wind</t>
  </si>
  <si>
    <t>-2100: Apply 2035-2050 annual pp change</t>
  </si>
  <si>
    <t xml:space="preserve">ID scenario: </t>
  </si>
  <si>
    <t>SD scenario:</t>
  </si>
  <si>
    <t>-IEA stated policy scenario as benchmark; note that IEA projections don't include heat here, but shares seem quite similar (see Elec_Gen_LB)</t>
  </si>
  <si>
    <t>ID scenario:</t>
  </si>
  <si>
    <t xml:space="preserve">FD scenario: </t>
  </si>
  <si>
    <t>-IEA NZE gives share of electrification+heat in total final energy consumption (aggregate+transport/industry/buildings)</t>
  </si>
  <si>
    <t>IEA net-zero emissions scenario</t>
  </si>
  <si>
    <t>FD scenario:</t>
  </si>
  <si>
    <t>-treat minerals and water like manufacturing</t>
  </si>
  <si>
    <t>Low carbon</t>
  </si>
  <si>
    <t>Annual % change</t>
  </si>
  <si>
    <t>Total reduction 2026-2100</t>
  </si>
  <si>
    <t>Reduction already induced by electrification</t>
  </si>
  <si>
    <t>Remaining reduction from non-electrification</t>
  </si>
  <si>
    <t>What needs to remain of energy (before applying gains due to electrification)</t>
  </si>
  <si>
    <t>Corrected annual change</t>
  </si>
  <si>
    <t>Volumes</t>
  </si>
  <si>
    <t>In million tons of oil equivalents</t>
  </si>
  <si>
    <t>FD</t>
  </si>
  <si>
    <t>Euros</t>
  </si>
  <si>
    <t>in billions of 2017 USD</t>
  </si>
  <si>
    <t>Gas manufacture, 
distribution</t>
  </si>
  <si>
    <t>Implicit prices</t>
  </si>
  <si>
    <t>1000 2017 USD per 1 oil equivalent</t>
  </si>
  <si>
    <t xml:space="preserve">Relative prices with baseline electricity </t>
  </si>
  <si>
    <t>All sectors</t>
  </si>
  <si>
    <t>GTAP 2017 data</t>
  </si>
  <si>
    <t>Average relative prices</t>
  </si>
  <si>
    <t>(last update: 27/02/2026)</t>
  </si>
  <si>
    <t xml:space="preserve">L. Chancel, C. Mohren, M. Odersky, T. Piketty, A. Somanchi, "Planetary Habitability, Global Convergence and Structural Transformation, 2025-2100", WIL WP, 2026
</t>
  </si>
  <si>
    <t>Appendix File on Energy Scenarios</t>
  </si>
  <si>
    <t>Sectoral weights for total economy estimates (PC1-SD)</t>
  </si>
  <si>
    <t>SD (weights from PC1-SD)</t>
  </si>
  <si>
    <t xml:space="preserve">Total economy electrification shares </t>
  </si>
  <si>
    <t>Sectoral weights for total economy estimates (PC1-ID)</t>
  </si>
  <si>
    <t>Sectoral weights for total economy estimates (SC2-FD)</t>
  </si>
  <si>
    <t>ID (weights from PC1-ID)</t>
  </si>
  <si>
    <t>FD (weights from SC2-FD)</t>
  </si>
  <si>
    <t>Total economy composition of energy demand in different decarbonization scenarios</t>
  </si>
  <si>
    <t>Comparison of Decarbonization Scenarios with IEA Policy Scenarios</t>
  </si>
  <si>
    <t>Electrification shares</t>
  </si>
  <si>
    <r>
      <t xml:space="preserve">Slow decarbonization
</t>
    </r>
    <r>
      <rPr>
        <i/>
        <sz val="9"/>
        <color theme="1"/>
        <rFont val="Calibri (Body)"/>
      </rPr>
      <t>IEA current policies scenario</t>
    </r>
  </si>
  <si>
    <r>
      <t xml:space="preserve">Intermediate decarbonization
</t>
    </r>
    <r>
      <rPr>
        <i/>
        <sz val="9"/>
        <color theme="1"/>
        <rFont val="Calibri (Body)"/>
      </rPr>
      <t>IEA stated policies scenario</t>
    </r>
  </si>
  <si>
    <r>
      <t xml:space="preserve">Fast decarbonization
</t>
    </r>
    <r>
      <rPr>
        <i/>
        <sz val="9"/>
        <color theme="1"/>
        <rFont val="Calibri (Body)"/>
      </rPr>
      <t>IEA net zero emissions scenario</t>
    </r>
  </si>
  <si>
    <t>Energy mix</t>
  </si>
  <si>
    <r>
      <t xml:space="preserve">Slow decarbonization
</t>
    </r>
    <r>
      <rPr>
        <b/>
        <i/>
        <sz val="9"/>
        <color theme="1"/>
        <rFont val="Calibri (Body)"/>
      </rPr>
      <t>(IEA current policies scenario)</t>
    </r>
  </si>
  <si>
    <t xml:space="preserve">2050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</si>
</sst>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0.000000000000000%"/>
    <numFmt numFmtId="167" formatCode="0.0"/>
    <numFmt numFmtId="168" formatCode="0.00000000000"/>
    <numFmt numFmtId="169" formatCode="0.000000000000"/>
  </numFmts>
  <fonts count="37">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sz val="9"/>
      <color theme="1"/>
      <name val="Calibri"/>
      <family val="2"/>
      <scheme val="minor"/>
    </font>
    <font>
      <sz val="8"/>
      <color theme="1"/>
      <name val="Calibri"/>
      <family val="2"/>
      <scheme val="minor"/>
    </font>
    <font>
      <b/>
      <sz val="12"/>
      <color indexed="8"/>
      <name val="Calibri"/>
      <family val="2"/>
    </font>
    <font>
      <b/>
      <sz val="12"/>
      <color rgb="FFC00000"/>
      <name val="Calibri"/>
      <family val="2"/>
    </font>
    <font>
      <sz val="10"/>
      <color theme="1"/>
      <name val="Calibri"/>
      <family val="2"/>
      <scheme val="minor"/>
    </font>
    <font>
      <sz val="12"/>
      <color theme="1"/>
      <name val="Calibri"/>
      <family val="2"/>
    </font>
    <font>
      <b/>
      <sz val="12"/>
      <color theme="1"/>
      <name val="Calibri (Textkörper)"/>
    </font>
    <font>
      <b/>
      <sz val="14"/>
      <color theme="1"/>
      <name val="Calibri (Textkörper)"/>
    </font>
    <font>
      <sz val="14"/>
      <color theme="1"/>
      <name val="Calibri (Textkörper)"/>
    </font>
    <font>
      <b/>
      <sz val="12"/>
      <color theme="6"/>
      <name val="Calibri (Body)"/>
    </font>
    <font>
      <sz val="10"/>
      <name val="Arial"/>
      <family val="2"/>
    </font>
    <font>
      <i/>
      <sz val="10"/>
      <color theme="2" tint="-0.249977111117893"/>
      <name val="Calibri"/>
      <family val="2"/>
      <scheme val="minor"/>
    </font>
    <font>
      <i/>
      <sz val="9"/>
      <color theme="2" tint="-0.249977111117893"/>
      <name val="Calibri"/>
      <family val="2"/>
      <scheme val="minor"/>
    </font>
    <font>
      <b/>
      <sz val="12"/>
      <color rgb="FFFF0000"/>
      <name val="Calibri (Body)"/>
    </font>
    <font>
      <sz val="12"/>
      <color theme="1"/>
      <name val="Calibri (Textkörper)"/>
    </font>
    <font>
      <sz val="12"/>
      <color theme="0" tint="-0.499984740745262"/>
      <name val="Calibri (Textkörper)"/>
    </font>
    <font>
      <sz val="9"/>
      <color rgb="FFFF0000"/>
      <name val="Calibri"/>
      <family val="2"/>
      <scheme val="minor"/>
    </font>
    <font>
      <sz val="12"/>
      <color theme="0"/>
      <name val="Calibri"/>
      <family val="2"/>
      <scheme val="minor"/>
    </font>
    <font>
      <sz val="12"/>
      <color theme="1"/>
      <name val="Arial"/>
      <family val="2"/>
    </font>
    <font>
      <i/>
      <sz val="10"/>
      <color theme="1"/>
      <name val="Calibri"/>
      <family val="2"/>
      <scheme val="minor"/>
    </font>
    <font>
      <sz val="8"/>
      <color theme="2" tint="-0.499984740745262"/>
      <name val="Calibri"/>
      <family val="2"/>
      <scheme val="minor"/>
    </font>
    <font>
      <b/>
      <sz val="12"/>
      <color rgb="FF000000"/>
      <name val="Calibri"/>
      <family val="2"/>
    </font>
    <font>
      <sz val="11"/>
      <color rgb="FF000000"/>
      <name val="Calibri"/>
      <family val="2"/>
      <scheme val="minor"/>
    </font>
    <font>
      <i/>
      <sz val="8"/>
      <color theme="2" tint="-0.249977111117893"/>
      <name val="Calibri"/>
      <family val="2"/>
      <scheme val="minor"/>
    </font>
    <font>
      <sz val="10"/>
      <color theme="2" tint="-0.249977111117893"/>
      <name val="Calibri"/>
      <family val="2"/>
      <scheme val="minor"/>
    </font>
    <font>
      <b/>
      <sz val="16"/>
      <color theme="1"/>
      <name val="Calibri"/>
      <family val="2"/>
      <scheme val="minor"/>
    </font>
    <font>
      <b/>
      <sz val="12"/>
      <color theme="1"/>
      <name val="Arial"/>
      <family val="2"/>
    </font>
    <font>
      <b/>
      <sz val="12"/>
      <color rgb="FF000000"/>
      <name val="Calibri"/>
      <family val="2"/>
      <scheme val="minor"/>
    </font>
    <font>
      <i/>
      <sz val="9"/>
      <color theme="1"/>
      <name val="Calibri"/>
      <family val="2"/>
      <scheme val="minor"/>
    </font>
    <font>
      <i/>
      <sz val="9"/>
      <color theme="1"/>
      <name val="Calibri (Body)"/>
    </font>
    <font>
      <i/>
      <sz val="12"/>
      <color theme="1"/>
      <name val="Calibri"/>
      <family val="2"/>
      <scheme val="minor"/>
    </font>
    <font>
      <b/>
      <i/>
      <sz val="9"/>
      <color theme="1"/>
      <name val="Calibri (Body)"/>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7">
    <xf numFmtId="0" fontId="0" fillId="0" borderId="0"/>
    <xf numFmtId="9" fontId="2" fillId="0" borderId="0" applyFont="0" applyFill="0" applyBorder="0" applyAlignment="0" applyProtection="0"/>
    <xf numFmtId="0" fontId="15" fillId="0" borderId="0"/>
    <xf numFmtId="9" fontId="15" fillId="0" borderId="0" applyFont="0" applyFill="0" applyBorder="0" applyAlignment="0" applyProtection="0"/>
    <xf numFmtId="0" fontId="27" fillId="0" borderId="0"/>
    <xf numFmtId="0" fontId="1" fillId="0" borderId="0"/>
    <xf numFmtId="0" fontId="23" fillId="0" borderId="0"/>
  </cellStyleXfs>
  <cellXfs count="254">
    <xf numFmtId="0" fontId="0" fillId="0" borderId="0" xfId="0"/>
    <xf numFmtId="0" fontId="0" fillId="0" borderId="0" xfId="0" applyAlignment="1">
      <alignment horizontal="center" vertical="center" wrapText="1"/>
    </xf>
    <xf numFmtId="0" fontId="3" fillId="0" borderId="0" xfId="0" applyFont="1"/>
    <xf numFmtId="9" fontId="0" fillId="0" borderId="0" xfId="1" applyFont="1"/>
    <xf numFmtId="2" fontId="0" fillId="0" borderId="0" xfId="0" applyNumberFormat="1" applyAlignment="1">
      <alignment horizontal="center" vertical="center"/>
    </xf>
    <xf numFmtId="0" fontId="0" fillId="2" borderId="0" xfId="0" applyFill="1" applyAlignment="1">
      <alignment horizontal="center" vertical="center" wrapText="1"/>
    </xf>
    <xf numFmtId="2" fontId="0" fillId="2" borderId="0" xfId="0" applyNumberFormat="1" applyFill="1" applyAlignment="1">
      <alignment horizontal="center" vertical="center"/>
    </xf>
    <xf numFmtId="2" fontId="0" fillId="0" borderId="0" xfId="0" applyNumberFormat="1"/>
    <xf numFmtId="9" fontId="0" fillId="0" borderId="0" xfId="1" applyFont="1" applyAlignment="1">
      <alignment horizontal="center" vertical="center"/>
    </xf>
    <xf numFmtId="9" fontId="0" fillId="0" borderId="0" xfId="0" applyNumberFormat="1" applyAlignment="1">
      <alignment horizontal="center" vertical="center"/>
    </xf>
    <xf numFmtId="9" fontId="0" fillId="0" borderId="0" xfId="0" applyNumberFormat="1" applyAlignment="1">
      <alignment horizontal="center"/>
    </xf>
    <xf numFmtId="0" fontId="6" fillId="0" borderId="0" xfId="0" applyFont="1"/>
    <xf numFmtId="2" fontId="6" fillId="0" borderId="0" xfId="0" applyNumberFormat="1" applyFont="1" applyAlignment="1">
      <alignment horizontal="center" vertical="center"/>
    </xf>
    <xf numFmtId="2" fontId="6" fillId="2" borderId="0" xfId="0" applyNumberFormat="1" applyFont="1" applyFill="1" applyAlignment="1">
      <alignment horizontal="center" vertical="center"/>
    </xf>
    <xf numFmtId="0" fontId="3" fillId="0" borderId="0" xfId="0" applyFont="1" applyAlignment="1">
      <alignment horizontal="center"/>
    </xf>
    <xf numFmtId="2" fontId="4" fillId="0" borderId="0" xfId="0" applyNumberFormat="1" applyFont="1"/>
    <xf numFmtId="0" fontId="0" fillId="0" borderId="0" xfId="0" applyAlignment="1">
      <alignment wrapText="1"/>
    </xf>
    <xf numFmtId="9" fontId="2" fillId="0" borderId="0" xfId="1" applyFont="1"/>
    <xf numFmtId="9" fontId="0" fillId="0" borderId="0" xfId="0" applyNumberFormat="1"/>
    <xf numFmtId="0" fontId="5" fillId="0" borderId="0" xfId="0" applyFont="1"/>
    <xf numFmtId="9" fontId="5" fillId="0" borderId="0" xfId="1" applyFont="1"/>
    <xf numFmtId="2" fontId="6" fillId="0" borderId="0" xfId="0" applyNumberFormat="1" applyFont="1"/>
    <xf numFmtId="2" fontId="0" fillId="3" borderId="0" xfId="0" applyNumberForma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164" fontId="8" fillId="0" borderId="0" xfId="0" applyNumberFormat="1" applyFont="1" applyAlignment="1">
      <alignment horizontal="center" vertical="center"/>
    </xf>
    <xf numFmtId="0" fontId="11" fillId="0" borderId="0" xfId="0" applyFont="1" applyAlignment="1">
      <alignment horizontal="center" vertical="center" wrapText="1"/>
    </xf>
    <xf numFmtId="10" fontId="0" fillId="0" borderId="0" xfId="0" applyNumberFormat="1" applyAlignment="1">
      <alignment horizontal="center" vertical="center"/>
    </xf>
    <xf numFmtId="0" fontId="12" fillId="0" borderId="0" xfId="0" applyFont="1"/>
    <xf numFmtId="164" fontId="10" fillId="0" borderId="0" xfId="0" applyNumberFormat="1" applyFont="1" applyAlignment="1">
      <alignment horizontal="center" vertical="center"/>
    </xf>
    <xf numFmtId="2" fontId="14" fillId="0" borderId="0" xfId="0" applyNumberFormat="1" applyFont="1" applyAlignment="1">
      <alignment horizontal="center" vertical="center" wrapText="1"/>
    </xf>
    <xf numFmtId="2" fontId="14" fillId="0" borderId="0" xfId="0" applyNumberFormat="1" applyFont="1" applyAlignment="1">
      <alignment horizontal="center" vertical="center"/>
    </xf>
    <xf numFmtId="0" fontId="0" fillId="0" borderId="0" xfId="0" applyAlignment="1">
      <alignment horizontal="right"/>
    </xf>
    <xf numFmtId="9" fontId="0" fillId="0" borderId="0" xfId="1" applyFont="1" applyAlignment="1">
      <alignment horizontal="center"/>
    </xf>
    <xf numFmtId="0" fontId="0" fillId="0" borderId="0" xfId="0" quotePrefix="1"/>
    <xf numFmtId="9" fontId="2" fillId="0" borderId="0" xfId="1" applyFont="1" applyAlignment="1">
      <alignment horizontal="center"/>
    </xf>
    <xf numFmtId="9" fontId="2" fillId="0" borderId="0" xfId="0" applyNumberFormat="1" applyFont="1" applyAlignment="1">
      <alignment horizontal="center"/>
    </xf>
    <xf numFmtId="0" fontId="0" fillId="0" borderId="4" xfId="0" applyBorder="1"/>
    <xf numFmtId="0" fontId="16" fillId="0" borderId="0" xfId="0" applyFont="1"/>
    <xf numFmtId="0" fontId="17" fillId="0" borderId="0" xfId="0" applyFont="1"/>
    <xf numFmtId="9" fontId="17" fillId="0" borderId="0" xfId="0" applyNumberFormat="1" applyFont="1"/>
    <xf numFmtId="0" fontId="0" fillId="0" borderId="8" xfId="0" applyBorder="1" applyAlignment="1">
      <alignment horizontal="right"/>
    </xf>
    <xf numFmtId="9" fontId="0" fillId="0" borderId="7" xfId="0" applyNumberFormat="1" applyBorder="1" applyAlignment="1">
      <alignment horizontal="left"/>
    </xf>
    <xf numFmtId="0" fontId="17" fillId="0" borderId="0" xfId="0" applyFont="1" applyAlignment="1">
      <alignment horizontal="center" vertical="center"/>
    </xf>
    <xf numFmtId="9" fontId="16" fillId="0" borderId="0" xfId="1" applyFont="1"/>
    <xf numFmtId="10" fontId="0" fillId="0" borderId="0" xfId="1" applyNumberFormat="1" applyFont="1"/>
    <xf numFmtId="9" fontId="0" fillId="0" borderId="7" xfId="1" applyFont="1" applyBorder="1"/>
    <xf numFmtId="165" fontId="0" fillId="0" borderId="0" xfId="0" applyNumberFormat="1" applyAlignment="1">
      <alignment horizontal="center"/>
    </xf>
    <xf numFmtId="165" fontId="0" fillId="0" borderId="0" xfId="0" applyNumberFormat="1" applyAlignment="1">
      <alignment horizontal="center" vertical="center"/>
    </xf>
    <xf numFmtId="9" fontId="9" fillId="0" borderId="0" xfId="1" applyFont="1"/>
    <xf numFmtId="0" fontId="9" fillId="0" borderId="0" xfId="0" applyFont="1"/>
    <xf numFmtId="0" fontId="0" fillId="0" borderId="1" xfId="0" applyBorder="1"/>
    <xf numFmtId="0" fontId="0" fillId="0" borderId="9" xfId="0" applyBorder="1" applyAlignment="1">
      <alignment horizontal="left" vertical="center" wrapText="1"/>
    </xf>
    <xf numFmtId="0" fontId="0" fillId="0" borderId="2" xfId="0" applyBorder="1" applyAlignment="1">
      <alignment horizontal="left" vertical="center" wrapText="1"/>
    </xf>
    <xf numFmtId="0" fontId="0" fillId="0" borderId="3" xfId="0" applyBorder="1"/>
    <xf numFmtId="0" fontId="0" fillId="0" borderId="5" xfId="0" applyBorder="1"/>
    <xf numFmtId="9" fontId="2" fillId="0" borderId="0" xfId="1" applyFont="1" applyBorder="1"/>
    <xf numFmtId="9" fontId="2" fillId="0" borderId="4" xfId="1" applyFont="1" applyBorder="1"/>
    <xf numFmtId="9" fontId="2" fillId="0" borderId="10" xfId="1" applyFont="1" applyBorder="1"/>
    <xf numFmtId="9" fontId="2" fillId="0" borderId="6" xfId="1" applyFont="1" applyBorder="1"/>
    <xf numFmtId="0" fontId="0" fillId="0" borderId="9" xfId="0" applyBorder="1"/>
    <xf numFmtId="0" fontId="3" fillId="0" borderId="0" xfId="0" applyFont="1" applyAlignment="1">
      <alignment horizontal="left"/>
    </xf>
    <xf numFmtId="0" fontId="3" fillId="0" borderId="0" xfId="0" quotePrefix="1" applyFont="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19" fillId="0" borderId="0" xfId="0" applyFont="1" applyAlignment="1">
      <alignment horizontal="center" vertical="center" wrapText="1"/>
    </xf>
    <xf numFmtId="10" fontId="0" fillId="0" borderId="0" xfId="1" applyNumberFormat="1" applyFont="1" applyAlignment="1">
      <alignment horizontal="center"/>
    </xf>
    <xf numFmtId="9" fontId="2" fillId="0" borderId="0" xfId="1" applyFont="1" applyAlignment="1">
      <alignment wrapText="1"/>
    </xf>
    <xf numFmtId="2" fontId="3" fillId="0" borderId="0" xfId="0" applyNumberFormat="1" applyFont="1" applyAlignment="1">
      <alignment horizontal="center" vertical="center"/>
    </xf>
    <xf numFmtId="166" fontId="0" fillId="0" borderId="0" xfId="0" applyNumberFormat="1"/>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20" fillId="0" borderId="0" xfId="0" applyFont="1" applyAlignment="1">
      <alignment horizontal="center" vertical="center"/>
    </xf>
    <xf numFmtId="165" fontId="17" fillId="0" borderId="0" xfId="0" applyNumberFormat="1" applyFont="1"/>
    <xf numFmtId="0" fontId="3" fillId="0" borderId="0" xfId="0" applyFont="1" applyAlignment="1">
      <alignment horizontal="left" vertical="center"/>
    </xf>
    <xf numFmtId="0" fontId="0" fillId="0" borderId="0" xfId="0" quotePrefix="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wrapText="1"/>
    </xf>
    <xf numFmtId="1" fontId="21" fillId="0" borderId="0" xfId="0" applyNumberFormat="1" applyFont="1" applyAlignment="1">
      <alignment horizontal="center" vertical="center"/>
    </xf>
    <xf numFmtId="1" fontId="5" fillId="0" borderId="0" xfId="0" applyNumberFormat="1" applyFont="1" applyAlignment="1">
      <alignment horizontal="left" vertical="center"/>
    </xf>
    <xf numFmtId="1" fontId="5" fillId="0" borderId="0" xfId="0" applyNumberFormat="1" applyFont="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5" fillId="0" borderId="4" xfId="0" applyFont="1" applyBorder="1" applyAlignment="1">
      <alignment horizontal="center" vertical="center"/>
    </xf>
    <xf numFmtId="1" fontId="5" fillId="0" borderId="5" xfId="0" applyNumberFormat="1" applyFont="1" applyBorder="1" applyAlignment="1">
      <alignment horizontal="center" vertical="center"/>
    </xf>
    <xf numFmtId="1" fontId="5" fillId="0" borderId="10" xfId="0" applyNumberFormat="1" applyFont="1" applyBorder="1" applyAlignment="1">
      <alignment horizontal="center" vertical="center"/>
    </xf>
    <xf numFmtId="1" fontId="5" fillId="0" borderId="6" xfId="0" applyNumberFormat="1"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0" fillId="0" borderId="2" xfId="0" applyBorder="1"/>
    <xf numFmtId="9" fontId="0" fillId="0" borderId="4" xfId="1" applyFont="1" applyBorder="1"/>
    <xf numFmtId="0" fontId="0" fillId="0" borderId="10" xfId="0" applyBorder="1"/>
    <xf numFmtId="2" fontId="0" fillId="0" borderId="10" xfId="0" applyNumberFormat="1" applyBorder="1"/>
    <xf numFmtId="9" fontId="0" fillId="0" borderId="6" xfId="1" applyFont="1" applyBorder="1"/>
    <xf numFmtId="0" fontId="22" fillId="0" borderId="0" xfId="0" applyFont="1"/>
    <xf numFmtId="9" fontId="6" fillId="0" borderId="0" xfId="0" applyNumberFormat="1" applyFont="1"/>
    <xf numFmtId="0" fontId="0" fillId="0" borderId="5" xfId="0" applyBorder="1" applyAlignment="1">
      <alignment horizontal="center" vertical="center"/>
    </xf>
    <xf numFmtId="0" fontId="20" fillId="0" borderId="1" xfId="0" applyFont="1" applyBorder="1" applyAlignment="1">
      <alignment horizontal="center" vertical="center"/>
    </xf>
    <xf numFmtId="0" fontId="0" fillId="0" borderId="9" xfId="0" applyBorder="1" applyAlignment="1">
      <alignment horizontal="center" vertical="center" wrapText="1"/>
    </xf>
    <xf numFmtId="0" fontId="0" fillId="0" borderId="2" xfId="0" applyBorder="1" applyAlignment="1">
      <alignment horizontal="center" vertical="center" wrapText="1"/>
    </xf>
    <xf numFmtId="2" fontId="0" fillId="0" borderId="4" xfId="0" applyNumberFormat="1" applyBorder="1" applyAlignment="1">
      <alignment horizontal="center" vertical="center"/>
    </xf>
    <xf numFmtId="0" fontId="6" fillId="0" borderId="3" xfId="0" applyFont="1" applyBorder="1"/>
    <xf numFmtId="2" fontId="6" fillId="0" borderId="4" xfId="0" applyNumberFormat="1" applyFont="1" applyBorder="1" applyAlignment="1">
      <alignment horizontal="center" vertical="center"/>
    </xf>
    <xf numFmtId="0" fontId="6" fillId="0" borderId="5" xfId="0" applyFont="1" applyBorder="1"/>
    <xf numFmtId="2" fontId="6" fillId="0" borderId="10" xfId="0" applyNumberFormat="1" applyFont="1" applyBorder="1" applyAlignment="1">
      <alignment horizontal="center" vertical="center"/>
    </xf>
    <xf numFmtId="2" fontId="6" fillId="0" borderId="6" xfId="0" applyNumberFormat="1" applyFont="1" applyBorder="1" applyAlignment="1">
      <alignment horizontal="center" vertical="center"/>
    </xf>
    <xf numFmtId="2" fontId="0" fillId="3" borderId="4" xfId="0" applyNumberFormat="1" applyFill="1" applyBorder="1" applyAlignment="1">
      <alignment horizontal="center" vertical="center"/>
    </xf>
    <xf numFmtId="9" fontId="0" fillId="0" borderId="0" xfId="0" applyNumberFormat="1" applyAlignment="1">
      <alignment horizontal="left"/>
    </xf>
    <xf numFmtId="0" fontId="25" fillId="0" borderId="0" xfId="0" applyFont="1"/>
    <xf numFmtId="0" fontId="25" fillId="0" borderId="0" xfId="0" applyFont="1" applyAlignment="1">
      <alignment horizontal="center" vertical="center"/>
    </xf>
    <xf numFmtId="9" fontId="0" fillId="0" borderId="1" xfId="1" applyFont="1" applyBorder="1" applyAlignment="1">
      <alignment horizontal="center" vertical="center"/>
    </xf>
    <xf numFmtId="9" fontId="0" fillId="0" borderId="9" xfId="1" applyFont="1" applyBorder="1"/>
    <xf numFmtId="9" fontId="0" fillId="0" borderId="2" xfId="1" applyFont="1" applyBorder="1"/>
    <xf numFmtId="9" fontId="0" fillId="0" borderId="3" xfId="1" applyFont="1" applyBorder="1" applyAlignment="1">
      <alignment horizontal="center" vertical="center"/>
    </xf>
    <xf numFmtId="9" fontId="0" fillId="0" borderId="0" xfId="1" applyFont="1" applyBorder="1"/>
    <xf numFmtId="9" fontId="0" fillId="0" borderId="5" xfId="1" applyFont="1" applyBorder="1" applyAlignment="1">
      <alignment horizontal="center" vertical="center"/>
    </xf>
    <xf numFmtId="9" fontId="0" fillId="0" borderId="10" xfId="1" applyFont="1" applyBorder="1"/>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26" fillId="0" borderId="7" xfId="0" applyFont="1" applyBorder="1" applyAlignment="1">
      <alignment horizontal="center" vertical="center"/>
    </xf>
    <xf numFmtId="167" fontId="0" fillId="0" borderId="0" xfId="0" applyNumberFormat="1" applyAlignment="1">
      <alignment horizontal="center" vertical="center"/>
    </xf>
    <xf numFmtId="0" fontId="0" fillId="0" borderId="1" xfId="0" applyBorder="1" applyAlignment="1">
      <alignment horizontal="left" vertical="center" wrapText="1"/>
    </xf>
    <xf numFmtId="9" fontId="0" fillId="0" borderId="5" xfId="0" applyNumberFormat="1" applyBorder="1"/>
    <xf numFmtId="9" fontId="0" fillId="0" borderId="10" xfId="0" applyNumberFormat="1" applyBorder="1"/>
    <xf numFmtId="9" fontId="0" fillId="0" borderId="6" xfId="0" applyNumberFormat="1" applyBorder="1"/>
    <xf numFmtId="2" fontId="16" fillId="0" borderId="0" xfId="1" applyNumberFormat="1" applyFont="1"/>
    <xf numFmtId="9" fontId="2" fillId="0" borderId="9" xfId="1" applyFont="1" applyBorder="1" applyAlignment="1">
      <alignment horizontal="right"/>
    </xf>
    <xf numFmtId="0" fontId="0" fillId="0" borderId="9" xfId="0" applyBorder="1" applyAlignment="1">
      <alignment horizontal="right"/>
    </xf>
    <xf numFmtId="0" fontId="16" fillId="0" borderId="0" xfId="0" applyFont="1" applyAlignment="1">
      <alignment horizontal="center" vertical="center" wrapText="1"/>
    </xf>
    <xf numFmtId="165" fontId="24" fillId="0" borderId="0" xfId="0" applyNumberFormat="1" applyFont="1"/>
    <xf numFmtId="9" fontId="28" fillId="0" borderId="0" xfId="1" applyFont="1"/>
    <xf numFmtId="0" fontId="28" fillId="0" borderId="3" xfId="0" applyFont="1" applyBorder="1"/>
    <xf numFmtId="2" fontId="28" fillId="0" borderId="0" xfId="0" applyNumberFormat="1" applyFont="1" applyAlignment="1">
      <alignment horizontal="center" vertical="center"/>
    </xf>
    <xf numFmtId="2" fontId="28" fillId="0" borderId="4" xfId="0" applyNumberFormat="1" applyFont="1" applyBorder="1" applyAlignment="1">
      <alignment horizontal="center" vertical="center"/>
    </xf>
    <xf numFmtId="0" fontId="17" fillId="0" borderId="0" xfId="0" applyFont="1" applyAlignment="1">
      <alignment horizontal="center" vertical="center" wrapText="1"/>
    </xf>
    <xf numFmtId="0" fontId="22" fillId="0" borderId="0" xfId="0" applyFont="1" applyAlignment="1">
      <alignment horizontal="center"/>
    </xf>
    <xf numFmtId="168" fontId="0" fillId="0" borderId="0" xfId="0" applyNumberFormat="1"/>
    <xf numFmtId="169" fontId="0" fillId="0" borderId="0" xfId="0" applyNumberFormat="1"/>
    <xf numFmtId="165" fontId="29" fillId="0" borderId="0" xfId="0" applyNumberFormat="1" applyFont="1"/>
    <xf numFmtId="165" fontId="0" fillId="0" borderId="0" xfId="0" applyNumberFormat="1"/>
    <xf numFmtId="9" fontId="0" fillId="3" borderId="0" xfId="1" applyFont="1" applyFill="1" applyAlignment="1">
      <alignment horizontal="center" vertical="center"/>
    </xf>
    <xf numFmtId="9" fontId="0" fillId="0" borderId="0" xfId="1" applyFont="1" applyFill="1" applyAlignment="1">
      <alignment horizontal="center" vertical="center"/>
    </xf>
    <xf numFmtId="9" fontId="0" fillId="0" borderId="9" xfId="1" applyFont="1" applyFill="1" applyBorder="1"/>
    <xf numFmtId="9" fontId="0" fillId="0" borderId="0" xfId="1" applyFont="1" applyFill="1" applyBorder="1"/>
    <xf numFmtId="9" fontId="0" fillId="0" borderId="10" xfId="1" applyFont="1" applyFill="1" applyBorder="1"/>
    <xf numFmtId="0" fontId="23" fillId="0" borderId="1" xfId="0" applyFont="1" applyBorder="1"/>
    <xf numFmtId="0" fontId="23" fillId="0" borderId="9"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xf numFmtId="0" fontId="23" fillId="0" borderId="5" xfId="0" applyFont="1" applyBorder="1"/>
    <xf numFmtId="9" fontId="23" fillId="0" borderId="0" xfId="1" applyFont="1" applyBorder="1" applyAlignment="1">
      <alignment horizontal="center" vertical="center"/>
    </xf>
    <xf numFmtId="9" fontId="23" fillId="0" borderId="4" xfId="1" applyFont="1" applyBorder="1" applyAlignment="1">
      <alignment horizontal="center" vertical="center"/>
    </xf>
    <xf numFmtId="9" fontId="23" fillId="0" borderId="10" xfId="1" applyFont="1" applyBorder="1" applyAlignment="1">
      <alignment horizontal="center" vertical="center"/>
    </xf>
    <xf numFmtId="9" fontId="23" fillId="0" borderId="6" xfId="1" applyFont="1" applyBorder="1" applyAlignment="1">
      <alignment horizontal="center" vertical="center"/>
    </xf>
    <xf numFmtId="10" fontId="0" fillId="0" borderId="0" xfId="0" applyNumberFormat="1"/>
    <xf numFmtId="0" fontId="0" fillId="0" borderId="14" xfId="0" applyBorder="1"/>
    <xf numFmtId="0" fontId="30" fillId="0" borderId="0" xfId="0" applyFont="1"/>
    <xf numFmtId="1" fontId="0" fillId="0" borderId="9" xfId="0" applyNumberFormat="1" applyBorder="1" applyAlignment="1">
      <alignment horizontal="center" vertical="center" wrapText="1"/>
    </xf>
    <xf numFmtId="1" fontId="0" fillId="0" borderId="2" xfId="0" applyNumberFormat="1" applyBorder="1" applyAlignment="1">
      <alignment horizontal="center" vertical="center" wrapText="1"/>
    </xf>
    <xf numFmtId="1" fontId="0" fillId="0" borderId="0" xfId="0" applyNumberFormat="1" applyAlignment="1">
      <alignment horizontal="center" vertical="center" wrapText="1"/>
    </xf>
    <xf numFmtId="1" fontId="0" fillId="0" borderId="14"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9" xfId="0" applyNumberFormat="1" applyBorder="1" applyAlignment="1">
      <alignment horizontal="center" vertical="center"/>
    </xf>
    <xf numFmtId="1" fontId="0" fillId="0" borderId="2" xfId="0" applyNumberFormat="1" applyBorder="1" applyAlignment="1">
      <alignment horizontal="center" vertical="center"/>
    </xf>
    <xf numFmtId="1" fontId="0" fillId="0" borderId="0" xfId="0" applyNumberFormat="1" applyAlignment="1">
      <alignment horizontal="center" vertical="center"/>
    </xf>
    <xf numFmtId="1" fontId="0" fillId="0" borderId="12" xfId="0" applyNumberFormat="1" applyBorder="1" applyAlignment="1">
      <alignment horizontal="center" vertical="center"/>
    </xf>
    <xf numFmtId="1" fontId="0" fillId="0" borderId="3" xfId="0" applyNumberFormat="1" applyBorder="1" applyAlignment="1">
      <alignment horizontal="center" vertical="center"/>
    </xf>
    <xf numFmtId="1" fontId="0" fillId="0" borderId="4" xfId="0" applyNumberFormat="1" applyBorder="1" applyAlignment="1">
      <alignment horizontal="center" vertical="center"/>
    </xf>
    <xf numFmtId="1" fontId="0" fillId="0" borderId="5" xfId="0" applyNumberFormat="1" applyBorder="1" applyAlignment="1">
      <alignment horizontal="center" vertical="center"/>
    </xf>
    <xf numFmtId="1" fontId="0" fillId="0" borderId="10" xfId="0" applyNumberFormat="1" applyBorder="1" applyAlignment="1">
      <alignment horizontal="center" vertical="center"/>
    </xf>
    <xf numFmtId="1" fontId="0" fillId="0" borderId="6" xfId="0" applyNumberFormat="1" applyBorder="1" applyAlignment="1">
      <alignment horizontal="center" vertical="center"/>
    </xf>
    <xf numFmtId="1" fontId="0" fillId="0" borderId="13" xfId="0" applyNumberFormat="1" applyBorder="1" applyAlignment="1">
      <alignment horizontal="center" vertical="center"/>
    </xf>
    <xf numFmtId="1" fontId="0" fillId="0" borderId="14" xfId="0" applyNumberFormat="1" applyBorder="1" applyAlignment="1">
      <alignment horizontal="center" vertical="center"/>
    </xf>
    <xf numFmtId="167" fontId="0" fillId="0" borderId="1" xfId="0" applyNumberFormat="1" applyBorder="1" applyAlignment="1">
      <alignment horizontal="center" vertical="center"/>
    </xf>
    <xf numFmtId="167" fontId="0" fillId="0" borderId="9" xfId="0" applyNumberFormat="1" applyBorder="1" applyAlignment="1">
      <alignment horizontal="center" vertical="center"/>
    </xf>
    <xf numFmtId="167" fontId="0" fillId="0" borderId="2" xfId="0" applyNumberFormat="1" applyBorder="1" applyAlignment="1">
      <alignment horizontal="center" vertical="center"/>
    </xf>
    <xf numFmtId="167" fontId="0" fillId="0" borderId="3" xfId="0" applyNumberFormat="1" applyBorder="1" applyAlignment="1">
      <alignment horizontal="center" vertical="center"/>
    </xf>
    <xf numFmtId="167" fontId="0" fillId="0" borderId="4" xfId="0" applyNumberFormat="1" applyBorder="1" applyAlignment="1">
      <alignment horizontal="center" vertical="center"/>
    </xf>
    <xf numFmtId="167" fontId="0" fillId="0" borderId="5" xfId="0" applyNumberFormat="1" applyBorder="1" applyAlignment="1">
      <alignment horizontal="center" vertical="center"/>
    </xf>
    <xf numFmtId="167" fontId="0" fillId="0" borderId="10" xfId="0" applyNumberFormat="1" applyBorder="1" applyAlignment="1">
      <alignment horizontal="center" vertical="center"/>
    </xf>
    <xf numFmtId="167" fontId="0" fillId="0" borderId="6" xfId="0" applyNumberFormat="1" applyBorder="1" applyAlignment="1">
      <alignment horizontal="center" vertical="center"/>
    </xf>
    <xf numFmtId="167" fontId="0" fillId="0" borderId="12" xfId="0" applyNumberFormat="1" applyBorder="1" applyAlignment="1">
      <alignment horizontal="center" vertical="center"/>
    </xf>
    <xf numFmtId="167" fontId="0" fillId="0" borderId="13" xfId="0" applyNumberFormat="1" applyBorder="1" applyAlignment="1">
      <alignment horizontal="center" vertical="center"/>
    </xf>
    <xf numFmtId="0" fontId="0" fillId="0" borderId="0" xfId="5" applyFont="1"/>
    <xf numFmtId="0" fontId="1" fillId="0" borderId="0" xfId="5"/>
    <xf numFmtId="0" fontId="31" fillId="0" borderId="0" xfId="5" applyFont="1"/>
    <xf numFmtId="0" fontId="23" fillId="0" borderId="0" xfId="5" applyFont="1"/>
    <xf numFmtId="0" fontId="32" fillId="0" borderId="0" xfId="0" applyFont="1"/>
    <xf numFmtId="0" fontId="4" fillId="0" borderId="0" xfId="0" applyFont="1"/>
    <xf numFmtId="169" fontId="4" fillId="0" borderId="0" xfId="0" applyNumberFormat="1" applyFont="1"/>
    <xf numFmtId="0" fontId="32" fillId="3" borderId="0" xfId="0" applyFont="1" applyFill="1"/>
    <xf numFmtId="0" fontId="3" fillId="3" borderId="0" xfId="0" applyFont="1" applyFill="1"/>
    <xf numFmtId="0" fontId="22" fillId="0" borderId="0" xfId="0" applyFont="1" applyAlignment="1">
      <alignment horizontal="center" wrapText="1"/>
    </xf>
    <xf numFmtId="0" fontId="22" fillId="0" borderId="0" xfId="0" applyFont="1" applyAlignment="1">
      <alignment wrapText="1"/>
    </xf>
    <xf numFmtId="9" fontId="0" fillId="4" borderId="15" xfId="0" applyNumberFormat="1" applyFill="1" applyBorder="1" applyAlignment="1">
      <alignment horizontal="center"/>
    </xf>
    <xf numFmtId="9" fontId="0" fillId="4" borderId="4" xfId="0" applyNumberFormat="1" applyFill="1" applyBorder="1" applyAlignment="1">
      <alignment horizontal="center"/>
    </xf>
    <xf numFmtId="0" fontId="0" fillId="4" borderId="17" xfId="0" applyFill="1" applyBorder="1" applyAlignment="1">
      <alignment horizontal="center" vertical="center" wrapText="1"/>
    </xf>
    <xf numFmtId="9" fontId="0" fillId="4" borderId="4" xfId="1" applyFont="1" applyFill="1" applyBorder="1" applyAlignment="1">
      <alignment horizontal="center"/>
    </xf>
    <xf numFmtId="0" fontId="0" fillId="4" borderId="14" xfId="0" applyFill="1" applyBorder="1" applyAlignment="1">
      <alignment vertical="center"/>
    </xf>
    <xf numFmtId="0" fontId="0" fillId="4" borderId="7" xfId="0" applyFill="1" applyBorder="1" applyAlignment="1">
      <alignment horizontal="center" vertical="center" wrapText="1"/>
    </xf>
    <xf numFmtId="0" fontId="0" fillId="4" borderId="14" xfId="0" applyFill="1" applyBorder="1"/>
    <xf numFmtId="0" fontId="0" fillId="4" borderId="14" xfId="0" applyFill="1" applyBorder="1" applyAlignment="1">
      <alignment horizontal="center" vertical="center" wrapText="1"/>
    </xf>
    <xf numFmtId="9" fontId="0" fillId="4" borderId="12" xfId="0" applyNumberFormat="1" applyFill="1" applyBorder="1" applyAlignment="1">
      <alignment horizontal="center"/>
    </xf>
    <xf numFmtId="9" fontId="0" fillId="4" borderId="19" xfId="0" applyNumberFormat="1" applyFill="1" applyBorder="1" applyAlignment="1">
      <alignment horizontal="center"/>
    </xf>
    <xf numFmtId="9" fontId="0" fillId="4" borderId="19" xfId="1" applyFont="1" applyFill="1" applyBorder="1" applyAlignment="1">
      <alignment horizontal="center"/>
    </xf>
    <xf numFmtId="9" fontId="0" fillId="4" borderId="12" xfId="1" applyFont="1" applyFill="1" applyBorder="1" applyAlignment="1">
      <alignment horizontal="center"/>
    </xf>
    <xf numFmtId="9" fontId="0" fillId="4" borderId="11" xfId="1" applyFont="1" applyFill="1" applyBorder="1" applyAlignment="1">
      <alignment horizontal="center"/>
    </xf>
    <xf numFmtId="9" fontId="0" fillId="4" borderId="2" xfId="1" applyFont="1" applyFill="1" applyBorder="1" applyAlignment="1">
      <alignment horizontal="center"/>
    </xf>
    <xf numFmtId="9" fontId="0" fillId="4" borderId="4" xfId="0" applyNumberFormat="1" applyFill="1" applyBorder="1" applyAlignment="1">
      <alignment horizontal="center" vertical="center"/>
    </xf>
    <xf numFmtId="9" fontId="33" fillId="4" borderId="16" xfId="0" applyNumberFormat="1" applyFont="1" applyFill="1" applyBorder="1" applyAlignment="1">
      <alignment horizontal="center" vertical="top"/>
    </xf>
    <xf numFmtId="9" fontId="33" fillId="4" borderId="6" xfId="0" applyNumberFormat="1" applyFont="1" applyFill="1" applyBorder="1" applyAlignment="1">
      <alignment horizontal="center" vertical="top"/>
    </xf>
    <xf numFmtId="0" fontId="0" fillId="4" borderId="18" xfId="0" applyFill="1" applyBorder="1"/>
    <xf numFmtId="9" fontId="33" fillId="4" borderId="12" xfId="0" applyNumberFormat="1" applyFont="1" applyFill="1" applyBorder="1" applyAlignment="1">
      <alignment horizontal="center" vertical="top"/>
    </xf>
    <xf numFmtId="9" fontId="33" fillId="4" borderId="4" xfId="0" applyNumberFormat="1" applyFont="1" applyFill="1" applyBorder="1" applyAlignment="1">
      <alignment horizontal="center" vertical="top"/>
    </xf>
    <xf numFmtId="9" fontId="33" fillId="4" borderId="20" xfId="0" applyNumberFormat="1" applyFont="1" applyFill="1" applyBorder="1" applyAlignment="1">
      <alignment horizontal="center" vertical="top"/>
    </xf>
    <xf numFmtId="9" fontId="33" fillId="4" borderId="20" xfId="1" applyFont="1" applyFill="1" applyBorder="1" applyAlignment="1">
      <alignment horizontal="center" vertical="top"/>
    </xf>
    <xf numFmtId="9" fontId="33" fillId="4" borderId="16" xfId="1" applyFont="1" applyFill="1" applyBorder="1" applyAlignment="1">
      <alignment horizontal="center" vertical="top"/>
    </xf>
    <xf numFmtId="9" fontId="33" fillId="4" borderId="13" xfId="1" applyFont="1" applyFill="1" applyBorder="1" applyAlignment="1">
      <alignment horizontal="center" vertical="top"/>
    </xf>
    <xf numFmtId="9" fontId="33" fillId="4" borderId="6" xfId="1" applyFont="1" applyFill="1" applyBorder="1" applyAlignment="1">
      <alignment horizontal="center" vertical="top"/>
    </xf>
    <xf numFmtId="9" fontId="33" fillId="4" borderId="12" xfId="1" applyFont="1" applyFill="1" applyBorder="1" applyAlignment="1">
      <alignment horizontal="center" vertical="top"/>
    </xf>
    <xf numFmtId="9" fontId="33" fillId="4" borderId="4" xfId="1" applyFont="1" applyFill="1" applyBorder="1" applyAlignment="1">
      <alignment horizontal="center" vertical="top"/>
    </xf>
    <xf numFmtId="9" fontId="33" fillId="4" borderId="20" xfId="1" applyFont="1" applyFill="1" applyBorder="1" applyAlignment="1">
      <alignment horizontal="center"/>
    </xf>
    <xf numFmtId="9" fontId="33" fillId="4" borderId="16" xfId="0" applyNumberFormat="1" applyFont="1" applyFill="1" applyBorder="1" applyAlignment="1">
      <alignment horizontal="center"/>
    </xf>
    <xf numFmtId="9" fontId="35" fillId="0" borderId="0" xfId="1" applyFont="1"/>
    <xf numFmtId="0" fontId="35" fillId="0" borderId="0" xfId="0" applyFont="1"/>
    <xf numFmtId="0" fontId="31" fillId="0" borderId="0" xfId="5" applyFont="1" applyAlignment="1">
      <alignment horizontal="left" vertical="top" wrapText="1"/>
    </xf>
    <xf numFmtId="0" fontId="0" fillId="0" borderId="0" xfId="0" applyAlignment="1">
      <alignment horizontal="center" vertical="center" wrapText="1"/>
    </xf>
    <xf numFmtId="0" fontId="0" fillId="4" borderId="19" xfId="0" applyFill="1" applyBorder="1" applyAlignment="1">
      <alignment horizontal="center" vertical="center"/>
    </xf>
    <xf numFmtId="0" fontId="0" fillId="4" borderId="13"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30" fillId="0" borderId="10" xfId="0" applyFont="1" applyBorder="1" applyAlignment="1">
      <alignment horizontal="center" vertical="center"/>
    </xf>
    <xf numFmtId="0" fontId="0" fillId="4" borderId="19" xfId="0" applyFill="1" applyBorder="1" applyAlignment="1">
      <alignment horizontal="center" vertical="center" wrapText="1"/>
    </xf>
    <xf numFmtId="0" fontId="0" fillId="4" borderId="20" xfId="0" applyFill="1" applyBorder="1" applyAlignment="1">
      <alignment horizontal="center" vertical="center" wrapText="1"/>
    </xf>
    <xf numFmtId="0" fontId="0" fillId="0" borderId="0" xfId="0" applyAlignment="1">
      <alignment horizontal="center" wrapText="1"/>
    </xf>
    <xf numFmtId="0" fontId="0" fillId="4" borderId="20" xfId="0" applyFill="1" applyBorder="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xf>
    <xf numFmtId="0" fontId="0" fillId="0" borderId="0" xfId="0" applyAlignment="1">
      <alignment horizontal="center"/>
    </xf>
  </cellXfs>
  <cellStyles count="7">
    <cellStyle name="Normal" xfId="0" builtinId="0"/>
    <cellStyle name="Normal 2" xfId="2" xr:uid="{7E679671-33D3-D445-8B92-0BFCD94BE9F2}"/>
    <cellStyle name="Normal 2 2 2" xfId="5" xr:uid="{632592ED-DDD6-4905-859C-CB6C133537BF}"/>
    <cellStyle name="Normal 3" xfId="4" xr:uid="{F2C9DD1B-C240-534C-9D2F-84C9AF0C6CED}"/>
    <cellStyle name="Normal 4" xfId="6" xr:uid="{AE144123-447D-44CB-BAC6-89D78D9E35FC}"/>
    <cellStyle name="Per cent 2" xfId="3" xr:uid="{7B7A5C13-2C25-084D-8073-AAA67399A27B}"/>
    <cellStyle name="Pourcentage" xfId="1" builtinId="5"/>
  </cellStyles>
  <dxfs count="0"/>
  <tableStyles count="0" defaultTableStyle="TableStyleMedium2" defaultPivotStyle="PivotStyleLight16"/>
  <colors>
    <mruColors>
      <color rgb="FFFF00DC"/>
      <color rgb="FFD6BD9E"/>
      <color rgb="FFAB7942"/>
      <color rgb="FF652E0B"/>
      <color rgb="FF00B3F7"/>
      <color rgb="FFE7B6EF"/>
      <color rgb="FFAE00FA"/>
      <color rgb="FF945200"/>
      <color rgb="FFFFC5A8"/>
      <color rgb="FFC5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2.xml"/><Relationship Id="rId18" Type="http://schemas.openxmlformats.org/officeDocument/2006/relationships/worksheet" Target="worksheets/sheet3.xml"/><Relationship Id="rId26" Type="http://schemas.openxmlformats.org/officeDocument/2006/relationships/worksheet" Target="worksheets/sheet11.xml"/><Relationship Id="rId39" Type="http://schemas.openxmlformats.org/officeDocument/2006/relationships/worksheet" Target="worksheets/sheet24.xml"/><Relationship Id="rId21" Type="http://schemas.openxmlformats.org/officeDocument/2006/relationships/worksheet" Target="worksheets/sheet6.xml"/><Relationship Id="rId34" Type="http://schemas.openxmlformats.org/officeDocument/2006/relationships/worksheet" Target="worksheets/sheet19.xml"/><Relationship Id="rId42" Type="http://schemas.openxmlformats.org/officeDocument/2006/relationships/worksheet" Target="worksheets/sheet27.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chartsheet" Target="chartsheets/sheet6.xml"/><Relationship Id="rId2" Type="http://schemas.openxmlformats.org/officeDocument/2006/relationships/chartsheet" Target="chartsheets/sheet1.xml"/><Relationship Id="rId16" Type="http://schemas.openxmlformats.org/officeDocument/2006/relationships/chartsheet" Target="chartsheets/sheet15.xml"/><Relationship Id="rId29" Type="http://schemas.openxmlformats.org/officeDocument/2006/relationships/worksheet" Target="worksheets/sheet14.xml"/><Relationship Id="rId11" Type="http://schemas.openxmlformats.org/officeDocument/2006/relationships/chartsheet" Target="chartsheets/sheet10.xml"/><Relationship Id="rId24" Type="http://schemas.openxmlformats.org/officeDocument/2006/relationships/worksheet" Target="worksheets/sheet9.xml"/><Relationship Id="rId32" Type="http://schemas.openxmlformats.org/officeDocument/2006/relationships/worksheet" Target="worksheets/sheet17.xml"/><Relationship Id="rId37" Type="http://schemas.openxmlformats.org/officeDocument/2006/relationships/worksheet" Target="worksheets/sheet22.xml"/><Relationship Id="rId40" Type="http://schemas.openxmlformats.org/officeDocument/2006/relationships/worksheet" Target="worksheets/sheet25.xml"/><Relationship Id="rId45" Type="http://schemas.openxmlformats.org/officeDocument/2006/relationships/worksheet" Target="worksheets/sheet30.xml"/><Relationship Id="rId5" Type="http://schemas.openxmlformats.org/officeDocument/2006/relationships/chartsheet" Target="chartsheets/sheet4.xml"/><Relationship Id="rId15" Type="http://schemas.openxmlformats.org/officeDocument/2006/relationships/chartsheet" Target="chartsheets/sheet14.xml"/><Relationship Id="rId23" Type="http://schemas.openxmlformats.org/officeDocument/2006/relationships/worksheet" Target="worksheets/sheet8.xml"/><Relationship Id="rId28" Type="http://schemas.openxmlformats.org/officeDocument/2006/relationships/worksheet" Target="worksheets/sheet13.xml"/><Relationship Id="rId36" Type="http://schemas.openxmlformats.org/officeDocument/2006/relationships/worksheet" Target="worksheets/sheet21.xml"/><Relationship Id="rId49" Type="http://schemas.openxmlformats.org/officeDocument/2006/relationships/sharedStrings" Target="sharedStrings.xml"/><Relationship Id="rId10" Type="http://schemas.openxmlformats.org/officeDocument/2006/relationships/chartsheet" Target="chartsheets/sheet9.xml"/><Relationship Id="rId19" Type="http://schemas.openxmlformats.org/officeDocument/2006/relationships/worksheet" Target="worksheets/sheet4.xml"/><Relationship Id="rId31" Type="http://schemas.openxmlformats.org/officeDocument/2006/relationships/worksheet" Target="worksheets/sheet16.xml"/><Relationship Id="rId44" Type="http://schemas.openxmlformats.org/officeDocument/2006/relationships/worksheet" Target="worksheets/sheet29.xml"/><Relationship Id="rId4" Type="http://schemas.openxmlformats.org/officeDocument/2006/relationships/chartsheet" Target="chartsheets/sheet3.xml"/><Relationship Id="rId9" Type="http://schemas.openxmlformats.org/officeDocument/2006/relationships/chartsheet" Target="chartsheets/sheet8.xml"/><Relationship Id="rId14" Type="http://schemas.openxmlformats.org/officeDocument/2006/relationships/chartsheet" Target="chartsheets/sheet13.xml"/><Relationship Id="rId22" Type="http://schemas.openxmlformats.org/officeDocument/2006/relationships/worksheet" Target="worksheets/sheet7.xml"/><Relationship Id="rId27" Type="http://schemas.openxmlformats.org/officeDocument/2006/relationships/worksheet" Target="worksheets/sheet12.xml"/><Relationship Id="rId30" Type="http://schemas.openxmlformats.org/officeDocument/2006/relationships/worksheet" Target="worksheets/sheet15.xml"/><Relationship Id="rId35" Type="http://schemas.openxmlformats.org/officeDocument/2006/relationships/worksheet" Target="worksheets/sheet20.xml"/><Relationship Id="rId43" Type="http://schemas.openxmlformats.org/officeDocument/2006/relationships/worksheet" Target="worksheets/sheet28.xml"/><Relationship Id="rId48" Type="http://schemas.openxmlformats.org/officeDocument/2006/relationships/styles" Target="styles.xml"/><Relationship Id="rId8" Type="http://schemas.openxmlformats.org/officeDocument/2006/relationships/chartsheet" Target="chartsheets/sheet7.xml"/><Relationship Id="rId3" Type="http://schemas.openxmlformats.org/officeDocument/2006/relationships/chartsheet" Target="chartsheets/sheet2.xml"/><Relationship Id="rId12" Type="http://schemas.openxmlformats.org/officeDocument/2006/relationships/chartsheet" Target="chartsheets/sheet11.xml"/><Relationship Id="rId17" Type="http://schemas.openxmlformats.org/officeDocument/2006/relationships/worksheet" Target="worksheets/sheet2.xml"/><Relationship Id="rId25" Type="http://schemas.openxmlformats.org/officeDocument/2006/relationships/worksheet" Target="worksheets/sheet10.xml"/><Relationship Id="rId33" Type="http://schemas.openxmlformats.org/officeDocument/2006/relationships/worksheet" Target="worksheets/sheet18.xml"/><Relationship Id="rId38" Type="http://schemas.openxmlformats.org/officeDocument/2006/relationships/worksheet" Target="worksheets/sheet23.xml"/><Relationship Id="rId46" Type="http://schemas.openxmlformats.org/officeDocument/2006/relationships/worksheet" Target="worksheets/sheet31.xml"/><Relationship Id="rId20" Type="http://schemas.openxmlformats.org/officeDocument/2006/relationships/worksheet" Target="worksheets/sheet5.xml"/><Relationship Id="rId41" Type="http://schemas.openxmlformats.org/officeDocument/2006/relationships/worksheet" Target="worksheets/sheet26.xml"/><Relationship Id="rId1" Type="http://schemas.openxmlformats.org/officeDocument/2006/relationships/worksheet" Target="worksheets/sheet1.xml"/><Relationship Id="rId6" Type="http://schemas.openxmlformats.org/officeDocument/2006/relationships/chartsheet" Target="chartsheets/sheet5.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Total Energy</a:t>
            </a:r>
            <a:r>
              <a:rPr lang="en-US" sz="2000" b="1" baseline="0">
                <a:solidFill>
                  <a:schemeClr val="tx1"/>
                </a:solidFill>
                <a:latin typeface="Arial" panose="020B0604020202020204" pitchFamily="34" charset="0"/>
                <a:cs typeface="Arial" panose="020B0604020202020204" pitchFamily="34" charset="0"/>
              </a:rPr>
              <a:t> Demand of the World Economy,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Households'!$C$83</c:f>
              <c:strCache>
                <c:ptCount val="1"/>
                <c:pt idx="0">
                  <c:v>Electricity</c:v>
                </c:pt>
              </c:strCache>
            </c:strRef>
          </c:tx>
          <c:spPr>
            <a:solidFill>
              <a:srgbClr val="E7B6EF"/>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data'!$C$499:$C$512</c:f>
              <c:numCache>
                <c:formatCode>0%</c:formatCode>
                <c:ptCount val="14"/>
                <c:pt idx="0">
                  <c:v>0.23892510933088223</c:v>
                </c:pt>
                <c:pt idx="1">
                  <c:v>0.27648946797197949</c:v>
                </c:pt>
                <c:pt idx="2">
                  <c:v>0.30840830935789398</c:v>
                </c:pt>
                <c:pt idx="3">
                  <c:v>0.42975583622808333</c:v>
                </c:pt>
                <c:pt idx="5">
                  <c:v>0.2409635876832108</c:v>
                </c:pt>
                <c:pt idx="6">
                  <c:v>0.28696921353171373</c:v>
                </c:pt>
                <c:pt idx="7">
                  <c:v>0.33664386593170603</c:v>
                </c:pt>
                <c:pt idx="8">
                  <c:v>0.52225262965610975</c:v>
                </c:pt>
                <c:pt idx="10">
                  <c:v>0.23892471575637758</c:v>
                </c:pt>
                <c:pt idx="11">
                  <c:v>0.3564227806786458</c:v>
                </c:pt>
                <c:pt idx="12">
                  <c:v>0.56930475006200154</c:v>
                </c:pt>
                <c:pt idx="13">
                  <c:v>0.77913872871927459</c:v>
                </c:pt>
              </c:numCache>
            </c:numRef>
          </c:val>
          <c:extLst>
            <c:ext xmlns:c16="http://schemas.microsoft.com/office/drawing/2014/chart" uri="{C3380CC4-5D6E-409C-BE32-E72D297353CC}">
              <c16:uniqueId val="{00000000-99AF-4447-A1D1-CD9FF92763C6}"/>
            </c:ext>
          </c:extLst>
        </c:ser>
        <c:ser>
          <c:idx val="6"/>
          <c:order val="1"/>
          <c:tx>
            <c:strRef>
              <c:f>'Figure data Households'!$G$83</c:f>
              <c:strCache>
                <c:ptCount val="1"/>
                <c:pt idx="0">
                  <c:v>Low-carbon fuels</c:v>
                </c:pt>
              </c:strCache>
            </c:strRef>
          </c:tx>
          <c:spPr>
            <a:solidFill>
              <a:srgbClr val="00B3F7"/>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data'!$G$499:$G$512</c:f>
              <c:numCache>
                <c:formatCode>0%</c:formatCode>
                <c:ptCount val="14"/>
                <c:pt idx="0">
                  <c:v>7.0390312238773511E-2</c:v>
                </c:pt>
                <c:pt idx="1">
                  <c:v>7.2975256614827844E-2</c:v>
                </c:pt>
                <c:pt idx="2">
                  <c:v>8.001812519290398E-2</c:v>
                </c:pt>
                <c:pt idx="3">
                  <c:v>8.629807722305427E-2</c:v>
                </c:pt>
                <c:pt idx="5">
                  <c:v>7.0186272757002247E-2</c:v>
                </c:pt>
                <c:pt idx="6">
                  <c:v>7.1970010927655509E-2</c:v>
                </c:pt>
                <c:pt idx="7">
                  <c:v>8.5290028871368162E-2</c:v>
                </c:pt>
                <c:pt idx="8">
                  <c:v>9.0309415609575713E-2</c:v>
                </c:pt>
                <c:pt idx="10">
                  <c:v>7.0389848099909683E-2</c:v>
                </c:pt>
                <c:pt idx="11">
                  <c:v>9.0290401742100221E-2</c:v>
                </c:pt>
                <c:pt idx="12">
                  <c:v>0.23477920163775554</c:v>
                </c:pt>
                <c:pt idx="13">
                  <c:v>0.22086127128072564</c:v>
                </c:pt>
              </c:numCache>
            </c:numRef>
          </c:val>
          <c:extLst>
            <c:ext xmlns:c16="http://schemas.microsoft.com/office/drawing/2014/chart" uri="{C3380CC4-5D6E-409C-BE32-E72D297353CC}">
              <c16:uniqueId val="{00000001-99AF-4447-A1D1-CD9FF92763C6}"/>
            </c:ext>
          </c:extLst>
        </c:ser>
        <c:ser>
          <c:idx val="3"/>
          <c:order val="2"/>
          <c:tx>
            <c:strRef>
              <c:f>'Figure data Households'!$D$83</c:f>
              <c:strCache>
                <c:ptCount val="1"/>
                <c:pt idx="0">
                  <c:v>Coal</c:v>
                </c:pt>
              </c:strCache>
            </c:strRef>
          </c:tx>
          <c:spPr>
            <a:solidFill>
              <a:srgbClr val="652E0B"/>
            </a:solidFill>
            <a:ln>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B-99AF-4447-A1D1-CD9FF92763C6}"/>
                </c:ext>
              </c:extLst>
            </c:dLbl>
            <c:dLbl>
              <c:idx val="13"/>
              <c:delete val="1"/>
              <c:extLst>
                <c:ext xmlns:c15="http://schemas.microsoft.com/office/drawing/2012/chart" uri="{CE6537A1-D6FC-4f65-9D91-7224C49458BB}"/>
                <c:ext xmlns:c16="http://schemas.microsoft.com/office/drawing/2014/chart" uri="{C3380CC4-5D6E-409C-BE32-E72D297353CC}">
                  <c16:uniqueId val="{0000000C-99AF-4447-A1D1-CD9FF92763C6}"/>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data'!$D$499:$D$512</c:f>
              <c:numCache>
                <c:formatCode>0%</c:formatCode>
                <c:ptCount val="14"/>
                <c:pt idx="0">
                  <c:v>0.10216901496900826</c:v>
                </c:pt>
                <c:pt idx="1">
                  <c:v>7.9463210989283661E-2</c:v>
                </c:pt>
                <c:pt idx="2">
                  <c:v>6.273128453181552E-2</c:v>
                </c:pt>
                <c:pt idx="3">
                  <c:v>3.1213164942243271E-2</c:v>
                </c:pt>
                <c:pt idx="5">
                  <c:v>0.10206646069102308</c:v>
                </c:pt>
                <c:pt idx="6">
                  <c:v>7.5866490978165224E-2</c:v>
                </c:pt>
                <c:pt idx="7">
                  <c:v>5.6231728255407586E-2</c:v>
                </c:pt>
                <c:pt idx="8">
                  <c:v>1.9149648943130877E-2</c:v>
                </c:pt>
                <c:pt idx="10">
                  <c:v>0.10216965326262163</c:v>
                </c:pt>
                <c:pt idx="11">
                  <c:v>5.9031798682717997E-2</c:v>
                </c:pt>
                <c:pt idx="12">
                  <c:v>8.7534908124796192E-3</c:v>
                </c:pt>
                <c:pt idx="13">
                  <c:v>0</c:v>
                </c:pt>
              </c:numCache>
            </c:numRef>
          </c:val>
          <c:extLst>
            <c:ext xmlns:c16="http://schemas.microsoft.com/office/drawing/2014/chart" uri="{C3380CC4-5D6E-409C-BE32-E72D297353CC}">
              <c16:uniqueId val="{0000000D-99AF-4447-A1D1-CD9FF92763C6}"/>
            </c:ext>
          </c:extLst>
        </c:ser>
        <c:ser>
          <c:idx val="4"/>
          <c:order val="3"/>
          <c:tx>
            <c:strRef>
              <c:f>'Figure data Households'!$E$83</c:f>
              <c:strCache>
                <c:ptCount val="1"/>
                <c:pt idx="0">
                  <c:v>Gas</c:v>
                </c:pt>
              </c:strCache>
            </c:strRef>
          </c:tx>
          <c:spPr>
            <a:solidFill>
              <a:srgbClr val="AB7942"/>
            </a:solidFill>
            <a:ln>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F-99AF-4447-A1D1-CD9FF92763C6}"/>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data'!$E$499:$E$512</c:f>
              <c:numCache>
                <c:formatCode>0%</c:formatCode>
                <c:ptCount val="14"/>
                <c:pt idx="0">
                  <c:v>0.1563683656713416</c:v>
                </c:pt>
                <c:pt idx="1">
                  <c:v>0.16850450086316157</c:v>
                </c:pt>
                <c:pt idx="2">
                  <c:v>0.16868425519520674</c:v>
                </c:pt>
                <c:pt idx="3">
                  <c:v>0.14323077368679371</c:v>
                </c:pt>
                <c:pt idx="5">
                  <c:v>0.15617394591021128</c:v>
                </c:pt>
                <c:pt idx="6">
                  <c:v>0.16676469966205359</c:v>
                </c:pt>
                <c:pt idx="7">
                  <c:v>0.15767559395213615</c:v>
                </c:pt>
                <c:pt idx="8">
                  <c:v>0.11253944490624135</c:v>
                </c:pt>
                <c:pt idx="10">
                  <c:v>0.1563684098980212</c:v>
                </c:pt>
                <c:pt idx="11">
                  <c:v>0.14602973550732617</c:v>
                </c:pt>
                <c:pt idx="12">
                  <c:v>2.9717001023042092E-2</c:v>
                </c:pt>
                <c:pt idx="13">
                  <c:v>0</c:v>
                </c:pt>
              </c:numCache>
            </c:numRef>
          </c:val>
          <c:extLst>
            <c:ext xmlns:c16="http://schemas.microsoft.com/office/drawing/2014/chart" uri="{C3380CC4-5D6E-409C-BE32-E72D297353CC}">
              <c16:uniqueId val="{00000010-99AF-4447-A1D1-CD9FF92763C6}"/>
            </c:ext>
          </c:extLst>
        </c:ser>
        <c:ser>
          <c:idx val="5"/>
          <c:order val="4"/>
          <c:tx>
            <c:strRef>
              <c:f>'Figure data Households'!$F$83</c:f>
              <c:strCache>
                <c:ptCount val="1"/>
                <c:pt idx="0">
                  <c:v>Oil</c:v>
                </c:pt>
              </c:strCache>
            </c:strRef>
          </c:tx>
          <c:spPr>
            <a:solidFill>
              <a:srgbClr val="D6BD9E"/>
            </a:solidFill>
            <a:ln>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11-99AF-4447-A1D1-CD9FF92763C6}"/>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data'!$F$499:$F$512</c:f>
              <c:numCache>
                <c:formatCode>0%</c:formatCode>
                <c:ptCount val="14"/>
                <c:pt idx="0">
                  <c:v>0.43214719778999466</c:v>
                </c:pt>
                <c:pt idx="1">
                  <c:v>0.40256756356074752</c:v>
                </c:pt>
                <c:pt idx="2">
                  <c:v>0.38015802572217994</c:v>
                </c:pt>
                <c:pt idx="3">
                  <c:v>0.3095021479198255</c:v>
                </c:pt>
                <c:pt idx="5">
                  <c:v>0.43060973295855265</c:v>
                </c:pt>
                <c:pt idx="6">
                  <c:v>0.39842958490041208</c:v>
                </c:pt>
                <c:pt idx="7">
                  <c:v>0.36415878298938209</c:v>
                </c:pt>
                <c:pt idx="8">
                  <c:v>0.2557488608849422</c:v>
                </c:pt>
                <c:pt idx="10">
                  <c:v>0.43214737298307004</c:v>
                </c:pt>
                <c:pt idx="11">
                  <c:v>0.34822528338920972</c:v>
                </c:pt>
                <c:pt idx="12">
                  <c:v>0.15744555646472128</c:v>
                </c:pt>
                <c:pt idx="13">
                  <c:v>0</c:v>
                </c:pt>
              </c:numCache>
            </c:numRef>
          </c:val>
          <c:extLst>
            <c:ext xmlns:c16="http://schemas.microsoft.com/office/drawing/2014/chart" uri="{C3380CC4-5D6E-409C-BE32-E72D297353CC}">
              <c16:uniqueId val="{00000012-99AF-4447-A1D1-CD9FF92763C6}"/>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Share of Electrification in Total Energy Demand, </a:t>
            </a:r>
          </a:p>
          <a:p>
            <a:pPr>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Decarbonization Scenario, 2025-2100</a:t>
            </a:r>
          </a:p>
        </c:rich>
      </c:tx>
      <c:layout>
        <c:manualLayout>
          <c:xMode val="edge"/>
          <c:yMode val="edge"/>
          <c:x val="0.20762202299865751"/>
          <c:y val="1.88438470863903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438706251954788E-2"/>
          <c:y val="0.12341463977667523"/>
          <c:w val="0.89054645625114881"/>
          <c:h val="0.66098082183649332"/>
        </c:manualLayout>
      </c:layout>
      <c:lineChart>
        <c:grouping val="standard"/>
        <c:varyColors val="0"/>
        <c:ser>
          <c:idx val="0"/>
          <c:order val="0"/>
          <c:tx>
            <c:strRef>
              <c:f>'Figure data'!$B$20</c:f>
              <c:strCache>
                <c:ptCount val="1"/>
                <c:pt idx="0">
                  <c:v>Food</c:v>
                </c:pt>
              </c:strCache>
            </c:strRef>
          </c:tx>
          <c:spPr>
            <a:ln w="57150" cap="rnd">
              <a:solidFill>
                <a:srgbClr val="00B050"/>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data'!$B$21:$B$95</c:f>
              <c:numCache>
                <c:formatCode>0%</c:formatCode>
                <c:ptCount val="75"/>
                <c:pt idx="0">
                  <c:v>0.28926125240084899</c:v>
                </c:pt>
                <c:pt idx="1">
                  <c:v>0.29011396055758071</c:v>
                </c:pt>
                <c:pt idx="2">
                  <c:v>0.29096666871431243</c:v>
                </c:pt>
                <c:pt idx="3">
                  <c:v>0.29181937687104414</c:v>
                </c:pt>
                <c:pt idx="4">
                  <c:v>0.29267208502777586</c:v>
                </c:pt>
                <c:pt idx="5">
                  <c:v>0.29352479318450758</c:v>
                </c:pt>
                <c:pt idx="6">
                  <c:v>0.2943775013412393</c:v>
                </c:pt>
                <c:pt idx="7">
                  <c:v>0.29523020949797102</c:v>
                </c:pt>
                <c:pt idx="8">
                  <c:v>0.29608291765470274</c:v>
                </c:pt>
                <c:pt idx="9">
                  <c:v>0.29693562581143446</c:v>
                </c:pt>
                <c:pt idx="10">
                  <c:v>0.29778833396816623</c:v>
                </c:pt>
                <c:pt idx="11">
                  <c:v>0.29796110244627727</c:v>
                </c:pt>
                <c:pt idx="12">
                  <c:v>0.29813387092438831</c:v>
                </c:pt>
                <c:pt idx="13">
                  <c:v>0.29830663940249935</c:v>
                </c:pt>
                <c:pt idx="14">
                  <c:v>0.29847940788061039</c:v>
                </c:pt>
                <c:pt idx="15">
                  <c:v>0.29865217635872143</c:v>
                </c:pt>
                <c:pt idx="16">
                  <c:v>0.29882494483683247</c:v>
                </c:pt>
                <c:pt idx="17">
                  <c:v>0.29899771331494351</c:v>
                </c:pt>
                <c:pt idx="18">
                  <c:v>0.29917048179305455</c:v>
                </c:pt>
                <c:pt idx="19">
                  <c:v>0.2993432502711656</c:v>
                </c:pt>
                <c:pt idx="20">
                  <c:v>0.29951601874927664</c:v>
                </c:pt>
                <c:pt idx="21">
                  <c:v>0.29968878722738768</c:v>
                </c:pt>
                <c:pt idx="22">
                  <c:v>0.29986155570549872</c:v>
                </c:pt>
                <c:pt idx="23">
                  <c:v>0.30003432418360976</c:v>
                </c:pt>
                <c:pt idx="24">
                  <c:v>0.3002070926617208</c:v>
                </c:pt>
                <c:pt idx="25">
                  <c:v>0.30037986113983223</c:v>
                </c:pt>
                <c:pt idx="26">
                  <c:v>0.30055262961794327</c:v>
                </c:pt>
                <c:pt idx="27">
                  <c:v>0.30072539809605431</c:v>
                </c:pt>
                <c:pt idx="28">
                  <c:v>0.30089816657416535</c:v>
                </c:pt>
                <c:pt idx="29">
                  <c:v>0.30107093505227639</c:v>
                </c:pt>
                <c:pt idx="30">
                  <c:v>0.30124370353038743</c:v>
                </c:pt>
                <c:pt idx="31">
                  <c:v>0.30141647200849847</c:v>
                </c:pt>
                <c:pt idx="32">
                  <c:v>0.30158924048660951</c:v>
                </c:pt>
                <c:pt idx="33">
                  <c:v>0.30176200896472055</c:v>
                </c:pt>
                <c:pt idx="34">
                  <c:v>0.30193477744283159</c:v>
                </c:pt>
                <c:pt idx="35">
                  <c:v>0.30210754592094263</c:v>
                </c:pt>
                <c:pt idx="36">
                  <c:v>0.30228031439905367</c:v>
                </c:pt>
                <c:pt idx="37">
                  <c:v>0.30245308287716471</c:v>
                </c:pt>
                <c:pt idx="38">
                  <c:v>0.30262585135527575</c:v>
                </c:pt>
                <c:pt idx="39">
                  <c:v>0.3027986198333868</c:v>
                </c:pt>
                <c:pt idx="40">
                  <c:v>0.30297138831149784</c:v>
                </c:pt>
                <c:pt idx="41">
                  <c:v>0.30314415678960888</c:v>
                </c:pt>
                <c:pt idx="42">
                  <c:v>0.30331692526771992</c:v>
                </c:pt>
                <c:pt idx="43">
                  <c:v>0.30348969374583096</c:v>
                </c:pt>
                <c:pt idx="44">
                  <c:v>0.303662462223942</c:v>
                </c:pt>
                <c:pt idx="45">
                  <c:v>0.30383523070205304</c:v>
                </c:pt>
                <c:pt idx="46">
                  <c:v>0.30400799918016408</c:v>
                </c:pt>
                <c:pt idx="47">
                  <c:v>0.30418076765827512</c:v>
                </c:pt>
                <c:pt idx="48">
                  <c:v>0.30435353613638616</c:v>
                </c:pt>
                <c:pt idx="49">
                  <c:v>0.3045263046144972</c:v>
                </c:pt>
                <c:pt idx="50">
                  <c:v>0.30469907309260824</c:v>
                </c:pt>
                <c:pt idx="51">
                  <c:v>0.30487184157071928</c:v>
                </c:pt>
                <c:pt idx="52">
                  <c:v>0.30504461004883032</c:v>
                </c:pt>
                <c:pt idx="53">
                  <c:v>0.30521737852694136</c:v>
                </c:pt>
                <c:pt idx="54">
                  <c:v>0.3053901470050524</c:v>
                </c:pt>
                <c:pt idx="55">
                  <c:v>0.30556291548316344</c:v>
                </c:pt>
                <c:pt idx="56">
                  <c:v>0.30573568396127448</c:v>
                </c:pt>
                <c:pt idx="57">
                  <c:v>0.30590845243938553</c:v>
                </c:pt>
                <c:pt idx="58">
                  <c:v>0.30608122091749657</c:v>
                </c:pt>
                <c:pt idx="59">
                  <c:v>0.30625398939560761</c:v>
                </c:pt>
                <c:pt idx="60">
                  <c:v>0.30642675787371865</c:v>
                </c:pt>
                <c:pt idx="61">
                  <c:v>0.30659952635182969</c:v>
                </c:pt>
                <c:pt idx="62">
                  <c:v>0.30677229482994073</c:v>
                </c:pt>
                <c:pt idx="63">
                  <c:v>0.30694506330805177</c:v>
                </c:pt>
                <c:pt idx="64">
                  <c:v>0.30711783178616281</c:v>
                </c:pt>
                <c:pt idx="65">
                  <c:v>0.30729060026427385</c:v>
                </c:pt>
                <c:pt idx="66">
                  <c:v>0.30746336874238489</c:v>
                </c:pt>
                <c:pt idx="67">
                  <c:v>0.30763613722049593</c:v>
                </c:pt>
                <c:pt idx="68">
                  <c:v>0.30780890569860697</c:v>
                </c:pt>
                <c:pt idx="69">
                  <c:v>0.30798167417671801</c:v>
                </c:pt>
                <c:pt idx="70">
                  <c:v>0.30815444265482905</c:v>
                </c:pt>
                <c:pt idx="71">
                  <c:v>0.30832721113294009</c:v>
                </c:pt>
                <c:pt idx="72">
                  <c:v>0.30849997961105113</c:v>
                </c:pt>
                <c:pt idx="73">
                  <c:v>0.30867274808916217</c:v>
                </c:pt>
                <c:pt idx="74">
                  <c:v>0.30884551656727322</c:v>
                </c:pt>
              </c:numCache>
            </c:numRef>
          </c:val>
          <c:smooth val="0"/>
          <c:extLst>
            <c:ext xmlns:c16="http://schemas.microsoft.com/office/drawing/2014/chart" uri="{C3380CC4-5D6E-409C-BE32-E72D297353CC}">
              <c16:uniqueId val="{00000000-658D-0E4A-85F0-651BB4D5A794}"/>
            </c:ext>
          </c:extLst>
        </c:ser>
        <c:ser>
          <c:idx val="2"/>
          <c:order val="1"/>
          <c:tx>
            <c:strRef>
              <c:f>'Figure data'!$D$20</c:f>
              <c:strCache>
                <c:ptCount val="1"/>
                <c:pt idx="0">
                  <c:v>Construction</c:v>
                </c:pt>
              </c:strCache>
            </c:strRef>
          </c:tx>
          <c:spPr>
            <a:ln w="57150" cap="rnd">
              <a:solidFill>
                <a:srgbClr val="FFC5A8"/>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data'!$D$21:$D$95</c:f>
              <c:numCache>
                <c:formatCode>0%</c:formatCode>
                <c:ptCount val="75"/>
                <c:pt idx="0">
                  <c:v>0.17012462186850899</c:v>
                </c:pt>
                <c:pt idx="1">
                  <c:v>0.17097733002524071</c:v>
                </c:pt>
                <c:pt idx="2">
                  <c:v>0.17183003818197243</c:v>
                </c:pt>
                <c:pt idx="3">
                  <c:v>0.17268274633870415</c:v>
                </c:pt>
                <c:pt idx="4">
                  <c:v>0.17353545449543586</c:v>
                </c:pt>
                <c:pt idx="5">
                  <c:v>0.17438816265216758</c:v>
                </c:pt>
                <c:pt idx="6">
                  <c:v>0.1752408708088993</c:v>
                </c:pt>
                <c:pt idx="7">
                  <c:v>0.17609357896563102</c:v>
                </c:pt>
                <c:pt idx="8">
                  <c:v>0.17694628712236274</c:v>
                </c:pt>
                <c:pt idx="9">
                  <c:v>0.17779899527909446</c:v>
                </c:pt>
                <c:pt idx="10">
                  <c:v>0.17865170343582623</c:v>
                </c:pt>
                <c:pt idx="11">
                  <c:v>0.1788244719139373</c:v>
                </c:pt>
                <c:pt idx="12">
                  <c:v>0.17899724039204837</c:v>
                </c:pt>
                <c:pt idx="13">
                  <c:v>0.17917000887015944</c:v>
                </c:pt>
                <c:pt idx="14">
                  <c:v>0.1793427773482705</c:v>
                </c:pt>
                <c:pt idx="15">
                  <c:v>0.17951554582638157</c:v>
                </c:pt>
                <c:pt idx="16">
                  <c:v>0.17968831430449264</c:v>
                </c:pt>
                <c:pt idx="17">
                  <c:v>0.17986108278260371</c:v>
                </c:pt>
                <c:pt idx="18">
                  <c:v>0.18003385126071478</c:v>
                </c:pt>
                <c:pt idx="19">
                  <c:v>0.18020661973882585</c:v>
                </c:pt>
                <c:pt idx="20">
                  <c:v>0.18037938821693691</c:v>
                </c:pt>
                <c:pt idx="21">
                  <c:v>0.18055215669504798</c:v>
                </c:pt>
                <c:pt idx="22">
                  <c:v>0.18072492517315905</c:v>
                </c:pt>
                <c:pt idx="23">
                  <c:v>0.18089769365127012</c:v>
                </c:pt>
                <c:pt idx="24">
                  <c:v>0.18107046212938119</c:v>
                </c:pt>
                <c:pt idx="25">
                  <c:v>0.18124323060749223</c:v>
                </c:pt>
                <c:pt idx="26">
                  <c:v>0.1814159990856033</c:v>
                </c:pt>
                <c:pt idx="27">
                  <c:v>0.18158876756371437</c:v>
                </c:pt>
                <c:pt idx="28">
                  <c:v>0.18176153604182543</c:v>
                </c:pt>
                <c:pt idx="29">
                  <c:v>0.1819343045199365</c:v>
                </c:pt>
                <c:pt idx="30">
                  <c:v>0.18210707299804757</c:v>
                </c:pt>
                <c:pt idx="31">
                  <c:v>0.18227984147615864</c:v>
                </c:pt>
                <c:pt idx="32">
                  <c:v>0.18245260995426971</c:v>
                </c:pt>
                <c:pt idx="33">
                  <c:v>0.18262537843238077</c:v>
                </c:pt>
                <c:pt idx="34">
                  <c:v>0.18279814691049184</c:v>
                </c:pt>
                <c:pt idx="35">
                  <c:v>0.18297091538860291</c:v>
                </c:pt>
                <c:pt idx="36">
                  <c:v>0.18314368386671398</c:v>
                </c:pt>
                <c:pt idx="37">
                  <c:v>0.18331645234482505</c:v>
                </c:pt>
                <c:pt idx="38">
                  <c:v>0.18348922082293612</c:v>
                </c:pt>
                <c:pt idx="39">
                  <c:v>0.18366198930104718</c:v>
                </c:pt>
                <c:pt idx="40">
                  <c:v>0.18383475777915825</c:v>
                </c:pt>
                <c:pt idx="41">
                  <c:v>0.18400752625726932</c:v>
                </c:pt>
                <c:pt idx="42">
                  <c:v>0.18418029473538039</c:v>
                </c:pt>
                <c:pt idx="43">
                  <c:v>0.18435306321349146</c:v>
                </c:pt>
                <c:pt idx="44">
                  <c:v>0.18452583169160253</c:v>
                </c:pt>
                <c:pt idx="45">
                  <c:v>0.18469860016971359</c:v>
                </c:pt>
                <c:pt idx="46">
                  <c:v>0.18487136864782466</c:v>
                </c:pt>
                <c:pt idx="47">
                  <c:v>0.18504413712593573</c:v>
                </c:pt>
                <c:pt idx="48">
                  <c:v>0.1852169056040468</c:v>
                </c:pt>
                <c:pt idx="49">
                  <c:v>0.18538967408215787</c:v>
                </c:pt>
                <c:pt idx="50">
                  <c:v>0.18556244256026894</c:v>
                </c:pt>
                <c:pt idx="51">
                  <c:v>0.18573521103838</c:v>
                </c:pt>
                <c:pt idx="52">
                  <c:v>0.18590797951649107</c:v>
                </c:pt>
                <c:pt idx="53">
                  <c:v>0.18608074799460214</c:v>
                </c:pt>
                <c:pt idx="54">
                  <c:v>0.18625351647271321</c:v>
                </c:pt>
                <c:pt idx="55">
                  <c:v>0.18642628495082428</c:v>
                </c:pt>
                <c:pt idx="56">
                  <c:v>0.18659905342893535</c:v>
                </c:pt>
                <c:pt idx="57">
                  <c:v>0.18677182190704641</c:v>
                </c:pt>
                <c:pt idx="58">
                  <c:v>0.18694459038515748</c:v>
                </c:pt>
                <c:pt idx="59">
                  <c:v>0.18711735886326855</c:v>
                </c:pt>
                <c:pt idx="60">
                  <c:v>0.18729012734137962</c:v>
                </c:pt>
                <c:pt idx="61">
                  <c:v>0.18746289581949069</c:v>
                </c:pt>
                <c:pt idx="62">
                  <c:v>0.18763566429760176</c:v>
                </c:pt>
                <c:pt idx="63">
                  <c:v>0.18780843277571282</c:v>
                </c:pt>
                <c:pt idx="64">
                  <c:v>0.18798120125382389</c:v>
                </c:pt>
                <c:pt idx="65">
                  <c:v>0.18815396973193496</c:v>
                </c:pt>
                <c:pt idx="66">
                  <c:v>0.18832673821004603</c:v>
                </c:pt>
                <c:pt idx="67">
                  <c:v>0.1884995066881571</c:v>
                </c:pt>
                <c:pt idx="68">
                  <c:v>0.18867227516626817</c:v>
                </c:pt>
                <c:pt idx="69">
                  <c:v>0.18884504364437923</c:v>
                </c:pt>
                <c:pt idx="70">
                  <c:v>0.1890178121224903</c:v>
                </c:pt>
                <c:pt idx="71">
                  <c:v>0.18919058060060137</c:v>
                </c:pt>
                <c:pt idx="72">
                  <c:v>0.18936334907871244</c:v>
                </c:pt>
                <c:pt idx="73">
                  <c:v>0.18953611755682351</c:v>
                </c:pt>
                <c:pt idx="74">
                  <c:v>0.18970888603493458</c:v>
                </c:pt>
              </c:numCache>
            </c:numRef>
          </c:val>
          <c:smooth val="0"/>
          <c:extLst>
            <c:ext xmlns:c16="http://schemas.microsoft.com/office/drawing/2014/chart" uri="{C3380CC4-5D6E-409C-BE32-E72D297353CC}">
              <c16:uniqueId val="{00000002-658D-0E4A-85F0-651BB4D5A794}"/>
            </c:ext>
          </c:extLst>
        </c:ser>
        <c:ser>
          <c:idx val="3"/>
          <c:order val="2"/>
          <c:tx>
            <c:strRef>
              <c:f>'Figure data'!$E$20</c:f>
              <c:strCache>
                <c:ptCount val="1"/>
                <c:pt idx="0">
                  <c:v>Manufacturing</c:v>
                </c:pt>
              </c:strCache>
            </c:strRef>
          </c:tx>
          <c:spPr>
            <a:ln w="57150" cap="rnd">
              <a:solidFill>
                <a:srgbClr val="FF0000"/>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data'!$E$21:$E$95</c:f>
              <c:numCache>
                <c:formatCode>0%</c:formatCode>
                <c:ptCount val="75"/>
                <c:pt idx="0">
                  <c:v>0.222779989818851</c:v>
                </c:pt>
                <c:pt idx="1">
                  <c:v>0.22363269797558272</c:v>
                </c:pt>
                <c:pt idx="2">
                  <c:v>0.22448540613231444</c:v>
                </c:pt>
                <c:pt idx="3">
                  <c:v>0.22533811428904615</c:v>
                </c:pt>
                <c:pt idx="4">
                  <c:v>0.22619082244577787</c:v>
                </c:pt>
                <c:pt idx="5">
                  <c:v>0.22704353060250959</c:v>
                </c:pt>
                <c:pt idx="6">
                  <c:v>0.22789623875924131</c:v>
                </c:pt>
                <c:pt idx="7">
                  <c:v>0.22874894691597303</c:v>
                </c:pt>
                <c:pt idx="8">
                  <c:v>0.22960165507270475</c:v>
                </c:pt>
                <c:pt idx="9">
                  <c:v>0.23045436322943647</c:v>
                </c:pt>
                <c:pt idx="10">
                  <c:v>0.23130707138616824</c:v>
                </c:pt>
                <c:pt idx="11">
                  <c:v>0.23147983986427931</c:v>
                </c:pt>
                <c:pt idx="12">
                  <c:v>0.23165260834239038</c:v>
                </c:pt>
                <c:pt idx="13">
                  <c:v>0.23182537682050144</c:v>
                </c:pt>
                <c:pt idx="14">
                  <c:v>0.23199814529861251</c:v>
                </c:pt>
                <c:pt idx="15">
                  <c:v>0.23217091377672358</c:v>
                </c:pt>
                <c:pt idx="16">
                  <c:v>0.23234368225483465</c:v>
                </c:pt>
                <c:pt idx="17">
                  <c:v>0.23251645073294572</c:v>
                </c:pt>
                <c:pt idx="18">
                  <c:v>0.23268921921105679</c:v>
                </c:pt>
                <c:pt idx="19">
                  <c:v>0.23286198768916785</c:v>
                </c:pt>
                <c:pt idx="20">
                  <c:v>0.23303475616727892</c:v>
                </c:pt>
                <c:pt idx="21">
                  <c:v>0.23320752464538999</c:v>
                </c:pt>
                <c:pt idx="22">
                  <c:v>0.23338029312350106</c:v>
                </c:pt>
                <c:pt idx="23">
                  <c:v>0.23355306160161213</c:v>
                </c:pt>
                <c:pt idx="24">
                  <c:v>0.2337258300797232</c:v>
                </c:pt>
                <c:pt idx="25">
                  <c:v>0.23389859855783424</c:v>
                </c:pt>
                <c:pt idx="26">
                  <c:v>0.2340713670359453</c:v>
                </c:pt>
                <c:pt idx="27">
                  <c:v>0.23424413551405637</c:v>
                </c:pt>
                <c:pt idx="28">
                  <c:v>0.23441690399216744</c:v>
                </c:pt>
                <c:pt idx="29">
                  <c:v>0.23458967247027851</c:v>
                </c:pt>
                <c:pt idx="30">
                  <c:v>0.23476244094838958</c:v>
                </c:pt>
                <c:pt idx="31">
                  <c:v>0.23493520942650065</c:v>
                </c:pt>
                <c:pt idx="32">
                  <c:v>0.23510797790461171</c:v>
                </c:pt>
                <c:pt idx="33">
                  <c:v>0.23528074638272278</c:v>
                </c:pt>
                <c:pt idx="34">
                  <c:v>0.23545351486083385</c:v>
                </c:pt>
                <c:pt idx="35">
                  <c:v>0.23562628333894492</c:v>
                </c:pt>
                <c:pt idx="36">
                  <c:v>0.23579905181705599</c:v>
                </c:pt>
                <c:pt idx="37">
                  <c:v>0.23597182029516706</c:v>
                </c:pt>
                <c:pt idx="38">
                  <c:v>0.23614458877327812</c:v>
                </c:pt>
                <c:pt idx="39">
                  <c:v>0.23631735725138919</c:v>
                </c:pt>
                <c:pt idx="40">
                  <c:v>0.23649012572950026</c:v>
                </c:pt>
                <c:pt idx="41">
                  <c:v>0.23666289420761133</c:v>
                </c:pt>
                <c:pt idx="42">
                  <c:v>0.2368356626857224</c:v>
                </c:pt>
                <c:pt idx="43">
                  <c:v>0.23700843116383347</c:v>
                </c:pt>
                <c:pt idx="44">
                  <c:v>0.23718119964194453</c:v>
                </c:pt>
                <c:pt idx="45">
                  <c:v>0.2373539681200556</c:v>
                </c:pt>
                <c:pt idx="46">
                  <c:v>0.23752673659816667</c:v>
                </c:pt>
                <c:pt idx="47">
                  <c:v>0.23769950507627774</c:v>
                </c:pt>
                <c:pt idx="48">
                  <c:v>0.23787227355438881</c:v>
                </c:pt>
                <c:pt idx="49">
                  <c:v>0.23804504203249988</c:v>
                </c:pt>
                <c:pt idx="50">
                  <c:v>0.23821781051061094</c:v>
                </c:pt>
                <c:pt idx="51">
                  <c:v>0.23839057898872201</c:v>
                </c:pt>
                <c:pt idx="52">
                  <c:v>0.23856334746683308</c:v>
                </c:pt>
                <c:pt idx="53">
                  <c:v>0.23873611594494415</c:v>
                </c:pt>
                <c:pt idx="54">
                  <c:v>0.23890888442305522</c:v>
                </c:pt>
                <c:pt idx="55">
                  <c:v>0.23908165290116629</c:v>
                </c:pt>
                <c:pt idx="56">
                  <c:v>0.23925442137927735</c:v>
                </c:pt>
                <c:pt idx="57">
                  <c:v>0.23942718985738842</c:v>
                </c:pt>
                <c:pt idx="58">
                  <c:v>0.23959995833549949</c:v>
                </c:pt>
                <c:pt idx="59">
                  <c:v>0.23977272681361056</c:v>
                </c:pt>
                <c:pt idx="60">
                  <c:v>0.23994549529172163</c:v>
                </c:pt>
                <c:pt idx="61">
                  <c:v>0.2401182637698327</c:v>
                </c:pt>
                <c:pt idx="62">
                  <c:v>0.24029103224794376</c:v>
                </c:pt>
                <c:pt idx="63">
                  <c:v>0.24046380072605483</c:v>
                </c:pt>
                <c:pt idx="64">
                  <c:v>0.2406365692041659</c:v>
                </c:pt>
                <c:pt idx="65">
                  <c:v>0.24080933768227697</c:v>
                </c:pt>
                <c:pt idx="66">
                  <c:v>0.24098210616038804</c:v>
                </c:pt>
                <c:pt idx="67">
                  <c:v>0.24115487463849911</c:v>
                </c:pt>
                <c:pt idx="68">
                  <c:v>0.24132764311661017</c:v>
                </c:pt>
                <c:pt idx="69">
                  <c:v>0.24150041159472124</c:v>
                </c:pt>
                <c:pt idx="70">
                  <c:v>0.24167318007283231</c:v>
                </c:pt>
                <c:pt idx="71">
                  <c:v>0.24184594855094338</c:v>
                </c:pt>
                <c:pt idx="72">
                  <c:v>0.24201871702905445</c:v>
                </c:pt>
                <c:pt idx="73">
                  <c:v>0.24219148550716552</c:v>
                </c:pt>
                <c:pt idx="74">
                  <c:v>0.24236425398527658</c:v>
                </c:pt>
              </c:numCache>
            </c:numRef>
          </c:val>
          <c:smooth val="0"/>
          <c:extLst>
            <c:ext xmlns:c16="http://schemas.microsoft.com/office/drawing/2014/chart" uri="{C3380CC4-5D6E-409C-BE32-E72D297353CC}">
              <c16:uniqueId val="{00000003-658D-0E4A-85F0-651BB4D5A794}"/>
            </c:ext>
          </c:extLst>
        </c:ser>
        <c:ser>
          <c:idx val="4"/>
          <c:order val="3"/>
          <c:tx>
            <c:strRef>
              <c:f>'Figure data'!$F$20</c:f>
              <c:strCache>
                <c:ptCount val="1"/>
                <c:pt idx="0">
                  <c:v>Education/Health</c:v>
                </c:pt>
              </c:strCache>
            </c:strRef>
          </c:tx>
          <c:spPr>
            <a:ln w="57150" cap="rnd">
              <a:solidFill>
                <a:srgbClr val="00B3F7"/>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data'!$F$21:$F$95</c:f>
              <c:numCache>
                <c:formatCode>0%</c:formatCode>
                <c:ptCount val="75"/>
                <c:pt idx="0">
                  <c:v>0.47141518706486502</c:v>
                </c:pt>
                <c:pt idx="1">
                  <c:v>0.47932053355099513</c:v>
                </c:pt>
                <c:pt idx="2">
                  <c:v>0.48722588003712519</c:v>
                </c:pt>
                <c:pt idx="3">
                  <c:v>0.49513122652325525</c:v>
                </c:pt>
                <c:pt idx="4">
                  <c:v>0.50303657300938531</c:v>
                </c:pt>
                <c:pt idx="5">
                  <c:v>0.51094191949551537</c:v>
                </c:pt>
                <c:pt idx="6">
                  <c:v>0.51884726598164543</c:v>
                </c:pt>
                <c:pt idx="7">
                  <c:v>0.52675261246777549</c:v>
                </c:pt>
                <c:pt idx="8">
                  <c:v>0.53465795895390555</c:v>
                </c:pt>
                <c:pt idx="9">
                  <c:v>0.54256330544003561</c:v>
                </c:pt>
                <c:pt idx="10">
                  <c:v>0.5504686519261659</c:v>
                </c:pt>
                <c:pt idx="11">
                  <c:v>0.55550852490605973</c:v>
                </c:pt>
                <c:pt idx="12">
                  <c:v>0.56054839788595356</c:v>
                </c:pt>
                <c:pt idx="13">
                  <c:v>0.5655882708658474</c:v>
                </c:pt>
                <c:pt idx="14">
                  <c:v>0.57062814384574123</c:v>
                </c:pt>
                <c:pt idx="15">
                  <c:v>0.57566801682563506</c:v>
                </c:pt>
                <c:pt idx="16">
                  <c:v>0.5807078898055289</c:v>
                </c:pt>
                <c:pt idx="17">
                  <c:v>0.58574776278542273</c:v>
                </c:pt>
                <c:pt idx="18">
                  <c:v>0.59078763576531657</c:v>
                </c:pt>
                <c:pt idx="19">
                  <c:v>0.5958275087452104</c:v>
                </c:pt>
                <c:pt idx="20">
                  <c:v>0.60086738172510423</c:v>
                </c:pt>
                <c:pt idx="21">
                  <c:v>0.60590725470499807</c:v>
                </c:pt>
                <c:pt idx="22">
                  <c:v>0.6109471276848919</c:v>
                </c:pt>
                <c:pt idx="23">
                  <c:v>0.61598700066478573</c:v>
                </c:pt>
                <c:pt idx="24">
                  <c:v>0.62102687364467957</c:v>
                </c:pt>
                <c:pt idx="25">
                  <c:v>0.62606674662457396</c:v>
                </c:pt>
                <c:pt idx="26">
                  <c:v>0.63110661960446779</c:v>
                </c:pt>
                <c:pt idx="27">
                  <c:v>0.63614649258436162</c:v>
                </c:pt>
                <c:pt idx="28">
                  <c:v>0.64118636556425546</c:v>
                </c:pt>
                <c:pt idx="29">
                  <c:v>0.64622623854414929</c:v>
                </c:pt>
                <c:pt idx="30">
                  <c:v>0.65126611152404312</c:v>
                </c:pt>
                <c:pt idx="31">
                  <c:v>0.65630598450393696</c:v>
                </c:pt>
                <c:pt idx="32">
                  <c:v>0.66134585748383079</c:v>
                </c:pt>
                <c:pt idx="33">
                  <c:v>0.66638573046372462</c:v>
                </c:pt>
                <c:pt idx="34">
                  <c:v>0.67142560344361846</c:v>
                </c:pt>
                <c:pt idx="35">
                  <c:v>0.67646547642351229</c:v>
                </c:pt>
                <c:pt idx="36">
                  <c:v>0.68150534940340612</c:v>
                </c:pt>
                <c:pt idx="37">
                  <c:v>0.68654522238329996</c:v>
                </c:pt>
                <c:pt idx="38">
                  <c:v>0.69158509536319379</c:v>
                </c:pt>
                <c:pt idx="39">
                  <c:v>0.69662496834308762</c:v>
                </c:pt>
                <c:pt idx="40">
                  <c:v>0.70166484132298146</c:v>
                </c:pt>
                <c:pt idx="41">
                  <c:v>0.70670471430287529</c:v>
                </c:pt>
                <c:pt idx="42">
                  <c:v>0.71174458728276913</c:v>
                </c:pt>
                <c:pt idx="43">
                  <c:v>0.71678446026266296</c:v>
                </c:pt>
                <c:pt idx="44">
                  <c:v>0.72182433324255679</c:v>
                </c:pt>
                <c:pt idx="45">
                  <c:v>0.72686420622245063</c:v>
                </c:pt>
                <c:pt idx="46">
                  <c:v>0.73190407920234446</c:v>
                </c:pt>
                <c:pt idx="47">
                  <c:v>0.73694395218223829</c:v>
                </c:pt>
                <c:pt idx="48">
                  <c:v>0.74198382516213213</c:v>
                </c:pt>
                <c:pt idx="49">
                  <c:v>0.74702369814202596</c:v>
                </c:pt>
                <c:pt idx="50">
                  <c:v>0.75206357112191979</c:v>
                </c:pt>
                <c:pt idx="51">
                  <c:v>0.75710344410181363</c:v>
                </c:pt>
                <c:pt idx="52">
                  <c:v>0.76214331708170746</c:v>
                </c:pt>
                <c:pt idx="53">
                  <c:v>0.76718319006160129</c:v>
                </c:pt>
                <c:pt idx="54">
                  <c:v>0.77222306304149513</c:v>
                </c:pt>
                <c:pt idx="55">
                  <c:v>0.77726293602138896</c:v>
                </c:pt>
                <c:pt idx="56">
                  <c:v>0.7823028090012828</c:v>
                </c:pt>
                <c:pt idx="57">
                  <c:v>0.78734268198117663</c:v>
                </c:pt>
                <c:pt idx="58">
                  <c:v>0.79238255496107046</c:v>
                </c:pt>
                <c:pt idx="59">
                  <c:v>0.7974224279409643</c:v>
                </c:pt>
                <c:pt idx="60">
                  <c:v>0.80246230092085813</c:v>
                </c:pt>
                <c:pt idx="61">
                  <c:v>0.80750217390075196</c:v>
                </c:pt>
                <c:pt idx="62">
                  <c:v>0.8125420468806458</c:v>
                </c:pt>
                <c:pt idx="63">
                  <c:v>0.81758191986053963</c:v>
                </c:pt>
                <c:pt idx="64">
                  <c:v>0.82262179284043346</c:v>
                </c:pt>
                <c:pt idx="65">
                  <c:v>0.8276616658203273</c:v>
                </c:pt>
                <c:pt idx="66">
                  <c:v>0.83270153880022113</c:v>
                </c:pt>
                <c:pt idx="67">
                  <c:v>0.83774141178011496</c:v>
                </c:pt>
                <c:pt idx="68">
                  <c:v>0.8427812847600088</c:v>
                </c:pt>
                <c:pt idx="69">
                  <c:v>0.84782115773990263</c:v>
                </c:pt>
                <c:pt idx="70">
                  <c:v>0.85286103071979646</c:v>
                </c:pt>
                <c:pt idx="71">
                  <c:v>0.8579009036996903</c:v>
                </c:pt>
                <c:pt idx="72">
                  <c:v>0.86294077667958413</c:v>
                </c:pt>
                <c:pt idx="73">
                  <c:v>0.86798064965947797</c:v>
                </c:pt>
                <c:pt idx="74">
                  <c:v>0.8730205226393718</c:v>
                </c:pt>
              </c:numCache>
            </c:numRef>
          </c:val>
          <c:smooth val="0"/>
          <c:extLst>
            <c:ext xmlns:c16="http://schemas.microsoft.com/office/drawing/2014/chart" uri="{C3380CC4-5D6E-409C-BE32-E72D297353CC}">
              <c16:uniqueId val="{00000004-658D-0E4A-85F0-651BB4D5A794}"/>
            </c:ext>
          </c:extLst>
        </c:ser>
        <c:ser>
          <c:idx val="5"/>
          <c:order val="4"/>
          <c:tx>
            <c:strRef>
              <c:f>'Figure data'!$G$20</c:f>
              <c:strCache>
                <c:ptCount val="1"/>
                <c:pt idx="0">
                  <c:v>Leisure/Culture</c:v>
                </c:pt>
              </c:strCache>
            </c:strRef>
          </c:tx>
          <c:spPr>
            <a:ln w="57150" cap="rnd">
              <a:solidFill>
                <a:srgbClr val="FFFF00"/>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data'!$G$21:$G$95</c:f>
              <c:numCache>
                <c:formatCode>0%</c:formatCode>
                <c:ptCount val="75"/>
                <c:pt idx="0">
                  <c:v>0.53193353861705295</c:v>
                </c:pt>
                <c:pt idx="1">
                  <c:v>0.53983888510318301</c:v>
                </c:pt>
                <c:pt idx="2">
                  <c:v>0.54774423158931307</c:v>
                </c:pt>
                <c:pt idx="3">
                  <c:v>0.55564957807544313</c:v>
                </c:pt>
                <c:pt idx="4">
                  <c:v>0.56355492456157319</c:v>
                </c:pt>
                <c:pt idx="5">
                  <c:v>0.57146027104770325</c:v>
                </c:pt>
                <c:pt idx="6">
                  <c:v>0.57936561753383331</c:v>
                </c:pt>
                <c:pt idx="7">
                  <c:v>0.58727096401996337</c:v>
                </c:pt>
                <c:pt idx="8">
                  <c:v>0.59517631050609343</c:v>
                </c:pt>
                <c:pt idx="9">
                  <c:v>0.60308165699222349</c:v>
                </c:pt>
                <c:pt idx="10">
                  <c:v>0.61098700347835389</c:v>
                </c:pt>
                <c:pt idx="11">
                  <c:v>0.61602687645824772</c:v>
                </c:pt>
                <c:pt idx="12">
                  <c:v>0.62106674943814155</c:v>
                </c:pt>
                <c:pt idx="13">
                  <c:v>0.62610662241803539</c:v>
                </c:pt>
                <c:pt idx="14">
                  <c:v>0.63114649539792922</c:v>
                </c:pt>
                <c:pt idx="15">
                  <c:v>0.63618636837782305</c:v>
                </c:pt>
                <c:pt idx="16">
                  <c:v>0.64122624135771689</c:v>
                </c:pt>
                <c:pt idx="17">
                  <c:v>0.64626611433761072</c:v>
                </c:pt>
                <c:pt idx="18">
                  <c:v>0.65130598731750455</c:v>
                </c:pt>
                <c:pt idx="19">
                  <c:v>0.65634586029739839</c:v>
                </c:pt>
                <c:pt idx="20">
                  <c:v>0.66138573327729222</c:v>
                </c:pt>
                <c:pt idx="21">
                  <c:v>0.66642560625718605</c:v>
                </c:pt>
                <c:pt idx="22">
                  <c:v>0.67146547923707989</c:v>
                </c:pt>
                <c:pt idx="23">
                  <c:v>0.67650535221697372</c:v>
                </c:pt>
                <c:pt idx="24">
                  <c:v>0.68154522519686755</c:v>
                </c:pt>
                <c:pt idx="25">
                  <c:v>0.68658509817676194</c:v>
                </c:pt>
                <c:pt idx="26">
                  <c:v>0.69162497115665578</c:v>
                </c:pt>
                <c:pt idx="27">
                  <c:v>0.69666484413654961</c:v>
                </c:pt>
                <c:pt idx="28">
                  <c:v>0.70170471711644344</c:v>
                </c:pt>
                <c:pt idx="29">
                  <c:v>0.70674459009633728</c:v>
                </c:pt>
                <c:pt idx="30">
                  <c:v>0.71178446307623111</c:v>
                </c:pt>
                <c:pt idx="31">
                  <c:v>0.71682433605612494</c:v>
                </c:pt>
                <c:pt idx="32">
                  <c:v>0.72186420903601878</c:v>
                </c:pt>
                <c:pt idx="33">
                  <c:v>0.72690408201591261</c:v>
                </c:pt>
                <c:pt idx="34">
                  <c:v>0.73194395499580645</c:v>
                </c:pt>
                <c:pt idx="35">
                  <c:v>0.73698382797570028</c:v>
                </c:pt>
                <c:pt idx="36">
                  <c:v>0.74202370095559411</c:v>
                </c:pt>
                <c:pt idx="37">
                  <c:v>0.74706357393548795</c:v>
                </c:pt>
                <c:pt idx="38">
                  <c:v>0.75210344691538178</c:v>
                </c:pt>
                <c:pt idx="39">
                  <c:v>0.75714331989527561</c:v>
                </c:pt>
                <c:pt idx="40">
                  <c:v>0.76218319287516945</c:v>
                </c:pt>
                <c:pt idx="41">
                  <c:v>0.76722306585506328</c:v>
                </c:pt>
                <c:pt idx="42">
                  <c:v>0.77226293883495711</c:v>
                </c:pt>
                <c:pt idx="43">
                  <c:v>0.77730281181485095</c:v>
                </c:pt>
                <c:pt idx="44">
                  <c:v>0.78234268479474478</c:v>
                </c:pt>
                <c:pt idx="45">
                  <c:v>0.78738255777463861</c:v>
                </c:pt>
                <c:pt idx="46">
                  <c:v>0.79242243075453245</c:v>
                </c:pt>
                <c:pt idx="47">
                  <c:v>0.79746230373442628</c:v>
                </c:pt>
                <c:pt idx="48">
                  <c:v>0.80250217671432011</c:v>
                </c:pt>
                <c:pt idx="49">
                  <c:v>0.80754204969421395</c:v>
                </c:pt>
                <c:pt idx="50">
                  <c:v>0.81258192267410778</c:v>
                </c:pt>
                <c:pt idx="51">
                  <c:v>0.81762179565400162</c:v>
                </c:pt>
                <c:pt idx="52">
                  <c:v>0.82266166863389545</c:v>
                </c:pt>
                <c:pt idx="53">
                  <c:v>0.82770154161378928</c:v>
                </c:pt>
                <c:pt idx="54">
                  <c:v>0.83274141459368312</c:v>
                </c:pt>
                <c:pt idx="55">
                  <c:v>0.83778128757357695</c:v>
                </c:pt>
                <c:pt idx="56">
                  <c:v>0.84282116055347078</c:v>
                </c:pt>
                <c:pt idx="57">
                  <c:v>0.84786103353336462</c:v>
                </c:pt>
                <c:pt idx="58">
                  <c:v>0.85290090651325845</c:v>
                </c:pt>
                <c:pt idx="59">
                  <c:v>0.85794077949315228</c:v>
                </c:pt>
                <c:pt idx="60">
                  <c:v>0.86298065247304612</c:v>
                </c:pt>
                <c:pt idx="61">
                  <c:v>0.86802052545293995</c:v>
                </c:pt>
                <c:pt idx="62">
                  <c:v>0.87306039843283378</c:v>
                </c:pt>
                <c:pt idx="63">
                  <c:v>0.87810027141272762</c:v>
                </c:pt>
                <c:pt idx="64">
                  <c:v>0.88314014439262145</c:v>
                </c:pt>
                <c:pt idx="65">
                  <c:v>0.88818001737251528</c:v>
                </c:pt>
                <c:pt idx="66">
                  <c:v>0.89321989035240912</c:v>
                </c:pt>
                <c:pt idx="67">
                  <c:v>0.89825976333230295</c:v>
                </c:pt>
                <c:pt idx="68">
                  <c:v>0.90329963631219679</c:v>
                </c:pt>
                <c:pt idx="69">
                  <c:v>0.90833950929209062</c:v>
                </c:pt>
                <c:pt idx="70">
                  <c:v>0.91337938227198445</c:v>
                </c:pt>
                <c:pt idx="71">
                  <c:v>0.91841925525187829</c:v>
                </c:pt>
                <c:pt idx="72">
                  <c:v>0.92345912823177212</c:v>
                </c:pt>
                <c:pt idx="73">
                  <c:v>0.92849900121166595</c:v>
                </c:pt>
                <c:pt idx="74">
                  <c:v>0.93353887419155979</c:v>
                </c:pt>
              </c:numCache>
            </c:numRef>
          </c:val>
          <c:smooth val="0"/>
          <c:extLst>
            <c:ext xmlns:c16="http://schemas.microsoft.com/office/drawing/2014/chart" uri="{C3380CC4-5D6E-409C-BE32-E72D297353CC}">
              <c16:uniqueId val="{00000005-658D-0E4A-85F0-651BB4D5A794}"/>
            </c:ext>
          </c:extLst>
        </c:ser>
        <c:ser>
          <c:idx val="6"/>
          <c:order val="5"/>
          <c:tx>
            <c:strRef>
              <c:f>'Figure data'!$H$20</c:f>
              <c:strCache>
                <c:ptCount val="1"/>
                <c:pt idx="0">
                  <c:v>Transport</c:v>
                </c:pt>
              </c:strCache>
            </c:strRef>
          </c:tx>
          <c:spPr>
            <a:ln w="57150" cap="rnd">
              <a:solidFill>
                <a:srgbClr val="AE00FA"/>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data'!$H$21:$H$95</c:f>
              <c:numCache>
                <c:formatCode>0%</c:formatCode>
                <c:ptCount val="75"/>
                <c:pt idx="0">
                  <c:v>6.3943523813801001E-2</c:v>
                </c:pt>
                <c:pt idx="1">
                  <c:v>6.6986321328604409E-2</c:v>
                </c:pt>
                <c:pt idx="2">
                  <c:v>7.0029118843407817E-2</c:v>
                </c:pt>
                <c:pt idx="3">
                  <c:v>7.3071916358211225E-2</c:v>
                </c:pt>
                <c:pt idx="4">
                  <c:v>7.6114713873014633E-2</c:v>
                </c:pt>
                <c:pt idx="5">
                  <c:v>7.9157511387818041E-2</c:v>
                </c:pt>
                <c:pt idx="6">
                  <c:v>8.220030890262145E-2</c:v>
                </c:pt>
                <c:pt idx="7">
                  <c:v>8.5243106417424858E-2</c:v>
                </c:pt>
                <c:pt idx="8">
                  <c:v>8.8285903932228266E-2</c:v>
                </c:pt>
                <c:pt idx="9">
                  <c:v>9.1328701447031674E-2</c:v>
                </c:pt>
                <c:pt idx="10">
                  <c:v>9.4371498961835082E-2</c:v>
                </c:pt>
                <c:pt idx="11">
                  <c:v>9.616184130435762E-2</c:v>
                </c:pt>
                <c:pt idx="12">
                  <c:v>9.7952183646880159E-2</c:v>
                </c:pt>
                <c:pt idx="13">
                  <c:v>9.9742525989402697E-2</c:v>
                </c:pt>
                <c:pt idx="14">
                  <c:v>0.10153286833192524</c:v>
                </c:pt>
                <c:pt idx="15">
                  <c:v>0.10332321067444777</c:v>
                </c:pt>
                <c:pt idx="16">
                  <c:v>0.10511355301697031</c:v>
                </c:pt>
                <c:pt idx="17">
                  <c:v>0.10690389535949285</c:v>
                </c:pt>
                <c:pt idx="18">
                  <c:v>0.10869423770201539</c:v>
                </c:pt>
                <c:pt idx="19">
                  <c:v>0.11048458004453793</c:v>
                </c:pt>
                <c:pt idx="20">
                  <c:v>0.11227492238706047</c:v>
                </c:pt>
                <c:pt idx="21">
                  <c:v>0.114065264729583</c:v>
                </c:pt>
                <c:pt idx="22">
                  <c:v>0.11585560707210554</c:v>
                </c:pt>
                <c:pt idx="23">
                  <c:v>0.11764594941462808</c:v>
                </c:pt>
                <c:pt idx="24">
                  <c:v>0.11943629175715062</c:v>
                </c:pt>
                <c:pt idx="25">
                  <c:v>0.12122663409967319</c:v>
                </c:pt>
                <c:pt idx="26">
                  <c:v>0.12301697644219572</c:v>
                </c:pt>
                <c:pt idx="27">
                  <c:v>0.12480731878471826</c:v>
                </c:pt>
                <c:pt idx="28">
                  <c:v>0.1265976611272408</c:v>
                </c:pt>
                <c:pt idx="29">
                  <c:v>0.12838800346976334</c:v>
                </c:pt>
                <c:pt idx="30">
                  <c:v>0.13017834581228588</c:v>
                </c:pt>
                <c:pt idx="31">
                  <c:v>0.13196868815480842</c:v>
                </c:pt>
                <c:pt idx="32">
                  <c:v>0.13375903049733096</c:v>
                </c:pt>
                <c:pt idx="33">
                  <c:v>0.13554937283985349</c:v>
                </c:pt>
                <c:pt idx="34">
                  <c:v>0.13733971518237603</c:v>
                </c:pt>
                <c:pt idx="35">
                  <c:v>0.13913005752489857</c:v>
                </c:pt>
                <c:pt idx="36">
                  <c:v>0.14092039986742111</c:v>
                </c:pt>
                <c:pt idx="37">
                  <c:v>0.14271074220994365</c:v>
                </c:pt>
                <c:pt idx="38">
                  <c:v>0.14450108455246619</c:v>
                </c:pt>
                <c:pt idx="39">
                  <c:v>0.14629142689498872</c:v>
                </c:pt>
                <c:pt idx="40">
                  <c:v>0.14808176923751126</c:v>
                </c:pt>
                <c:pt idx="41">
                  <c:v>0.1498721115800338</c:v>
                </c:pt>
                <c:pt idx="42">
                  <c:v>0.15166245392255634</c:v>
                </c:pt>
                <c:pt idx="43">
                  <c:v>0.15345279626507888</c:v>
                </c:pt>
                <c:pt idx="44">
                  <c:v>0.15524313860760142</c:v>
                </c:pt>
                <c:pt idx="45">
                  <c:v>0.15703348095012395</c:v>
                </c:pt>
                <c:pt idx="46">
                  <c:v>0.15882382329264649</c:v>
                </c:pt>
                <c:pt idx="47">
                  <c:v>0.16061416563516903</c:v>
                </c:pt>
                <c:pt idx="48">
                  <c:v>0.16240450797769157</c:v>
                </c:pt>
                <c:pt idx="49">
                  <c:v>0.16419485032021411</c:v>
                </c:pt>
                <c:pt idx="50">
                  <c:v>0.16598519266273665</c:v>
                </c:pt>
                <c:pt idx="51">
                  <c:v>0.16777553500525919</c:v>
                </c:pt>
                <c:pt idx="52">
                  <c:v>0.16956587734778172</c:v>
                </c:pt>
                <c:pt idx="53">
                  <c:v>0.17135621969030426</c:v>
                </c:pt>
                <c:pt idx="54">
                  <c:v>0.1731465620328268</c:v>
                </c:pt>
                <c:pt idx="55">
                  <c:v>0.17493690437534934</c:v>
                </c:pt>
                <c:pt idx="56">
                  <c:v>0.17672724671787188</c:v>
                </c:pt>
                <c:pt idx="57">
                  <c:v>0.17851758906039442</c:v>
                </c:pt>
                <c:pt idx="58">
                  <c:v>0.18030793140291695</c:v>
                </c:pt>
                <c:pt idx="59">
                  <c:v>0.18209827374543949</c:v>
                </c:pt>
                <c:pt idx="60">
                  <c:v>0.18388861608796203</c:v>
                </c:pt>
                <c:pt idx="61">
                  <c:v>0.18567895843048457</c:v>
                </c:pt>
                <c:pt idx="62">
                  <c:v>0.18746930077300711</c:v>
                </c:pt>
                <c:pt idx="63">
                  <c:v>0.18925964311552965</c:v>
                </c:pt>
                <c:pt idx="64">
                  <c:v>0.19104998545805219</c:v>
                </c:pt>
                <c:pt idx="65">
                  <c:v>0.19284032780057472</c:v>
                </c:pt>
                <c:pt idx="66">
                  <c:v>0.19463067014309726</c:v>
                </c:pt>
                <c:pt idx="67">
                  <c:v>0.1964210124856198</c:v>
                </c:pt>
                <c:pt idx="68">
                  <c:v>0.19821135482814234</c:v>
                </c:pt>
                <c:pt idx="69">
                  <c:v>0.20000169717066488</c:v>
                </c:pt>
                <c:pt idx="70">
                  <c:v>0.20179203951318742</c:v>
                </c:pt>
                <c:pt idx="71">
                  <c:v>0.20358238185570995</c:v>
                </c:pt>
                <c:pt idx="72">
                  <c:v>0.20537272419823249</c:v>
                </c:pt>
                <c:pt idx="73">
                  <c:v>0.20716306654075503</c:v>
                </c:pt>
                <c:pt idx="74">
                  <c:v>0.20895340888327757</c:v>
                </c:pt>
              </c:numCache>
            </c:numRef>
          </c:val>
          <c:smooth val="0"/>
          <c:extLst>
            <c:ext xmlns:c16="http://schemas.microsoft.com/office/drawing/2014/chart" uri="{C3380CC4-5D6E-409C-BE32-E72D297353CC}">
              <c16:uniqueId val="{00000006-658D-0E4A-85F0-651BB4D5A794}"/>
            </c:ext>
          </c:extLst>
        </c:ser>
        <c:ser>
          <c:idx val="7"/>
          <c:order val="6"/>
          <c:tx>
            <c:strRef>
              <c:f>'Figure data'!$I$20</c:f>
              <c:strCache>
                <c:ptCount val="1"/>
                <c:pt idx="0">
                  <c:v>Other Services</c:v>
                </c:pt>
              </c:strCache>
            </c:strRef>
          </c:tx>
          <c:spPr>
            <a:ln w="57150" cap="rnd">
              <a:solidFill>
                <a:srgbClr val="FFC000"/>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data'!$I$21:$I$95</c:f>
              <c:numCache>
                <c:formatCode>0%</c:formatCode>
                <c:ptCount val="75"/>
                <c:pt idx="0">
                  <c:v>0.507861148910566</c:v>
                </c:pt>
                <c:pt idx="1">
                  <c:v>0.51576649539669606</c:v>
                </c:pt>
                <c:pt idx="2">
                  <c:v>0.52367184188282612</c:v>
                </c:pt>
                <c:pt idx="3">
                  <c:v>0.53157718836895618</c:v>
                </c:pt>
                <c:pt idx="4">
                  <c:v>0.53948253485508624</c:v>
                </c:pt>
                <c:pt idx="5">
                  <c:v>0.5473878813412163</c:v>
                </c:pt>
                <c:pt idx="6">
                  <c:v>0.55529322782734636</c:v>
                </c:pt>
                <c:pt idx="7">
                  <c:v>0.56319857431347642</c:v>
                </c:pt>
                <c:pt idx="8">
                  <c:v>0.57110392079960648</c:v>
                </c:pt>
                <c:pt idx="9">
                  <c:v>0.57900926728573654</c:v>
                </c:pt>
                <c:pt idx="10">
                  <c:v>0.58691461377186693</c:v>
                </c:pt>
                <c:pt idx="11">
                  <c:v>0.59195448675176077</c:v>
                </c:pt>
                <c:pt idx="12">
                  <c:v>0.5969943597316546</c:v>
                </c:pt>
                <c:pt idx="13">
                  <c:v>0.60203423271154843</c:v>
                </c:pt>
                <c:pt idx="14">
                  <c:v>0.60707410569144227</c:v>
                </c:pt>
                <c:pt idx="15">
                  <c:v>0.6121139786713361</c:v>
                </c:pt>
                <c:pt idx="16">
                  <c:v>0.61715385165122993</c:v>
                </c:pt>
                <c:pt idx="17">
                  <c:v>0.62219372463112377</c:v>
                </c:pt>
                <c:pt idx="18">
                  <c:v>0.6272335976110176</c:v>
                </c:pt>
                <c:pt idx="19">
                  <c:v>0.63227347059091143</c:v>
                </c:pt>
                <c:pt idx="20">
                  <c:v>0.63731334357080527</c:v>
                </c:pt>
                <c:pt idx="21">
                  <c:v>0.6423532165506991</c:v>
                </c:pt>
                <c:pt idx="22">
                  <c:v>0.64739308953059294</c:v>
                </c:pt>
                <c:pt idx="23">
                  <c:v>0.65243296251048677</c:v>
                </c:pt>
                <c:pt idx="24">
                  <c:v>0.6574728354903806</c:v>
                </c:pt>
                <c:pt idx="25">
                  <c:v>0.66251270847027499</c:v>
                </c:pt>
                <c:pt idx="26">
                  <c:v>0.66755258145016882</c:v>
                </c:pt>
                <c:pt idx="27">
                  <c:v>0.67259245443006266</c:v>
                </c:pt>
                <c:pt idx="28">
                  <c:v>0.67763232740995649</c:v>
                </c:pt>
                <c:pt idx="29">
                  <c:v>0.68267220038985033</c:v>
                </c:pt>
                <c:pt idx="30">
                  <c:v>0.68771207336974416</c:v>
                </c:pt>
                <c:pt idx="31">
                  <c:v>0.69275194634963799</c:v>
                </c:pt>
                <c:pt idx="32">
                  <c:v>0.69779181932953183</c:v>
                </c:pt>
                <c:pt idx="33">
                  <c:v>0.70283169230942566</c:v>
                </c:pt>
                <c:pt idx="34">
                  <c:v>0.70787156528931949</c:v>
                </c:pt>
                <c:pt idx="35">
                  <c:v>0.71291143826921333</c:v>
                </c:pt>
                <c:pt idx="36">
                  <c:v>0.71795131124910716</c:v>
                </c:pt>
                <c:pt idx="37">
                  <c:v>0.72299118422900099</c:v>
                </c:pt>
                <c:pt idx="38">
                  <c:v>0.72803105720889483</c:v>
                </c:pt>
                <c:pt idx="39">
                  <c:v>0.73307093018878866</c:v>
                </c:pt>
                <c:pt idx="40">
                  <c:v>0.73811080316868249</c:v>
                </c:pt>
                <c:pt idx="41">
                  <c:v>0.74315067614857633</c:v>
                </c:pt>
                <c:pt idx="42">
                  <c:v>0.74819054912847016</c:v>
                </c:pt>
                <c:pt idx="43">
                  <c:v>0.753230422108364</c:v>
                </c:pt>
                <c:pt idx="44">
                  <c:v>0.75827029508825783</c:v>
                </c:pt>
                <c:pt idx="45">
                  <c:v>0.76331016806815166</c:v>
                </c:pt>
                <c:pt idx="46">
                  <c:v>0.7683500410480455</c:v>
                </c:pt>
                <c:pt idx="47">
                  <c:v>0.77338991402793933</c:v>
                </c:pt>
                <c:pt idx="48">
                  <c:v>0.77842978700783316</c:v>
                </c:pt>
                <c:pt idx="49">
                  <c:v>0.783469659987727</c:v>
                </c:pt>
                <c:pt idx="50">
                  <c:v>0.78850953296762083</c:v>
                </c:pt>
                <c:pt idx="51">
                  <c:v>0.79354940594751466</c:v>
                </c:pt>
                <c:pt idx="52">
                  <c:v>0.7985892789274085</c:v>
                </c:pt>
                <c:pt idx="53">
                  <c:v>0.80362915190730233</c:v>
                </c:pt>
                <c:pt idx="54">
                  <c:v>0.80866902488719616</c:v>
                </c:pt>
                <c:pt idx="55">
                  <c:v>0.81370889786709</c:v>
                </c:pt>
                <c:pt idx="56">
                  <c:v>0.81874877084698383</c:v>
                </c:pt>
                <c:pt idx="57">
                  <c:v>0.82378864382687766</c:v>
                </c:pt>
                <c:pt idx="58">
                  <c:v>0.8288285168067715</c:v>
                </c:pt>
                <c:pt idx="59">
                  <c:v>0.83386838978666533</c:v>
                </c:pt>
                <c:pt idx="60">
                  <c:v>0.83890826276655917</c:v>
                </c:pt>
                <c:pt idx="61">
                  <c:v>0.843948135746453</c:v>
                </c:pt>
                <c:pt idx="62">
                  <c:v>0.84898800872634683</c:v>
                </c:pt>
                <c:pt idx="63">
                  <c:v>0.85402788170624067</c:v>
                </c:pt>
                <c:pt idx="64">
                  <c:v>0.8590677546861345</c:v>
                </c:pt>
                <c:pt idx="65">
                  <c:v>0.86410762766602833</c:v>
                </c:pt>
                <c:pt idx="66">
                  <c:v>0.86914750064592217</c:v>
                </c:pt>
                <c:pt idx="67">
                  <c:v>0.874187373625816</c:v>
                </c:pt>
                <c:pt idx="68">
                  <c:v>0.87922724660570983</c:v>
                </c:pt>
                <c:pt idx="69">
                  <c:v>0.88426711958560367</c:v>
                </c:pt>
                <c:pt idx="70">
                  <c:v>0.8893069925654975</c:v>
                </c:pt>
                <c:pt idx="71">
                  <c:v>0.89434686554539133</c:v>
                </c:pt>
                <c:pt idx="72">
                  <c:v>0.89938673852528517</c:v>
                </c:pt>
                <c:pt idx="73">
                  <c:v>0.904426611505179</c:v>
                </c:pt>
                <c:pt idx="74">
                  <c:v>0.90946648448507283</c:v>
                </c:pt>
              </c:numCache>
            </c:numRef>
          </c:val>
          <c:smooth val="0"/>
          <c:extLst>
            <c:ext xmlns:c16="http://schemas.microsoft.com/office/drawing/2014/chart" uri="{C3380CC4-5D6E-409C-BE32-E72D297353CC}">
              <c16:uniqueId val="{00000007-658D-0E4A-85F0-651BB4D5A794}"/>
            </c:ext>
          </c:extLst>
        </c:ser>
        <c:ser>
          <c:idx val="8"/>
          <c:order val="7"/>
          <c:tx>
            <c:strRef>
              <c:f>'Figure data'!$J$20</c:f>
              <c:strCache>
                <c:ptCount val="1"/>
                <c:pt idx="0">
                  <c:v>Households</c:v>
                </c:pt>
              </c:strCache>
            </c:strRef>
          </c:tx>
          <c:spPr>
            <a:ln w="57150" cap="rnd">
              <a:solidFill>
                <a:schemeClr val="bg2">
                  <a:lumMod val="75000"/>
                </a:schemeClr>
              </a:solidFill>
              <a:round/>
            </a:ln>
            <a:effectLst/>
          </c:spPr>
          <c:marker>
            <c:symbol val="none"/>
          </c:marker>
          <c:cat>
            <c:numRef>
              <c:f>'Figure data'!$A$21:$A$95</c:f>
              <c:numCache>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Cache>
            </c:numRef>
          </c:cat>
          <c:val>
            <c:numRef>
              <c:f>'Figure data'!$J$21:$J$95</c:f>
              <c:numCache>
                <c:formatCode>0%</c:formatCode>
                <c:ptCount val="75"/>
                <c:pt idx="0">
                  <c:v>0.23499999999999999</c:v>
                </c:pt>
                <c:pt idx="1">
                  <c:v>0.24096032689759941</c:v>
                </c:pt>
                <c:pt idx="2">
                  <c:v>0.24692065379519884</c:v>
                </c:pt>
                <c:pt idx="3">
                  <c:v>0.25288098069279824</c:v>
                </c:pt>
                <c:pt idx="4">
                  <c:v>0.25884130759039764</c:v>
                </c:pt>
                <c:pt idx="5">
                  <c:v>0.26480163448799704</c:v>
                </c:pt>
                <c:pt idx="6">
                  <c:v>0.27076196138559644</c:v>
                </c:pt>
                <c:pt idx="7">
                  <c:v>0.27672228828319584</c:v>
                </c:pt>
                <c:pt idx="8">
                  <c:v>0.28268261518079524</c:v>
                </c:pt>
                <c:pt idx="9">
                  <c:v>0.28864294207839464</c:v>
                </c:pt>
                <c:pt idx="10">
                  <c:v>0.29460326897599415</c:v>
                </c:pt>
                <c:pt idx="11">
                  <c:v>0.29834332970093946</c:v>
                </c:pt>
                <c:pt idx="12">
                  <c:v>0.30208339042588478</c:v>
                </c:pt>
                <c:pt idx="13">
                  <c:v>0.30582345115083009</c:v>
                </c:pt>
                <c:pt idx="14">
                  <c:v>0.30956351187577541</c:v>
                </c:pt>
                <c:pt idx="15">
                  <c:v>0.31330357260072073</c:v>
                </c:pt>
                <c:pt idx="16">
                  <c:v>0.31704363332566604</c:v>
                </c:pt>
                <c:pt idx="17">
                  <c:v>0.32078369405061136</c:v>
                </c:pt>
                <c:pt idx="18">
                  <c:v>0.32452375477555667</c:v>
                </c:pt>
                <c:pt idx="19">
                  <c:v>0.32826381550050199</c:v>
                </c:pt>
                <c:pt idx="20">
                  <c:v>0.3320038762254473</c:v>
                </c:pt>
                <c:pt idx="21">
                  <c:v>0.33574393695039262</c:v>
                </c:pt>
                <c:pt idx="22">
                  <c:v>0.33948399767533793</c:v>
                </c:pt>
                <c:pt idx="23">
                  <c:v>0.34322405840028325</c:v>
                </c:pt>
                <c:pt idx="24">
                  <c:v>0.34696411912522857</c:v>
                </c:pt>
                <c:pt idx="25">
                  <c:v>0.35070417985017421</c:v>
                </c:pt>
                <c:pt idx="26">
                  <c:v>0.35444424057511953</c:v>
                </c:pt>
                <c:pt idx="27">
                  <c:v>0.35818430130006484</c:v>
                </c:pt>
                <c:pt idx="28">
                  <c:v>0.36192436202501016</c:v>
                </c:pt>
                <c:pt idx="29">
                  <c:v>0.36566442274995548</c:v>
                </c:pt>
                <c:pt idx="30">
                  <c:v>0.36940448347490079</c:v>
                </c:pt>
                <c:pt idx="31">
                  <c:v>0.37314454419984611</c:v>
                </c:pt>
                <c:pt idx="32">
                  <c:v>0.37688460492479142</c:v>
                </c:pt>
                <c:pt idx="33">
                  <c:v>0.38062466564973674</c:v>
                </c:pt>
                <c:pt idx="34">
                  <c:v>0.38436472637468205</c:v>
                </c:pt>
                <c:pt idx="35">
                  <c:v>0.38810478709962737</c:v>
                </c:pt>
                <c:pt idx="36">
                  <c:v>0.39184484782457268</c:v>
                </c:pt>
                <c:pt idx="37">
                  <c:v>0.395584908549518</c:v>
                </c:pt>
                <c:pt idx="38">
                  <c:v>0.39932496927446332</c:v>
                </c:pt>
                <c:pt idx="39">
                  <c:v>0.40306502999940863</c:v>
                </c:pt>
                <c:pt idx="40">
                  <c:v>0.40680509072435395</c:v>
                </c:pt>
                <c:pt idx="41">
                  <c:v>0.41054515144929926</c:v>
                </c:pt>
                <c:pt idx="42">
                  <c:v>0.41428521217424458</c:v>
                </c:pt>
                <c:pt idx="43">
                  <c:v>0.41802527289918989</c:v>
                </c:pt>
                <c:pt idx="44">
                  <c:v>0.42176533362413521</c:v>
                </c:pt>
                <c:pt idx="45">
                  <c:v>0.42550539434908052</c:v>
                </c:pt>
                <c:pt idx="46">
                  <c:v>0.42924545507402584</c:v>
                </c:pt>
                <c:pt idx="47">
                  <c:v>0.43298551579897115</c:v>
                </c:pt>
                <c:pt idx="48">
                  <c:v>0.43672557652391647</c:v>
                </c:pt>
                <c:pt idx="49">
                  <c:v>0.44046563724886179</c:v>
                </c:pt>
                <c:pt idx="50">
                  <c:v>0.4442056979738071</c:v>
                </c:pt>
                <c:pt idx="51">
                  <c:v>0.44794575869875242</c:v>
                </c:pt>
                <c:pt idx="52">
                  <c:v>0.45168581942369773</c:v>
                </c:pt>
                <c:pt idx="53">
                  <c:v>0.45542588014864305</c:v>
                </c:pt>
                <c:pt idx="54">
                  <c:v>0.45916594087358836</c:v>
                </c:pt>
                <c:pt idx="55">
                  <c:v>0.46290600159853368</c:v>
                </c:pt>
                <c:pt idx="56">
                  <c:v>0.46664606232347899</c:v>
                </c:pt>
                <c:pt idx="57">
                  <c:v>0.47038612304842431</c:v>
                </c:pt>
                <c:pt idx="58">
                  <c:v>0.47412618377336962</c:v>
                </c:pt>
                <c:pt idx="59">
                  <c:v>0.47786624449831494</c:v>
                </c:pt>
                <c:pt idx="60">
                  <c:v>0.48160630522326026</c:v>
                </c:pt>
                <c:pt idx="61">
                  <c:v>0.48534636594820557</c:v>
                </c:pt>
                <c:pt idx="62">
                  <c:v>0.48908642667315089</c:v>
                </c:pt>
                <c:pt idx="63">
                  <c:v>0.4928264873980962</c:v>
                </c:pt>
                <c:pt idx="64">
                  <c:v>0.49656654812304152</c:v>
                </c:pt>
                <c:pt idx="65">
                  <c:v>0.50030660884798683</c:v>
                </c:pt>
                <c:pt idx="66">
                  <c:v>0.5040466695729322</c:v>
                </c:pt>
                <c:pt idx="67">
                  <c:v>0.50778673029787758</c:v>
                </c:pt>
                <c:pt idx="68">
                  <c:v>0.51152679102282295</c:v>
                </c:pt>
                <c:pt idx="69">
                  <c:v>0.51526685174776832</c:v>
                </c:pt>
                <c:pt idx="70">
                  <c:v>0.51900691247271369</c:v>
                </c:pt>
                <c:pt idx="71">
                  <c:v>0.52274697319765906</c:v>
                </c:pt>
                <c:pt idx="72">
                  <c:v>0.52648703392260443</c:v>
                </c:pt>
                <c:pt idx="73">
                  <c:v>0.5302270946475498</c:v>
                </c:pt>
                <c:pt idx="74">
                  <c:v>0.53396715537249517</c:v>
                </c:pt>
              </c:numCache>
            </c:numRef>
          </c:val>
          <c:smooth val="0"/>
          <c:extLst>
            <c:ext xmlns:c16="http://schemas.microsoft.com/office/drawing/2014/chart" uri="{C3380CC4-5D6E-409C-BE32-E72D297353CC}">
              <c16:uniqueId val="{00000008-658D-0E4A-85F0-651BB4D5A794}"/>
            </c:ext>
          </c:extLst>
        </c:ser>
        <c:ser>
          <c:idx val="1"/>
          <c:order val="8"/>
          <c:tx>
            <c:v>Total Economy</c:v>
          </c:tx>
          <c:spPr>
            <a:ln w="57150" cap="rnd" cmpd="sng">
              <a:solidFill>
                <a:schemeClr val="tx1"/>
              </a:solidFill>
              <a:prstDash val="solid"/>
              <a:round/>
            </a:ln>
            <a:effectLst/>
          </c:spPr>
          <c:marker>
            <c:symbol val="none"/>
          </c:marker>
          <c:val>
            <c:numRef>
              <c:f>'Figure data'!$B$420:$B$495</c:f>
              <c:numCache>
                <c:formatCode>0%</c:formatCode>
                <c:ptCount val="76"/>
                <c:pt idx="0">
                  <c:v>0.24495387193174689</c:v>
                </c:pt>
                <c:pt idx="1">
                  <c:v>0.24874771182968874</c:v>
                </c:pt>
                <c:pt idx="2">
                  <c:v>0.25253966298092695</c:v>
                </c:pt>
                <c:pt idx="3">
                  <c:v>0.25633702505374012</c:v>
                </c:pt>
                <c:pt idx="4">
                  <c:v>0.26013839204785999</c:v>
                </c:pt>
                <c:pt idx="5">
                  <c:v>0.26394331065218224</c:v>
                </c:pt>
                <c:pt idx="6">
                  <c:v>0.26775067872922764</c:v>
                </c:pt>
                <c:pt idx="7">
                  <c:v>0.27156017763762186</c:v>
                </c:pt>
                <c:pt idx="8">
                  <c:v>0.2753708620595901</c:v>
                </c:pt>
                <c:pt idx="9">
                  <c:v>0.27918166670091238</c:v>
                </c:pt>
                <c:pt idx="10">
                  <c:v>0.28299126104199773</c:v>
                </c:pt>
                <c:pt idx="11">
                  <c:v>0.28512743706181454</c:v>
                </c:pt>
                <c:pt idx="12">
                  <c:v>0.28726227536125626</c:v>
                </c:pt>
                <c:pt idx="13">
                  <c:v>0.28939777394231769</c:v>
                </c:pt>
                <c:pt idx="14">
                  <c:v>0.29153369480925234</c:v>
                </c:pt>
                <c:pt idx="15">
                  <c:v>0.29366906812934462</c:v>
                </c:pt>
                <c:pt idx="16">
                  <c:v>0.29580348556114372</c:v>
                </c:pt>
                <c:pt idx="17">
                  <c:v>0.29793681182349041</c:v>
                </c:pt>
                <c:pt idx="18">
                  <c:v>0.30006852660591415</c:v>
                </c:pt>
                <c:pt idx="19">
                  <c:v>0.30219718324856337</c:v>
                </c:pt>
                <c:pt idx="20">
                  <c:v>0.30432324433641156</c:v>
                </c:pt>
                <c:pt idx="21">
                  <c:v>0.30644625778951828</c:v>
                </c:pt>
                <c:pt idx="22">
                  <c:v>0.30856632439975656</c:v>
                </c:pt>
                <c:pt idx="23">
                  <c:v>0.31068298640562264</c:v>
                </c:pt>
                <c:pt idx="24">
                  <c:v>0.31279698463887079</c:v>
                </c:pt>
                <c:pt idx="25">
                  <c:v>0.31490816225081697</c:v>
                </c:pt>
                <c:pt idx="26">
                  <c:v>0.31708248904364456</c:v>
                </c:pt>
                <c:pt idx="27">
                  <c:v>0.31926732791651269</c:v>
                </c:pt>
                <c:pt idx="28">
                  <c:v>0.32146225092577718</c:v>
                </c:pt>
                <c:pt idx="29">
                  <c:v>0.32366751812120287</c:v>
                </c:pt>
                <c:pt idx="30">
                  <c:v>0.32588368176389093</c:v>
                </c:pt>
                <c:pt idx="31">
                  <c:v>0.32811025530879057</c:v>
                </c:pt>
                <c:pt idx="32">
                  <c:v>0.3303475769309468</c:v>
                </c:pt>
                <c:pt idx="33">
                  <c:v>0.33259608901014814</c:v>
                </c:pt>
                <c:pt idx="34">
                  <c:v>0.33485548928818776</c:v>
                </c:pt>
                <c:pt idx="35">
                  <c:v>0.33712531263984891</c:v>
                </c:pt>
                <c:pt idx="36">
                  <c:v>0.33940590244024421</c:v>
                </c:pt>
                <c:pt idx="37">
                  <c:v>0.3416971379526994</c:v>
                </c:pt>
                <c:pt idx="38">
                  <c:v>0.34399906294707061</c:v>
                </c:pt>
                <c:pt idx="39">
                  <c:v>0.34631154283345544</c:v>
                </c:pt>
                <c:pt idx="40">
                  <c:v>0.3486344369572576</c:v>
                </c:pt>
                <c:pt idx="41">
                  <c:v>0.35096846902279466</c:v>
                </c:pt>
                <c:pt idx="42">
                  <c:v>0.3533135569931436</c:v>
                </c:pt>
                <c:pt idx="43">
                  <c:v>0.3556693456843073</c:v>
                </c:pt>
                <c:pt idx="44">
                  <c:v>0.3580359633429403</c:v>
                </c:pt>
                <c:pt idx="45">
                  <c:v>0.36041387573105621</c:v>
                </c:pt>
                <c:pt idx="46">
                  <c:v>0.36280278026997037</c:v>
                </c:pt>
                <c:pt idx="47">
                  <c:v>0.36520271623031642</c:v>
                </c:pt>
                <c:pt idx="48">
                  <c:v>0.36761393401777592</c:v>
                </c:pt>
                <c:pt idx="49">
                  <c:v>0.37003656793087591</c:v>
                </c:pt>
                <c:pt idx="50">
                  <c:v>0.37247075012618069</c:v>
                </c:pt>
                <c:pt idx="51">
                  <c:v>0.37491642783936036</c:v>
                </c:pt>
                <c:pt idx="52">
                  <c:v>0.37737337295146262</c:v>
                </c:pt>
                <c:pt idx="53">
                  <c:v>0.37984170670390571</c:v>
                </c:pt>
                <c:pt idx="54">
                  <c:v>0.38232173772797695</c:v>
                </c:pt>
                <c:pt idx="55">
                  <c:v>0.38481307387554031</c:v>
                </c:pt>
                <c:pt idx="56">
                  <c:v>0.38731758074592793</c:v>
                </c:pt>
                <c:pt idx="57">
                  <c:v>0.38983245492663082</c:v>
                </c:pt>
                <c:pt idx="58">
                  <c:v>0.3923577032136818</c:v>
                </c:pt>
                <c:pt idx="59">
                  <c:v>0.39489358484591275</c:v>
                </c:pt>
                <c:pt idx="60">
                  <c:v>0.39743982843684439</c:v>
                </c:pt>
                <c:pt idx="61">
                  <c:v>0.39999664207440128</c:v>
                </c:pt>
                <c:pt idx="62">
                  <c:v>0.40256428347148132</c:v>
                </c:pt>
                <c:pt idx="63">
                  <c:v>0.40514281808482039</c:v>
                </c:pt>
                <c:pt idx="64">
                  <c:v>0.40773216990243538</c:v>
                </c:pt>
                <c:pt idx="65">
                  <c:v>0.41033247841077491</c:v>
                </c:pt>
                <c:pt idx="66">
                  <c:v>0.41294400376747453</c:v>
                </c:pt>
                <c:pt idx="67">
                  <c:v>0.41556679420659581</c:v>
                </c:pt>
                <c:pt idx="68">
                  <c:v>0.41820101395215298</c:v>
                </c:pt>
                <c:pt idx="69">
                  <c:v>0.42084685955005241</c:v>
                </c:pt>
                <c:pt idx="70">
                  <c:v>0.42350440517265758</c:v>
                </c:pt>
                <c:pt idx="71">
                  <c:v>0.42617381608927818</c:v>
                </c:pt>
                <c:pt idx="72">
                  <c:v>0.42885529796353217</c:v>
                </c:pt>
                <c:pt idx="73">
                  <c:v>0.43154896582341568</c:v>
                </c:pt>
                <c:pt idx="74">
                  <c:v>0.43425503008619704</c:v>
                </c:pt>
                <c:pt idx="75">
                  <c:v>0.43697360691584147</c:v>
                </c:pt>
              </c:numCache>
            </c:numRef>
          </c:val>
          <c:smooth val="0"/>
          <c:extLst>
            <c:ext xmlns:c16="http://schemas.microsoft.com/office/drawing/2014/chart" uri="{C3380CC4-5D6E-409C-BE32-E72D297353CC}">
              <c16:uniqueId val="{00000000-1CCB-BB42-AF72-9F9F225C58E5}"/>
            </c:ext>
          </c:extLst>
        </c:ser>
        <c:dLbls>
          <c:showLegendKey val="0"/>
          <c:showVal val="0"/>
          <c:showCatName val="0"/>
          <c:showSerName val="0"/>
          <c:showPercent val="0"/>
          <c:showBubbleSize val="0"/>
        </c:dLbls>
        <c:smooth val="0"/>
        <c:axId val="91268160"/>
        <c:axId val="91835152"/>
      </c:lineChart>
      <c:dateAx>
        <c:axId val="91268160"/>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835152"/>
        <c:crosses val="autoZero"/>
        <c:auto val="0"/>
        <c:lblOffset val="100"/>
        <c:baseTimeUnit val="days"/>
        <c:majorUnit val="10"/>
        <c:majorTimeUnit val="days"/>
      </c:dateAx>
      <c:valAx>
        <c:axId val="91835152"/>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Share of</a:t>
                </a:r>
                <a:r>
                  <a:rPr lang="en-US" sz="1200" baseline="0">
                    <a:solidFill>
                      <a:schemeClr val="tx1"/>
                    </a:solidFill>
                    <a:latin typeface="Arial" panose="020B0604020202020204" pitchFamily="34" charset="0"/>
                    <a:cs typeface="Arial" panose="020B0604020202020204" pitchFamily="34" charset="0"/>
                  </a:rPr>
                  <a:t> electricity in total sectoral energy demand</a:t>
                </a:r>
                <a:endParaRPr lang="en-US" sz="12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268160"/>
        <c:crosses val="autoZero"/>
        <c:crossBetween val="between"/>
      </c:valAx>
      <c:spPr>
        <a:noFill/>
        <a:ln w="28575">
          <a:solidFill>
            <a:schemeClr val="tx1"/>
          </a:solidFill>
        </a:ln>
        <a:effectLst/>
      </c:spPr>
    </c:plotArea>
    <c:legend>
      <c:legendPos val="b"/>
      <c:layout>
        <c:manualLayout>
          <c:xMode val="edge"/>
          <c:yMode val="edge"/>
          <c:x val="9.6789705216930547E-2"/>
          <c:y val="0.13109052205299185"/>
          <c:w val="0.56539706575822946"/>
          <c:h val="0.16739156739120475"/>
        </c:manualLayout>
      </c:layout>
      <c:overlay val="0"/>
      <c:spPr>
        <a:solidFill>
          <a:schemeClr val="bg1"/>
        </a:solidFill>
        <a:ln w="1905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Share of Electrification in Total Energy Demand, </a:t>
            </a:r>
          </a:p>
          <a:p>
            <a:pPr>
              <a:defRPr/>
            </a:pPr>
            <a:r>
              <a:rPr lang="en-US" sz="2000" b="1" i="0" u="none" strike="noStrike" kern="1200" spc="0" baseline="0">
                <a:solidFill>
                  <a:schemeClr val="tx1"/>
                </a:solidFill>
                <a:latin typeface="Arial" panose="020B0604020202020204" pitchFamily="34" charset="0"/>
                <a:cs typeface="Arial" panose="020B0604020202020204" pitchFamily="34" charset="0"/>
              </a:rPr>
              <a:t>Intermediate Decarbonization Scenario, 2025-2100</a:t>
            </a:r>
          </a:p>
        </c:rich>
      </c:tx>
      <c:layout>
        <c:manualLayout>
          <c:xMode val="edge"/>
          <c:yMode val="edge"/>
          <c:x val="0.20898858893846065"/>
          <c:y val="6.2822459771365823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438706251954788E-2"/>
          <c:y val="0.12341463977667523"/>
          <c:w val="0.89054645625114881"/>
          <c:h val="0.66098082183649332"/>
        </c:manualLayout>
      </c:layout>
      <c:lineChart>
        <c:grouping val="standard"/>
        <c:varyColors val="0"/>
        <c:ser>
          <c:idx val="1"/>
          <c:order val="0"/>
          <c:tx>
            <c:strRef>
              <c:f>'Figure data'!$M$20</c:f>
              <c:strCache>
                <c:ptCount val="1"/>
                <c:pt idx="0">
                  <c:v>Food</c:v>
                </c:pt>
              </c:strCache>
            </c:strRef>
          </c:tx>
          <c:spPr>
            <a:ln w="57150" cap="rnd">
              <a:solidFill>
                <a:srgbClr val="00B050"/>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data'!$M$21:$M$96</c:f>
              <c:numCache>
                <c:formatCode>0%</c:formatCode>
                <c:ptCount val="76"/>
                <c:pt idx="0">
                  <c:v>0.28926125240084899</c:v>
                </c:pt>
                <c:pt idx="1">
                  <c:v>0.29145220201787386</c:v>
                </c:pt>
                <c:pt idx="2">
                  <c:v>0.29364315163489874</c:v>
                </c:pt>
                <c:pt idx="3">
                  <c:v>0.29583410125192361</c:v>
                </c:pt>
                <c:pt idx="4">
                  <c:v>0.29802505086894848</c:v>
                </c:pt>
                <c:pt idx="5">
                  <c:v>0.30021600048597336</c:v>
                </c:pt>
                <c:pt idx="6">
                  <c:v>0.30240695010299823</c:v>
                </c:pt>
                <c:pt idx="7">
                  <c:v>0.3045978997200231</c:v>
                </c:pt>
                <c:pt idx="8">
                  <c:v>0.30678884933704798</c:v>
                </c:pt>
                <c:pt idx="9">
                  <c:v>0.30897979895407285</c:v>
                </c:pt>
                <c:pt idx="10">
                  <c:v>0.31117074857109756</c:v>
                </c:pt>
                <c:pt idx="11">
                  <c:v>0.31216964227336053</c:v>
                </c:pt>
                <c:pt idx="12">
                  <c:v>0.3131685359756235</c:v>
                </c:pt>
                <c:pt idx="13">
                  <c:v>0.31416742967788647</c:v>
                </c:pt>
                <c:pt idx="14">
                  <c:v>0.31516632338014944</c:v>
                </c:pt>
                <c:pt idx="15">
                  <c:v>0.31616521708241241</c:v>
                </c:pt>
                <c:pt idx="16">
                  <c:v>0.31716411078467538</c:v>
                </c:pt>
                <c:pt idx="17">
                  <c:v>0.31816300448693835</c:v>
                </c:pt>
                <c:pt idx="18">
                  <c:v>0.31916189818920132</c:v>
                </c:pt>
                <c:pt idx="19">
                  <c:v>0.32016079189146429</c:v>
                </c:pt>
                <c:pt idx="20">
                  <c:v>0.32115968559372726</c:v>
                </c:pt>
                <c:pt idx="21">
                  <c:v>0.32215857929599023</c:v>
                </c:pt>
                <c:pt idx="22">
                  <c:v>0.3231574729982532</c:v>
                </c:pt>
                <c:pt idx="23">
                  <c:v>0.32415636670051617</c:v>
                </c:pt>
                <c:pt idx="24">
                  <c:v>0.32515526040277914</c:v>
                </c:pt>
                <c:pt idx="25">
                  <c:v>0.32615415410504228</c:v>
                </c:pt>
                <c:pt idx="26">
                  <c:v>0.32715304780730525</c:v>
                </c:pt>
                <c:pt idx="27">
                  <c:v>0.32815194150956822</c:v>
                </c:pt>
                <c:pt idx="28">
                  <c:v>0.32915083521183119</c:v>
                </c:pt>
                <c:pt idx="29">
                  <c:v>0.33014972891409416</c:v>
                </c:pt>
                <c:pt idx="30">
                  <c:v>0.33114862261635714</c:v>
                </c:pt>
                <c:pt idx="31">
                  <c:v>0.33214751631862011</c:v>
                </c:pt>
                <c:pt idx="32">
                  <c:v>0.33314641002088308</c:v>
                </c:pt>
                <c:pt idx="33">
                  <c:v>0.33414530372314605</c:v>
                </c:pt>
                <c:pt idx="34">
                  <c:v>0.33514419742540902</c:v>
                </c:pt>
                <c:pt idx="35">
                  <c:v>0.33614309112767199</c:v>
                </c:pt>
                <c:pt idx="36">
                  <c:v>0.33714198482993496</c:v>
                </c:pt>
                <c:pt idx="37">
                  <c:v>0.33814087853219793</c:v>
                </c:pt>
                <c:pt idx="38">
                  <c:v>0.3391397722344609</c:v>
                </c:pt>
                <c:pt idx="39">
                  <c:v>0.34013866593672387</c:v>
                </c:pt>
                <c:pt idx="40">
                  <c:v>0.34113755963898684</c:v>
                </c:pt>
                <c:pt idx="41">
                  <c:v>0.34213645334124981</c:v>
                </c:pt>
                <c:pt idx="42">
                  <c:v>0.34313534704351278</c:v>
                </c:pt>
                <c:pt idx="43">
                  <c:v>0.34413424074577575</c:v>
                </c:pt>
                <c:pt idx="44">
                  <c:v>0.34513313444803873</c:v>
                </c:pt>
                <c:pt idx="45">
                  <c:v>0.3461320281503017</c:v>
                </c:pt>
                <c:pt idx="46">
                  <c:v>0.34713092185256467</c:v>
                </c:pt>
                <c:pt idx="47">
                  <c:v>0.34812981555482764</c:v>
                </c:pt>
                <c:pt idx="48">
                  <c:v>0.34912870925709061</c:v>
                </c:pt>
                <c:pt idx="49">
                  <c:v>0.35012760295935358</c:v>
                </c:pt>
                <c:pt idx="50">
                  <c:v>0.35112649666161655</c:v>
                </c:pt>
                <c:pt idx="51">
                  <c:v>0.35212539036387952</c:v>
                </c:pt>
                <c:pt idx="52">
                  <c:v>0.35312428406614249</c:v>
                </c:pt>
                <c:pt idx="53">
                  <c:v>0.35412317776840546</c:v>
                </c:pt>
                <c:pt idx="54">
                  <c:v>0.35512207147066843</c:v>
                </c:pt>
                <c:pt idx="55">
                  <c:v>0.3561209651729314</c:v>
                </c:pt>
                <c:pt idx="56">
                  <c:v>0.35711985887519437</c:v>
                </c:pt>
                <c:pt idx="57">
                  <c:v>0.35811875257745734</c:v>
                </c:pt>
                <c:pt idx="58">
                  <c:v>0.35911764627972032</c:v>
                </c:pt>
                <c:pt idx="59">
                  <c:v>0.36011653998198329</c:v>
                </c:pt>
                <c:pt idx="60">
                  <c:v>0.36111543368424626</c:v>
                </c:pt>
                <c:pt idx="61">
                  <c:v>0.36211432738650923</c:v>
                </c:pt>
                <c:pt idx="62">
                  <c:v>0.3631132210887722</c:v>
                </c:pt>
                <c:pt idx="63">
                  <c:v>0.36411211479103517</c:v>
                </c:pt>
                <c:pt idx="64">
                  <c:v>0.36511100849329814</c:v>
                </c:pt>
                <c:pt idx="65">
                  <c:v>0.36610990219556111</c:v>
                </c:pt>
                <c:pt idx="66">
                  <c:v>0.36710879589782408</c:v>
                </c:pt>
                <c:pt idx="67">
                  <c:v>0.36810768960008705</c:v>
                </c:pt>
                <c:pt idx="68">
                  <c:v>0.36910658330235002</c:v>
                </c:pt>
                <c:pt idx="69">
                  <c:v>0.37010547700461299</c:v>
                </c:pt>
                <c:pt idx="70">
                  <c:v>0.37110437070687596</c:v>
                </c:pt>
                <c:pt idx="71">
                  <c:v>0.37210326440913893</c:v>
                </c:pt>
                <c:pt idx="72">
                  <c:v>0.3731021581114019</c:v>
                </c:pt>
                <c:pt idx="73">
                  <c:v>0.37410105181366488</c:v>
                </c:pt>
                <c:pt idx="74">
                  <c:v>0.37509994551592785</c:v>
                </c:pt>
                <c:pt idx="75">
                  <c:v>0.37609883921819137</c:v>
                </c:pt>
              </c:numCache>
            </c:numRef>
          </c:val>
          <c:smooth val="0"/>
          <c:extLst>
            <c:ext xmlns:c16="http://schemas.microsoft.com/office/drawing/2014/chart" uri="{C3380CC4-5D6E-409C-BE32-E72D297353CC}">
              <c16:uniqueId val="{00000001-FDC4-7B4D-A03F-75AA84874180}"/>
            </c:ext>
          </c:extLst>
        </c:ser>
        <c:ser>
          <c:idx val="3"/>
          <c:order val="1"/>
          <c:tx>
            <c:strRef>
              <c:f>'Figure data'!$O$20</c:f>
              <c:strCache>
                <c:ptCount val="1"/>
                <c:pt idx="0">
                  <c:v>Construction</c:v>
                </c:pt>
              </c:strCache>
            </c:strRef>
          </c:tx>
          <c:spPr>
            <a:ln w="57150" cap="rnd">
              <a:solidFill>
                <a:srgbClr val="FFC5A8"/>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data'!$O$21:$O$96</c:f>
              <c:numCache>
                <c:formatCode>0%</c:formatCode>
                <c:ptCount val="76"/>
                <c:pt idx="0">
                  <c:v>0.17012462186850899</c:v>
                </c:pt>
                <c:pt idx="1">
                  <c:v>0.17231557148553384</c:v>
                </c:pt>
                <c:pt idx="2">
                  <c:v>0.17450652110255871</c:v>
                </c:pt>
                <c:pt idx="3">
                  <c:v>0.17669747071958358</c:v>
                </c:pt>
                <c:pt idx="4">
                  <c:v>0.17888842033660846</c:v>
                </c:pt>
                <c:pt idx="5">
                  <c:v>0.18107936995363333</c:v>
                </c:pt>
                <c:pt idx="6">
                  <c:v>0.1832703195706582</c:v>
                </c:pt>
                <c:pt idx="7">
                  <c:v>0.18546126918768308</c:v>
                </c:pt>
                <c:pt idx="8">
                  <c:v>0.18765221880470795</c:v>
                </c:pt>
                <c:pt idx="9">
                  <c:v>0.18984316842173282</c:v>
                </c:pt>
                <c:pt idx="10">
                  <c:v>0.19203411803875758</c:v>
                </c:pt>
                <c:pt idx="11">
                  <c:v>0.19303301174102055</c:v>
                </c:pt>
                <c:pt idx="12">
                  <c:v>0.19403190544328353</c:v>
                </c:pt>
                <c:pt idx="13">
                  <c:v>0.1950307991455465</c:v>
                </c:pt>
                <c:pt idx="14">
                  <c:v>0.19602969284780947</c:v>
                </c:pt>
                <c:pt idx="15">
                  <c:v>0.19702858655007244</c:v>
                </c:pt>
                <c:pt idx="16">
                  <c:v>0.19802748025233541</c:v>
                </c:pt>
                <c:pt idx="17">
                  <c:v>0.19902637395459838</c:v>
                </c:pt>
                <c:pt idx="18">
                  <c:v>0.20002526765686135</c:v>
                </c:pt>
                <c:pt idx="19">
                  <c:v>0.20102416135912432</c:v>
                </c:pt>
                <c:pt idx="20">
                  <c:v>0.20202305506138729</c:v>
                </c:pt>
                <c:pt idx="21">
                  <c:v>0.20302194876365026</c:v>
                </c:pt>
                <c:pt idx="22">
                  <c:v>0.20402084246591323</c:v>
                </c:pt>
                <c:pt idx="23">
                  <c:v>0.2050197361681762</c:v>
                </c:pt>
                <c:pt idx="24">
                  <c:v>0.20601862987043917</c:v>
                </c:pt>
                <c:pt idx="25">
                  <c:v>0.20701752357270231</c:v>
                </c:pt>
                <c:pt idx="26">
                  <c:v>0.20801641727496528</c:v>
                </c:pt>
                <c:pt idx="27">
                  <c:v>0.20901531097722825</c:v>
                </c:pt>
                <c:pt idx="28">
                  <c:v>0.21001420467949122</c:v>
                </c:pt>
                <c:pt idx="29">
                  <c:v>0.21101309838175419</c:v>
                </c:pt>
                <c:pt idx="30">
                  <c:v>0.21201199208401716</c:v>
                </c:pt>
                <c:pt idx="31">
                  <c:v>0.21301088578628014</c:v>
                </c:pt>
                <c:pt idx="32">
                  <c:v>0.21400977948854311</c:v>
                </c:pt>
                <c:pt idx="33">
                  <c:v>0.21500867319080608</c:v>
                </c:pt>
                <c:pt idx="34">
                  <c:v>0.21600756689306905</c:v>
                </c:pt>
                <c:pt idx="35">
                  <c:v>0.21700646059533202</c:v>
                </c:pt>
                <c:pt idx="36">
                  <c:v>0.21800535429759499</c:v>
                </c:pt>
                <c:pt idx="37">
                  <c:v>0.21900424799985796</c:v>
                </c:pt>
                <c:pt idx="38">
                  <c:v>0.22000314170212093</c:v>
                </c:pt>
                <c:pt idx="39">
                  <c:v>0.2210020354043839</c:v>
                </c:pt>
                <c:pt idx="40">
                  <c:v>0.22200092910664687</c:v>
                </c:pt>
                <c:pt idx="41">
                  <c:v>0.22299982280890984</c:v>
                </c:pt>
                <c:pt idx="42">
                  <c:v>0.22399871651117281</c:v>
                </c:pt>
                <c:pt idx="43">
                  <c:v>0.22499761021343578</c:v>
                </c:pt>
                <c:pt idx="44">
                  <c:v>0.22599650391569875</c:v>
                </c:pt>
                <c:pt idx="45">
                  <c:v>0.22699539761796172</c:v>
                </c:pt>
                <c:pt idx="46">
                  <c:v>0.2279942913202247</c:v>
                </c:pt>
                <c:pt idx="47">
                  <c:v>0.22899318502248767</c:v>
                </c:pt>
                <c:pt idx="48">
                  <c:v>0.22999207872475064</c:v>
                </c:pt>
                <c:pt idx="49">
                  <c:v>0.23099097242701361</c:v>
                </c:pt>
                <c:pt idx="50">
                  <c:v>0.23198986612927658</c:v>
                </c:pt>
                <c:pt idx="51">
                  <c:v>0.23298875983153955</c:v>
                </c:pt>
                <c:pt idx="52">
                  <c:v>0.23398765353380252</c:v>
                </c:pt>
                <c:pt idx="53">
                  <c:v>0.23498654723606549</c:v>
                </c:pt>
                <c:pt idx="54">
                  <c:v>0.23598544093832846</c:v>
                </c:pt>
                <c:pt idx="55">
                  <c:v>0.23698433464059143</c:v>
                </c:pt>
                <c:pt idx="56">
                  <c:v>0.2379832283428544</c:v>
                </c:pt>
                <c:pt idx="57">
                  <c:v>0.23898212204511737</c:v>
                </c:pt>
                <c:pt idx="58">
                  <c:v>0.23998101574738034</c:v>
                </c:pt>
                <c:pt idx="59">
                  <c:v>0.24097990944964331</c:v>
                </c:pt>
                <c:pt idx="60">
                  <c:v>0.24197880315190629</c:v>
                </c:pt>
                <c:pt idx="61">
                  <c:v>0.24297769685416926</c:v>
                </c:pt>
                <c:pt idx="62">
                  <c:v>0.24397659055643223</c:v>
                </c:pt>
                <c:pt idx="63">
                  <c:v>0.2449754842586952</c:v>
                </c:pt>
                <c:pt idx="64">
                  <c:v>0.24597437796095817</c:v>
                </c:pt>
                <c:pt idx="65">
                  <c:v>0.24697327166322114</c:v>
                </c:pt>
                <c:pt idx="66">
                  <c:v>0.24797216536548411</c:v>
                </c:pt>
                <c:pt idx="67">
                  <c:v>0.24897105906774708</c:v>
                </c:pt>
                <c:pt idx="68">
                  <c:v>0.24996995277001005</c:v>
                </c:pt>
                <c:pt idx="69">
                  <c:v>0.25096884647227302</c:v>
                </c:pt>
                <c:pt idx="70">
                  <c:v>0.25196774017453599</c:v>
                </c:pt>
                <c:pt idx="71">
                  <c:v>0.25296663387679896</c:v>
                </c:pt>
                <c:pt idx="72">
                  <c:v>0.25396552757906193</c:v>
                </c:pt>
                <c:pt idx="73">
                  <c:v>0.2549644212813249</c:v>
                </c:pt>
                <c:pt idx="74">
                  <c:v>0.25596331498358788</c:v>
                </c:pt>
                <c:pt idx="75">
                  <c:v>0.2569622086858514</c:v>
                </c:pt>
              </c:numCache>
            </c:numRef>
          </c:val>
          <c:smooth val="0"/>
          <c:extLst>
            <c:ext xmlns:c16="http://schemas.microsoft.com/office/drawing/2014/chart" uri="{C3380CC4-5D6E-409C-BE32-E72D297353CC}">
              <c16:uniqueId val="{00000003-FDC4-7B4D-A03F-75AA84874180}"/>
            </c:ext>
          </c:extLst>
        </c:ser>
        <c:ser>
          <c:idx val="4"/>
          <c:order val="2"/>
          <c:tx>
            <c:strRef>
              <c:f>'Figure data'!$P$20</c:f>
              <c:strCache>
                <c:ptCount val="1"/>
                <c:pt idx="0">
                  <c:v>Manufacturing</c:v>
                </c:pt>
              </c:strCache>
            </c:strRef>
          </c:tx>
          <c:spPr>
            <a:ln w="57150" cap="rnd">
              <a:solidFill>
                <a:srgbClr val="FF0000"/>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data'!$P$21:$P$96</c:f>
              <c:numCache>
                <c:formatCode>0%</c:formatCode>
                <c:ptCount val="76"/>
                <c:pt idx="0">
                  <c:v>0.222779989818851</c:v>
                </c:pt>
                <c:pt idx="1">
                  <c:v>0.22497093943587584</c:v>
                </c:pt>
                <c:pt idx="2">
                  <c:v>0.22716188905290069</c:v>
                </c:pt>
                <c:pt idx="3">
                  <c:v>0.22935283866992554</c:v>
                </c:pt>
                <c:pt idx="4">
                  <c:v>0.23154378828695038</c:v>
                </c:pt>
                <c:pt idx="5">
                  <c:v>0.23373473790397523</c:v>
                </c:pt>
                <c:pt idx="6">
                  <c:v>0.23592568752100007</c:v>
                </c:pt>
                <c:pt idx="7">
                  <c:v>0.23811663713802492</c:v>
                </c:pt>
                <c:pt idx="8">
                  <c:v>0.24030758675504976</c:v>
                </c:pt>
                <c:pt idx="9">
                  <c:v>0.24249853637207461</c:v>
                </c:pt>
                <c:pt idx="10">
                  <c:v>0.24468948598909956</c:v>
                </c:pt>
                <c:pt idx="11">
                  <c:v>0.24568837969136254</c:v>
                </c:pt>
                <c:pt idx="12">
                  <c:v>0.24668727339362551</c:v>
                </c:pt>
                <c:pt idx="13">
                  <c:v>0.24768616709588848</c:v>
                </c:pt>
                <c:pt idx="14">
                  <c:v>0.24868506079815145</c:v>
                </c:pt>
                <c:pt idx="15">
                  <c:v>0.24968395450041442</c:v>
                </c:pt>
                <c:pt idx="16">
                  <c:v>0.25068284820267739</c:v>
                </c:pt>
                <c:pt idx="17">
                  <c:v>0.25168174190494036</c:v>
                </c:pt>
                <c:pt idx="18">
                  <c:v>0.25268063560720333</c:v>
                </c:pt>
                <c:pt idx="19">
                  <c:v>0.2536795293094663</c:v>
                </c:pt>
                <c:pt idx="20">
                  <c:v>0.25467842301172927</c:v>
                </c:pt>
                <c:pt idx="21">
                  <c:v>0.25567731671399224</c:v>
                </c:pt>
                <c:pt idx="22">
                  <c:v>0.25667621041625521</c:v>
                </c:pt>
                <c:pt idx="23">
                  <c:v>0.25767510411851818</c:v>
                </c:pt>
                <c:pt idx="24">
                  <c:v>0.25867399782078115</c:v>
                </c:pt>
                <c:pt idx="25">
                  <c:v>0.25967289152304429</c:v>
                </c:pt>
                <c:pt idx="26">
                  <c:v>0.26067178522530726</c:v>
                </c:pt>
                <c:pt idx="27">
                  <c:v>0.26167067892757023</c:v>
                </c:pt>
                <c:pt idx="28">
                  <c:v>0.2626695726298332</c:v>
                </c:pt>
                <c:pt idx="29">
                  <c:v>0.26366846633209617</c:v>
                </c:pt>
                <c:pt idx="30">
                  <c:v>0.26466736003435914</c:v>
                </c:pt>
                <c:pt idx="31">
                  <c:v>0.26566625373662212</c:v>
                </c:pt>
                <c:pt idx="32">
                  <c:v>0.26666514743888509</c:v>
                </c:pt>
                <c:pt idx="33">
                  <c:v>0.26766404114114806</c:v>
                </c:pt>
                <c:pt idx="34">
                  <c:v>0.26866293484341103</c:v>
                </c:pt>
                <c:pt idx="35">
                  <c:v>0.269661828545674</c:v>
                </c:pt>
                <c:pt idx="36">
                  <c:v>0.27066072224793697</c:v>
                </c:pt>
                <c:pt idx="37">
                  <c:v>0.27165961595019994</c:v>
                </c:pt>
                <c:pt idx="38">
                  <c:v>0.27265850965246291</c:v>
                </c:pt>
                <c:pt idx="39">
                  <c:v>0.27365740335472588</c:v>
                </c:pt>
                <c:pt idx="40">
                  <c:v>0.27465629705698885</c:v>
                </c:pt>
                <c:pt idx="41">
                  <c:v>0.27565519075925182</c:v>
                </c:pt>
                <c:pt idx="42">
                  <c:v>0.27665408446151479</c:v>
                </c:pt>
                <c:pt idx="43">
                  <c:v>0.27765297816377776</c:v>
                </c:pt>
                <c:pt idx="44">
                  <c:v>0.27865187186604073</c:v>
                </c:pt>
                <c:pt idx="45">
                  <c:v>0.27965076556830371</c:v>
                </c:pt>
                <c:pt idx="46">
                  <c:v>0.28064965927056668</c:v>
                </c:pt>
                <c:pt idx="47">
                  <c:v>0.28164855297282965</c:v>
                </c:pt>
                <c:pt idx="48">
                  <c:v>0.28264744667509262</c:v>
                </c:pt>
                <c:pt idx="49">
                  <c:v>0.28364634037735559</c:v>
                </c:pt>
                <c:pt idx="50">
                  <c:v>0.28464523407961856</c:v>
                </c:pt>
                <c:pt idx="51">
                  <c:v>0.28564412778188153</c:v>
                </c:pt>
                <c:pt idx="52">
                  <c:v>0.2866430214841445</c:v>
                </c:pt>
                <c:pt idx="53">
                  <c:v>0.28764191518640747</c:v>
                </c:pt>
                <c:pt idx="54">
                  <c:v>0.28864080888867044</c:v>
                </c:pt>
                <c:pt idx="55">
                  <c:v>0.28963970259093341</c:v>
                </c:pt>
                <c:pt idx="56">
                  <c:v>0.29063859629319638</c:v>
                </c:pt>
                <c:pt idx="57">
                  <c:v>0.29163748999545935</c:v>
                </c:pt>
                <c:pt idx="58">
                  <c:v>0.29263638369772232</c:v>
                </c:pt>
                <c:pt idx="59">
                  <c:v>0.29363527739998529</c:v>
                </c:pt>
                <c:pt idx="60">
                  <c:v>0.29463417110224827</c:v>
                </c:pt>
                <c:pt idx="61">
                  <c:v>0.29563306480451124</c:v>
                </c:pt>
                <c:pt idx="62">
                  <c:v>0.29663195850677421</c:v>
                </c:pt>
                <c:pt idx="63">
                  <c:v>0.29763085220903718</c:v>
                </c:pt>
                <c:pt idx="64">
                  <c:v>0.29862974591130015</c:v>
                </c:pt>
                <c:pt idx="65">
                  <c:v>0.29962863961356312</c:v>
                </c:pt>
                <c:pt idx="66">
                  <c:v>0.30062753331582609</c:v>
                </c:pt>
                <c:pt idx="67">
                  <c:v>0.30162642701808906</c:v>
                </c:pt>
                <c:pt idx="68">
                  <c:v>0.30262532072035203</c:v>
                </c:pt>
                <c:pt idx="69">
                  <c:v>0.303624214422615</c:v>
                </c:pt>
                <c:pt idx="70">
                  <c:v>0.30462310812487797</c:v>
                </c:pt>
                <c:pt idx="71">
                  <c:v>0.30562200182714094</c:v>
                </c:pt>
                <c:pt idx="72">
                  <c:v>0.30662089552940391</c:v>
                </c:pt>
                <c:pt idx="73">
                  <c:v>0.30761978923166688</c:v>
                </c:pt>
                <c:pt idx="74">
                  <c:v>0.30861868293392986</c:v>
                </c:pt>
                <c:pt idx="75">
                  <c:v>0.30961757663619338</c:v>
                </c:pt>
              </c:numCache>
            </c:numRef>
          </c:val>
          <c:smooth val="0"/>
          <c:extLst>
            <c:ext xmlns:c16="http://schemas.microsoft.com/office/drawing/2014/chart" uri="{C3380CC4-5D6E-409C-BE32-E72D297353CC}">
              <c16:uniqueId val="{00000004-FDC4-7B4D-A03F-75AA84874180}"/>
            </c:ext>
          </c:extLst>
        </c:ser>
        <c:ser>
          <c:idx val="5"/>
          <c:order val="3"/>
          <c:tx>
            <c:strRef>
              <c:f>'Figure data'!$Q$20</c:f>
              <c:strCache>
                <c:ptCount val="1"/>
                <c:pt idx="0">
                  <c:v>Education/Health</c:v>
                </c:pt>
              </c:strCache>
            </c:strRef>
          </c:tx>
          <c:spPr>
            <a:ln w="57150" cap="rnd">
              <a:solidFill>
                <a:srgbClr val="00B3F7"/>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data'!$Q$21:$Q$96</c:f>
              <c:numCache>
                <c:formatCode>0%</c:formatCode>
                <c:ptCount val="76"/>
                <c:pt idx="0">
                  <c:v>0.47141518706486502</c:v>
                </c:pt>
                <c:pt idx="1">
                  <c:v>0.48001246129619246</c:v>
                </c:pt>
                <c:pt idx="2">
                  <c:v>0.48860973552751985</c:v>
                </c:pt>
                <c:pt idx="3">
                  <c:v>0.49720700975884724</c:v>
                </c:pt>
                <c:pt idx="4">
                  <c:v>0.50580428399017463</c:v>
                </c:pt>
                <c:pt idx="5">
                  <c:v>0.51440155822150202</c:v>
                </c:pt>
                <c:pt idx="6">
                  <c:v>0.52299883245282941</c:v>
                </c:pt>
                <c:pt idx="7">
                  <c:v>0.5315961066841568</c:v>
                </c:pt>
                <c:pt idx="8">
                  <c:v>0.54019338091548419</c:v>
                </c:pt>
                <c:pt idx="9">
                  <c:v>0.54879065514681158</c:v>
                </c:pt>
                <c:pt idx="10">
                  <c:v>0.55738792937813919</c:v>
                </c:pt>
                <c:pt idx="11">
                  <c:v>0.56267404913179775</c:v>
                </c:pt>
                <c:pt idx="12">
                  <c:v>0.56796016888545631</c:v>
                </c:pt>
                <c:pt idx="13">
                  <c:v>0.57324628863911486</c:v>
                </c:pt>
                <c:pt idx="14">
                  <c:v>0.57853240839277342</c:v>
                </c:pt>
                <c:pt idx="15">
                  <c:v>0.58381852814643198</c:v>
                </c:pt>
                <c:pt idx="16">
                  <c:v>0.58910464790009054</c:v>
                </c:pt>
                <c:pt idx="17">
                  <c:v>0.5943907676537491</c:v>
                </c:pt>
                <c:pt idx="18">
                  <c:v>0.59967688740740765</c:v>
                </c:pt>
                <c:pt idx="19">
                  <c:v>0.60496300716106621</c:v>
                </c:pt>
                <c:pt idx="20">
                  <c:v>0.61024912691472477</c:v>
                </c:pt>
                <c:pt idx="21">
                  <c:v>0.61553524666838333</c:v>
                </c:pt>
                <c:pt idx="22">
                  <c:v>0.62082136642204189</c:v>
                </c:pt>
                <c:pt idx="23">
                  <c:v>0.62610748617570045</c:v>
                </c:pt>
                <c:pt idx="24">
                  <c:v>0.631393605929359</c:v>
                </c:pt>
                <c:pt idx="25">
                  <c:v>0.63667972568301812</c:v>
                </c:pt>
                <c:pt idx="26">
                  <c:v>0.64196584543667667</c:v>
                </c:pt>
                <c:pt idx="27">
                  <c:v>0.64725196519033523</c:v>
                </c:pt>
                <c:pt idx="28">
                  <c:v>0.65253808494399379</c:v>
                </c:pt>
                <c:pt idx="29">
                  <c:v>0.65782420469765235</c:v>
                </c:pt>
                <c:pt idx="30">
                  <c:v>0.66311032445131091</c:v>
                </c:pt>
                <c:pt idx="31">
                  <c:v>0.66839644420496946</c:v>
                </c:pt>
                <c:pt idx="32">
                  <c:v>0.67368256395862802</c:v>
                </c:pt>
                <c:pt idx="33">
                  <c:v>0.67896868371228658</c:v>
                </c:pt>
                <c:pt idx="34">
                  <c:v>0.68425480346594514</c:v>
                </c:pt>
                <c:pt idx="35">
                  <c:v>0.6895409232196037</c:v>
                </c:pt>
                <c:pt idx="36">
                  <c:v>0.69482704297326225</c:v>
                </c:pt>
                <c:pt idx="37">
                  <c:v>0.70011316272692081</c:v>
                </c:pt>
                <c:pt idx="38">
                  <c:v>0.70539928248057937</c:v>
                </c:pt>
                <c:pt idx="39">
                  <c:v>0.71068540223423793</c:v>
                </c:pt>
                <c:pt idx="40">
                  <c:v>0.71597152198789649</c:v>
                </c:pt>
                <c:pt idx="41">
                  <c:v>0.72125764174155504</c:v>
                </c:pt>
                <c:pt idx="42">
                  <c:v>0.7265437614952136</c:v>
                </c:pt>
                <c:pt idx="43">
                  <c:v>0.73182988124887216</c:v>
                </c:pt>
                <c:pt idx="44">
                  <c:v>0.73711600100253072</c:v>
                </c:pt>
                <c:pt idx="45">
                  <c:v>0.74240212075618928</c:v>
                </c:pt>
                <c:pt idx="46">
                  <c:v>0.74768824050984783</c:v>
                </c:pt>
                <c:pt idx="47">
                  <c:v>0.75297436026350639</c:v>
                </c:pt>
                <c:pt idx="48">
                  <c:v>0.75826048001716495</c:v>
                </c:pt>
                <c:pt idx="49">
                  <c:v>0.76354659977082351</c:v>
                </c:pt>
                <c:pt idx="50">
                  <c:v>0.76883271952448207</c:v>
                </c:pt>
                <c:pt idx="51">
                  <c:v>0.77411883927814062</c:v>
                </c:pt>
                <c:pt idx="52">
                  <c:v>0.77940495903179918</c:v>
                </c:pt>
                <c:pt idx="53">
                  <c:v>0.78469107878545774</c:v>
                </c:pt>
                <c:pt idx="54">
                  <c:v>0.7899771985391163</c:v>
                </c:pt>
                <c:pt idx="55">
                  <c:v>0.79526331829277486</c:v>
                </c:pt>
                <c:pt idx="56">
                  <c:v>0.80054943804643341</c:v>
                </c:pt>
                <c:pt idx="57">
                  <c:v>0.80583555780009197</c:v>
                </c:pt>
                <c:pt idx="58">
                  <c:v>0.81112167755375053</c:v>
                </c:pt>
                <c:pt idx="59">
                  <c:v>0.81640779730740909</c:v>
                </c:pt>
                <c:pt idx="60">
                  <c:v>0.82169391706106765</c:v>
                </c:pt>
                <c:pt idx="61">
                  <c:v>0.8269800368147262</c:v>
                </c:pt>
                <c:pt idx="62">
                  <c:v>0.83226615656838476</c:v>
                </c:pt>
                <c:pt idx="63">
                  <c:v>0.83755227632204332</c:v>
                </c:pt>
                <c:pt idx="64">
                  <c:v>0.84283839607570188</c:v>
                </c:pt>
                <c:pt idx="65">
                  <c:v>0.84812451582936044</c:v>
                </c:pt>
                <c:pt idx="66">
                  <c:v>0.85341063558301899</c:v>
                </c:pt>
                <c:pt idx="67">
                  <c:v>0.85869675533667755</c:v>
                </c:pt>
                <c:pt idx="68">
                  <c:v>0.86398287509033611</c:v>
                </c:pt>
                <c:pt idx="69">
                  <c:v>0.86926899484399467</c:v>
                </c:pt>
                <c:pt idx="70">
                  <c:v>0.87455511459765323</c:v>
                </c:pt>
                <c:pt idx="71">
                  <c:v>0.87984123435131179</c:v>
                </c:pt>
                <c:pt idx="72">
                  <c:v>0.88512735410497034</c:v>
                </c:pt>
                <c:pt idx="73">
                  <c:v>0.8904134738586289</c:v>
                </c:pt>
                <c:pt idx="74">
                  <c:v>0.89569959361228746</c:v>
                </c:pt>
                <c:pt idx="75">
                  <c:v>0.9009857133659479</c:v>
                </c:pt>
              </c:numCache>
            </c:numRef>
          </c:val>
          <c:smooth val="0"/>
          <c:extLst>
            <c:ext xmlns:c16="http://schemas.microsoft.com/office/drawing/2014/chart" uri="{C3380CC4-5D6E-409C-BE32-E72D297353CC}">
              <c16:uniqueId val="{00000005-FDC4-7B4D-A03F-75AA84874180}"/>
            </c:ext>
          </c:extLst>
        </c:ser>
        <c:ser>
          <c:idx val="6"/>
          <c:order val="4"/>
          <c:tx>
            <c:strRef>
              <c:f>'Figure data'!$R$20</c:f>
              <c:strCache>
                <c:ptCount val="1"/>
                <c:pt idx="0">
                  <c:v>Leisure/Culture</c:v>
                </c:pt>
              </c:strCache>
            </c:strRef>
          </c:tx>
          <c:spPr>
            <a:ln w="57150" cap="rnd">
              <a:solidFill>
                <a:srgbClr val="FFFF00"/>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data'!$R$21:$R$96</c:f>
              <c:numCache>
                <c:formatCode>0%</c:formatCode>
                <c:ptCount val="76"/>
                <c:pt idx="0">
                  <c:v>0.53193353861705295</c:v>
                </c:pt>
                <c:pt idx="1">
                  <c:v>0.54053081284838034</c:v>
                </c:pt>
                <c:pt idx="2">
                  <c:v>0.54912808707970773</c:v>
                </c:pt>
                <c:pt idx="3">
                  <c:v>0.55772536131103512</c:v>
                </c:pt>
                <c:pt idx="4">
                  <c:v>0.56632263554236251</c:v>
                </c:pt>
                <c:pt idx="5">
                  <c:v>0.5749199097736899</c:v>
                </c:pt>
                <c:pt idx="6">
                  <c:v>0.58351718400501729</c:v>
                </c:pt>
                <c:pt idx="7">
                  <c:v>0.59211445823634468</c:v>
                </c:pt>
                <c:pt idx="8">
                  <c:v>0.60071173246767207</c:v>
                </c:pt>
                <c:pt idx="9">
                  <c:v>0.60930900669899946</c:v>
                </c:pt>
                <c:pt idx="10">
                  <c:v>0.61790628093032718</c:v>
                </c:pt>
                <c:pt idx="11">
                  <c:v>0.62319240068398574</c:v>
                </c:pt>
                <c:pt idx="12">
                  <c:v>0.62847852043764429</c:v>
                </c:pt>
                <c:pt idx="13">
                  <c:v>0.63376464019130285</c:v>
                </c:pt>
                <c:pt idx="14">
                  <c:v>0.63905075994496141</c:v>
                </c:pt>
                <c:pt idx="15">
                  <c:v>0.64433687969861997</c:v>
                </c:pt>
                <c:pt idx="16">
                  <c:v>0.64962299945227853</c:v>
                </c:pt>
                <c:pt idx="17">
                  <c:v>0.65490911920593708</c:v>
                </c:pt>
                <c:pt idx="18">
                  <c:v>0.66019523895959564</c:v>
                </c:pt>
                <c:pt idx="19">
                  <c:v>0.6654813587132542</c:v>
                </c:pt>
                <c:pt idx="20">
                  <c:v>0.67076747846691276</c:v>
                </c:pt>
                <c:pt idx="21">
                  <c:v>0.67605359822057132</c:v>
                </c:pt>
                <c:pt idx="22">
                  <c:v>0.68133971797422987</c:v>
                </c:pt>
                <c:pt idx="23">
                  <c:v>0.68662583772788843</c:v>
                </c:pt>
                <c:pt idx="24">
                  <c:v>0.69191195748154699</c:v>
                </c:pt>
                <c:pt idx="25">
                  <c:v>0.6971980772352061</c:v>
                </c:pt>
                <c:pt idx="26">
                  <c:v>0.702254115690502</c:v>
                </c:pt>
                <c:pt idx="27">
                  <c:v>0.7073101541457979</c:v>
                </c:pt>
                <c:pt idx="28">
                  <c:v>0.7123661926010938</c:v>
                </c:pt>
                <c:pt idx="29">
                  <c:v>0.71742223105638969</c:v>
                </c:pt>
                <c:pt idx="30">
                  <c:v>0.72247826951168559</c:v>
                </c:pt>
                <c:pt idx="31">
                  <c:v>0.72753430796698149</c:v>
                </c:pt>
                <c:pt idx="32">
                  <c:v>0.73259034642227738</c:v>
                </c:pt>
                <c:pt idx="33">
                  <c:v>0.73764638487757328</c:v>
                </c:pt>
                <c:pt idx="34">
                  <c:v>0.74270242333286918</c:v>
                </c:pt>
                <c:pt idx="35">
                  <c:v>0.74775846178816507</c:v>
                </c:pt>
                <c:pt idx="36">
                  <c:v>0.75281450024346097</c:v>
                </c:pt>
                <c:pt idx="37">
                  <c:v>0.75787053869875687</c:v>
                </c:pt>
                <c:pt idx="38">
                  <c:v>0.76292657715405277</c:v>
                </c:pt>
                <c:pt idx="39">
                  <c:v>0.76798261560934866</c:v>
                </c:pt>
                <c:pt idx="40">
                  <c:v>0.77303865406464456</c:v>
                </c:pt>
                <c:pt idx="41">
                  <c:v>0.77809469251994046</c:v>
                </c:pt>
                <c:pt idx="42">
                  <c:v>0.78315073097523635</c:v>
                </c:pt>
                <c:pt idx="43">
                  <c:v>0.78820676943053225</c:v>
                </c:pt>
                <c:pt idx="44">
                  <c:v>0.79326280788582815</c:v>
                </c:pt>
                <c:pt idx="45">
                  <c:v>0.79831884634112404</c:v>
                </c:pt>
                <c:pt idx="46">
                  <c:v>0.80337488479641994</c:v>
                </c:pt>
                <c:pt idx="47">
                  <c:v>0.80843092325171584</c:v>
                </c:pt>
                <c:pt idx="48">
                  <c:v>0.81348696170701174</c:v>
                </c:pt>
                <c:pt idx="49">
                  <c:v>0.81854300016230763</c:v>
                </c:pt>
                <c:pt idx="50">
                  <c:v>0.82359903861760353</c:v>
                </c:pt>
                <c:pt idx="51">
                  <c:v>0.82865507707289943</c:v>
                </c:pt>
                <c:pt idx="52">
                  <c:v>0.83371111552819532</c:v>
                </c:pt>
                <c:pt idx="53">
                  <c:v>0.83876715398349122</c:v>
                </c:pt>
                <c:pt idx="54">
                  <c:v>0.84382319243878712</c:v>
                </c:pt>
                <c:pt idx="55">
                  <c:v>0.84887923089408301</c:v>
                </c:pt>
                <c:pt idx="56">
                  <c:v>0.85393526934937891</c:v>
                </c:pt>
                <c:pt idx="57">
                  <c:v>0.85899130780467481</c:v>
                </c:pt>
                <c:pt idx="58">
                  <c:v>0.86404734625997071</c:v>
                </c:pt>
                <c:pt idx="59">
                  <c:v>0.8691033847152666</c:v>
                </c:pt>
                <c:pt idx="60">
                  <c:v>0.8741594231705625</c:v>
                </c:pt>
                <c:pt idx="61">
                  <c:v>0.8792154616258584</c:v>
                </c:pt>
                <c:pt idx="62">
                  <c:v>0.88427150008115429</c:v>
                </c:pt>
                <c:pt idx="63">
                  <c:v>0.88932753853645019</c:v>
                </c:pt>
                <c:pt idx="64">
                  <c:v>0.89438357699174609</c:v>
                </c:pt>
                <c:pt idx="65">
                  <c:v>0.89943961544704198</c:v>
                </c:pt>
                <c:pt idx="66">
                  <c:v>0.90449565390233788</c:v>
                </c:pt>
                <c:pt idx="67">
                  <c:v>0.90955169235763378</c:v>
                </c:pt>
                <c:pt idx="68">
                  <c:v>0.91460773081292968</c:v>
                </c:pt>
                <c:pt idx="69">
                  <c:v>0.91966376926822557</c:v>
                </c:pt>
                <c:pt idx="70">
                  <c:v>0.92471980772352147</c:v>
                </c:pt>
                <c:pt idx="71">
                  <c:v>0.92977584617881737</c:v>
                </c:pt>
                <c:pt idx="72">
                  <c:v>0.93483188463411326</c:v>
                </c:pt>
                <c:pt idx="73">
                  <c:v>0.93988792308940916</c:v>
                </c:pt>
                <c:pt idx="74">
                  <c:v>0.94494396154470506</c:v>
                </c:pt>
                <c:pt idx="75">
                  <c:v>0.95</c:v>
                </c:pt>
              </c:numCache>
            </c:numRef>
          </c:val>
          <c:smooth val="0"/>
          <c:extLst>
            <c:ext xmlns:c16="http://schemas.microsoft.com/office/drawing/2014/chart" uri="{C3380CC4-5D6E-409C-BE32-E72D297353CC}">
              <c16:uniqueId val="{00000006-FDC4-7B4D-A03F-75AA84874180}"/>
            </c:ext>
          </c:extLst>
        </c:ser>
        <c:ser>
          <c:idx val="7"/>
          <c:order val="5"/>
          <c:tx>
            <c:strRef>
              <c:f>'Figure data'!$S$20</c:f>
              <c:strCache>
                <c:ptCount val="1"/>
                <c:pt idx="0">
                  <c:v>Transport</c:v>
                </c:pt>
              </c:strCache>
            </c:strRef>
          </c:tx>
          <c:spPr>
            <a:ln w="57150" cap="rnd">
              <a:solidFill>
                <a:srgbClr val="AE00FA"/>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data'!$S$21:$S$96</c:f>
              <c:numCache>
                <c:formatCode>0%</c:formatCode>
                <c:ptCount val="76"/>
                <c:pt idx="0">
                  <c:v>6.3943523813801001E-2</c:v>
                </c:pt>
                <c:pt idx="1">
                  <c:v>6.7890718683180737E-2</c:v>
                </c:pt>
                <c:pt idx="2">
                  <c:v>7.1837913552560473E-2</c:v>
                </c:pt>
                <c:pt idx="3">
                  <c:v>7.5785108421940209E-2</c:v>
                </c:pt>
                <c:pt idx="4">
                  <c:v>7.9732303291319945E-2</c:v>
                </c:pt>
                <c:pt idx="5">
                  <c:v>8.3679498160699681E-2</c:v>
                </c:pt>
                <c:pt idx="6">
                  <c:v>8.7626693030079417E-2</c:v>
                </c:pt>
                <c:pt idx="7">
                  <c:v>9.1573887899459153E-2</c:v>
                </c:pt>
                <c:pt idx="8">
                  <c:v>9.5521082768838889E-2</c:v>
                </c:pt>
                <c:pt idx="9">
                  <c:v>9.9468277638218625E-2</c:v>
                </c:pt>
                <c:pt idx="10">
                  <c:v>0.10341547250759836</c:v>
                </c:pt>
                <c:pt idx="11">
                  <c:v>0.10757031551109487</c:v>
                </c:pt>
                <c:pt idx="12">
                  <c:v>0.11172515851459139</c:v>
                </c:pt>
                <c:pt idx="13">
                  <c:v>0.1158800015180879</c:v>
                </c:pt>
                <c:pt idx="14">
                  <c:v>0.12003484452158442</c:v>
                </c:pt>
                <c:pt idx="15">
                  <c:v>0.12418968752508093</c:v>
                </c:pt>
                <c:pt idx="16">
                  <c:v>0.12834453052857744</c:v>
                </c:pt>
                <c:pt idx="17">
                  <c:v>0.13249937353207397</c:v>
                </c:pt>
                <c:pt idx="18">
                  <c:v>0.1366542165355705</c:v>
                </c:pt>
                <c:pt idx="19">
                  <c:v>0.14080905953906703</c:v>
                </c:pt>
                <c:pt idx="20">
                  <c:v>0.14496390254256356</c:v>
                </c:pt>
                <c:pt idx="21">
                  <c:v>0.14911874554606008</c:v>
                </c:pt>
                <c:pt idx="22">
                  <c:v>0.15327358854955661</c:v>
                </c:pt>
                <c:pt idx="23">
                  <c:v>0.15742843155305314</c:v>
                </c:pt>
                <c:pt idx="24">
                  <c:v>0.16158327455654967</c:v>
                </c:pt>
                <c:pt idx="25">
                  <c:v>0.16573811756004614</c:v>
                </c:pt>
                <c:pt idx="26">
                  <c:v>0.16989296056354267</c:v>
                </c:pt>
                <c:pt idx="27">
                  <c:v>0.17404780356703919</c:v>
                </c:pt>
                <c:pt idx="28">
                  <c:v>0.17820264657053572</c:v>
                </c:pt>
                <c:pt idx="29">
                  <c:v>0.18235748957403225</c:v>
                </c:pt>
                <c:pt idx="30">
                  <c:v>0.18651233257752878</c:v>
                </c:pt>
                <c:pt idx="31">
                  <c:v>0.19066717558102531</c:v>
                </c:pt>
                <c:pt idx="32">
                  <c:v>0.19482201858452183</c:v>
                </c:pt>
                <c:pt idx="33">
                  <c:v>0.19897686158801836</c:v>
                </c:pt>
                <c:pt idx="34">
                  <c:v>0.20313170459151489</c:v>
                </c:pt>
                <c:pt idx="35">
                  <c:v>0.20728654759501142</c:v>
                </c:pt>
                <c:pt idx="36">
                  <c:v>0.21144139059850794</c:v>
                </c:pt>
                <c:pt idx="37">
                  <c:v>0.21559623360200447</c:v>
                </c:pt>
                <c:pt idx="38">
                  <c:v>0.219751076605501</c:v>
                </c:pt>
                <c:pt idx="39">
                  <c:v>0.22390591960899753</c:v>
                </c:pt>
                <c:pt idx="40">
                  <c:v>0.22806076261249406</c:v>
                </c:pt>
                <c:pt idx="41">
                  <c:v>0.23221560561599058</c:v>
                </c:pt>
                <c:pt idx="42">
                  <c:v>0.23637044861948711</c:v>
                </c:pt>
                <c:pt idx="43">
                  <c:v>0.24052529162298364</c:v>
                </c:pt>
                <c:pt idx="44">
                  <c:v>0.24468013462648017</c:v>
                </c:pt>
                <c:pt idx="45">
                  <c:v>0.24883497762997669</c:v>
                </c:pt>
                <c:pt idx="46">
                  <c:v>0.25298982063347319</c:v>
                </c:pt>
                <c:pt idx="47">
                  <c:v>0.25714466363696969</c:v>
                </c:pt>
                <c:pt idx="48">
                  <c:v>0.26129950664046619</c:v>
                </c:pt>
                <c:pt idx="49">
                  <c:v>0.26545434964396269</c:v>
                </c:pt>
                <c:pt idx="50">
                  <c:v>0.26960919264745919</c:v>
                </c:pt>
                <c:pt idx="51">
                  <c:v>0.27376403565095569</c:v>
                </c:pt>
                <c:pt idx="52">
                  <c:v>0.27791887865445219</c:v>
                </c:pt>
                <c:pt idx="53">
                  <c:v>0.2820737216579487</c:v>
                </c:pt>
                <c:pt idx="54">
                  <c:v>0.2862285646614452</c:v>
                </c:pt>
                <c:pt idx="55">
                  <c:v>0.2903834076649417</c:v>
                </c:pt>
                <c:pt idx="56">
                  <c:v>0.2945382506684382</c:v>
                </c:pt>
                <c:pt idx="57">
                  <c:v>0.2986930936719347</c:v>
                </c:pt>
                <c:pt idx="58">
                  <c:v>0.3028479366754312</c:v>
                </c:pt>
                <c:pt idx="59">
                  <c:v>0.3070027796789277</c:v>
                </c:pt>
                <c:pt idx="60">
                  <c:v>0.3111576226824242</c:v>
                </c:pt>
                <c:pt idx="61">
                  <c:v>0.3153124656859207</c:v>
                </c:pt>
                <c:pt idx="62">
                  <c:v>0.3194673086894172</c:v>
                </c:pt>
                <c:pt idx="63">
                  <c:v>0.3236221516929137</c:v>
                </c:pt>
                <c:pt idx="64">
                  <c:v>0.3277769946964102</c:v>
                </c:pt>
                <c:pt idx="65">
                  <c:v>0.3319318376999067</c:v>
                </c:pt>
                <c:pt idx="66">
                  <c:v>0.3360866807034032</c:v>
                </c:pt>
                <c:pt idx="67">
                  <c:v>0.3402415237068997</c:v>
                </c:pt>
                <c:pt idx="68">
                  <c:v>0.3443963667103962</c:v>
                </c:pt>
                <c:pt idx="69">
                  <c:v>0.3485512097138927</c:v>
                </c:pt>
                <c:pt idx="70">
                  <c:v>0.3527060527173892</c:v>
                </c:pt>
                <c:pt idx="71">
                  <c:v>0.3568608957208857</c:v>
                </c:pt>
                <c:pt idx="72">
                  <c:v>0.3610157387243822</c:v>
                </c:pt>
                <c:pt idx="73">
                  <c:v>0.3651705817278787</c:v>
                </c:pt>
                <c:pt idx="74">
                  <c:v>0.3693254247313752</c:v>
                </c:pt>
                <c:pt idx="75">
                  <c:v>0.37348026773487208</c:v>
                </c:pt>
              </c:numCache>
            </c:numRef>
          </c:val>
          <c:smooth val="0"/>
          <c:extLst>
            <c:ext xmlns:c16="http://schemas.microsoft.com/office/drawing/2014/chart" uri="{C3380CC4-5D6E-409C-BE32-E72D297353CC}">
              <c16:uniqueId val="{00000007-FDC4-7B4D-A03F-75AA84874180}"/>
            </c:ext>
          </c:extLst>
        </c:ser>
        <c:ser>
          <c:idx val="8"/>
          <c:order val="6"/>
          <c:tx>
            <c:strRef>
              <c:f>'Figure data'!$T$20</c:f>
              <c:strCache>
                <c:ptCount val="1"/>
                <c:pt idx="0">
                  <c:v>Other Services</c:v>
                </c:pt>
              </c:strCache>
            </c:strRef>
          </c:tx>
          <c:spPr>
            <a:ln w="57150" cap="rnd">
              <a:solidFill>
                <a:srgbClr val="FFC000"/>
              </a:solidFill>
              <a:round/>
            </a:ln>
            <a:effectLst/>
          </c:spPr>
          <c:marker>
            <c:symbol val="none"/>
          </c:marker>
          <c:cat>
            <c:numRef>
              <c:f>'Figure data'!$L$21:$L$96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data'!$T$21:$T$96</c:f>
              <c:numCache>
                <c:formatCode>0%</c:formatCode>
                <c:ptCount val="76"/>
                <c:pt idx="0">
                  <c:v>0.507861148910566</c:v>
                </c:pt>
                <c:pt idx="1">
                  <c:v>0.51645842314189339</c:v>
                </c:pt>
                <c:pt idx="2">
                  <c:v>0.52505569737322078</c:v>
                </c:pt>
                <c:pt idx="3">
                  <c:v>0.53365297160454817</c:v>
                </c:pt>
                <c:pt idx="4">
                  <c:v>0.54225024583587556</c:v>
                </c:pt>
                <c:pt idx="5">
                  <c:v>0.55084752006720294</c:v>
                </c:pt>
                <c:pt idx="6">
                  <c:v>0.55944479429853033</c:v>
                </c:pt>
                <c:pt idx="7">
                  <c:v>0.56804206852985772</c:v>
                </c:pt>
                <c:pt idx="8">
                  <c:v>0.57663934276118511</c:v>
                </c:pt>
                <c:pt idx="9">
                  <c:v>0.5852366169925125</c:v>
                </c:pt>
                <c:pt idx="10">
                  <c:v>0.59383389122384023</c:v>
                </c:pt>
                <c:pt idx="11">
                  <c:v>0.59912001097749878</c:v>
                </c:pt>
                <c:pt idx="12">
                  <c:v>0.60440613073115734</c:v>
                </c:pt>
                <c:pt idx="13">
                  <c:v>0.6096922504848159</c:v>
                </c:pt>
                <c:pt idx="14">
                  <c:v>0.61497837023847446</c:v>
                </c:pt>
                <c:pt idx="15">
                  <c:v>0.62026448999213302</c:v>
                </c:pt>
                <c:pt idx="16">
                  <c:v>0.62555060974579157</c:v>
                </c:pt>
                <c:pt idx="17">
                  <c:v>0.63083672949945013</c:v>
                </c:pt>
                <c:pt idx="18">
                  <c:v>0.63612284925310869</c:v>
                </c:pt>
                <c:pt idx="19">
                  <c:v>0.64140896900676725</c:v>
                </c:pt>
                <c:pt idx="20">
                  <c:v>0.64669508876042581</c:v>
                </c:pt>
                <c:pt idx="21">
                  <c:v>0.65198120851408436</c:v>
                </c:pt>
                <c:pt idx="22">
                  <c:v>0.65726732826774292</c:v>
                </c:pt>
                <c:pt idx="23">
                  <c:v>0.66255344802140148</c:v>
                </c:pt>
                <c:pt idx="24">
                  <c:v>0.66783956777506004</c:v>
                </c:pt>
                <c:pt idx="25">
                  <c:v>0.67312568752871915</c:v>
                </c:pt>
                <c:pt idx="26">
                  <c:v>0.67841180728237771</c:v>
                </c:pt>
                <c:pt idx="27">
                  <c:v>0.68369792703603627</c:v>
                </c:pt>
                <c:pt idx="28">
                  <c:v>0.68898404678969483</c:v>
                </c:pt>
                <c:pt idx="29">
                  <c:v>0.69427016654335338</c:v>
                </c:pt>
                <c:pt idx="30">
                  <c:v>0.69955628629701194</c:v>
                </c:pt>
                <c:pt idx="31">
                  <c:v>0.7048424060506705</c:v>
                </c:pt>
                <c:pt idx="32">
                  <c:v>0.71012852580432906</c:v>
                </c:pt>
                <c:pt idx="33">
                  <c:v>0.71541464555798762</c:v>
                </c:pt>
                <c:pt idx="34">
                  <c:v>0.72070076531164617</c:v>
                </c:pt>
                <c:pt idx="35">
                  <c:v>0.72598688506530473</c:v>
                </c:pt>
                <c:pt idx="36">
                  <c:v>0.73127300481896329</c:v>
                </c:pt>
                <c:pt idx="37">
                  <c:v>0.73655912457262185</c:v>
                </c:pt>
                <c:pt idx="38">
                  <c:v>0.74184524432628041</c:v>
                </c:pt>
                <c:pt idx="39">
                  <c:v>0.74713136407993896</c:v>
                </c:pt>
                <c:pt idx="40">
                  <c:v>0.75241748383359752</c:v>
                </c:pt>
                <c:pt idx="41">
                  <c:v>0.75770360358725608</c:v>
                </c:pt>
                <c:pt idx="42">
                  <c:v>0.76298972334091464</c:v>
                </c:pt>
                <c:pt idx="43">
                  <c:v>0.7682758430945732</c:v>
                </c:pt>
                <c:pt idx="44">
                  <c:v>0.77356196284823175</c:v>
                </c:pt>
                <c:pt idx="45">
                  <c:v>0.77884808260189031</c:v>
                </c:pt>
                <c:pt idx="46">
                  <c:v>0.78413420235554887</c:v>
                </c:pt>
                <c:pt idx="47">
                  <c:v>0.78942032210920743</c:v>
                </c:pt>
                <c:pt idx="48">
                  <c:v>0.79470644186286599</c:v>
                </c:pt>
                <c:pt idx="49">
                  <c:v>0.79999256161652454</c:v>
                </c:pt>
                <c:pt idx="50">
                  <c:v>0.8052786813701831</c:v>
                </c:pt>
                <c:pt idx="51">
                  <c:v>0.81056480112384166</c:v>
                </c:pt>
                <c:pt idx="52">
                  <c:v>0.81585092087750022</c:v>
                </c:pt>
                <c:pt idx="53">
                  <c:v>0.82113704063115878</c:v>
                </c:pt>
                <c:pt idx="54">
                  <c:v>0.82642316038481733</c:v>
                </c:pt>
                <c:pt idx="55">
                  <c:v>0.83170928013847589</c:v>
                </c:pt>
                <c:pt idx="56">
                  <c:v>0.83699539989213445</c:v>
                </c:pt>
                <c:pt idx="57">
                  <c:v>0.84228151964579301</c:v>
                </c:pt>
                <c:pt idx="58">
                  <c:v>0.84756763939945157</c:v>
                </c:pt>
                <c:pt idx="59">
                  <c:v>0.85285375915311012</c:v>
                </c:pt>
                <c:pt idx="60">
                  <c:v>0.85813987890676868</c:v>
                </c:pt>
                <c:pt idx="61">
                  <c:v>0.86342599866042724</c:v>
                </c:pt>
                <c:pt idx="62">
                  <c:v>0.8687121184140858</c:v>
                </c:pt>
                <c:pt idx="63">
                  <c:v>0.87399823816774436</c:v>
                </c:pt>
                <c:pt idx="64">
                  <c:v>0.87928435792140291</c:v>
                </c:pt>
                <c:pt idx="65">
                  <c:v>0.88457047767506147</c:v>
                </c:pt>
                <c:pt idx="66">
                  <c:v>0.88985659742872003</c:v>
                </c:pt>
                <c:pt idx="67">
                  <c:v>0.89514271718237859</c:v>
                </c:pt>
                <c:pt idx="68">
                  <c:v>0.90042883693603715</c:v>
                </c:pt>
                <c:pt idx="69">
                  <c:v>0.9057149566896957</c:v>
                </c:pt>
                <c:pt idx="70">
                  <c:v>0.91100107644335426</c:v>
                </c:pt>
                <c:pt idx="71">
                  <c:v>0.91628719619701282</c:v>
                </c:pt>
                <c:pt idx="72">
                  <c:v>0.92157331595067138</c:v>
                </c:pt>
                <c:pt idx="73">
                  <c:v>0.92685943570432994</c:v>
                </c:pt>
                <c:pt idx="74">
                  <c:v>0.9321455554579885</c:v>
                </c:pt>
                <c:pt idx="75">
                  <c:v>0.93743167521164894</c:v>
                </c:pt>
              </c:numCache>
            </c:numRef>
          </c:val>
          <c:smooth val="0"/>
          <c:extLst>
            <c:ext xmlns:c16="http://schemas.microsoft.com/office/drawing/2014/chart" uri="{C3380CC4-5D6E-409C-BE32-E72D297353CC}">
              <c16:uniqueId val="{00000008-FDC4-7B4D-A03F-75AA84874180}"/>
            </c:ext>
          </c:extLst>
        </c:ser>
        <c:ser>
          <c:idx val="0"/>
          <c:order val="7"/>
          <c:tx>
            <c:strRef>
              <c:f>'Figure data'!$U$20</c:f>
              <c:strCache>
                <c:ptCount val="1"/>
                <c:pt idx="0">
                  <c:v>Households</c:v>
                </c:pt>
              </c:strCache>
            </c:strRef>
          </c:tx>
          <c:spPr>
            <a:ln w="57150" cap="rnd">
              <a:solidFill>
                <a:schemeClr val="bg2">
                  <a:lumMod val="75000"/>
                </a:schemeClr>
              </a:solidFill>
              <a:round/>
            </a:ln>
            <a:effectLst/>
          </c:spPr>
          <c:marker>
            <c:symbol val="none"/>
          </c:marker>
          <c:val>
            <c:numRef>
              <c:f>'Figure data'!$U$21:$U$96</c:f>
              <c:numCache>
                <c:formatCode>0%</c:formatCode>
                <c:ptCount val="76"/>
                <c:pt idx="0">
                  <c:v>0.23499999999999999</c:v>
                </c:pt>
                <c:pt idx="1">
                  <c:v>0.24173724248654832</c:v>
                </c:pt>
                <c:pt idx="2">
                  <c:v>0.24847448497309665</c:v>
                </c:pt>
                <c:pt idx="3">
                  <c:v>0.25521172745964499</c:v>
                </c:pt>
                <c:pt idx="4">
                  <c:v>0.26194896994619332</c:v>
                </c:pt>
                <c:pt idx="5">
                  <c:v>0.26868621243274166</c:v>
                </c:pt>
                <c:pt idx="6">
                  <c:v>0.27542345491928999</c:v>
                </c:pt>
                <c:pt idx="7">
                  <c:v>0.28216069740583832</c:v>
                </c:pt>
                <c:pt idx="8">
                  <c:v>0.28889793989238666</c:v>
                </c:pt>
                <c:pt idx="9">
                  <c:v>0.29563518237893499</c:v>
                </c:pt>
                <c:pt idx="10">
                  <c:v>0.30237242486548344</c:v>
                </c:pt>
                <c:pt idx="11">
                  <c:v>0.30720603391907719</c:v>
                </c:pt>
                <c:pt idx="12">
                  <c:v>0.31203964297267095</c:v>
                </c:pt>
                <c:pt idx="13">
                  <c:v>0.31687325202626471</c:v>
                </c:pt>
                <c:pt idx="14">
                  <c:v>0.32170686107985846</c:v>
                </c:pt>
                <c:pt idx="15">
                  <c:v>0.32654047013345222</c:v>
                </c:pt>
                <c:pt idx="16">
                  <c:v>0.33137407918704598</c:v>
                </c:pt>
                <c:pt idx="17">
                  <c:v>0.33620768824063973</c:v>
                </c:pt>
                <c:pt idx="18">
                  <c:v>0.34104129729423349</c:v>
                </c:pt>
                <c:pt idx="19">
                  <c:v>0.34587490634782725</c:v>
                </c:pt>
                <c:pt idx="20">
                  <c:v>0.35070851540142101</c:v>
                </c:pt>
                <c:pt idx="21">
                  <c:v>0.35554212445501476</c:v>
                </c:pt>
                <c:pt idx="22">
                  <c:v>0.36037573350860852</c:v>
                </c:pt>
                <c:pt idx="23">
                  <c:v>0.36520934256220228</c:v>
                </c:pt>
                <c:pt idx="24">
                  <c:v>0.37004295161579603</c:v>
                </c:pt>
                <c:pt idx="25">
                  <c:v>0.3748765606693899</c:v>
                </c:pt>
                <c:pt idx="26">
                  <c:v>0.37971016972298366</c:v>
                </c:pt>
                <c:pt idx="27">
                  <c:v>0.38454377877657742</c:v>
                </c:pt>
                <c:pt idx="28">
                  <c:v>0.38937738783017117</c:v>
                </c:pt>
                <c:pt idx="29">
                  <c:v>0.39421099688376493</c:v>
                </c:pt>
                <c:pt idx="30">
                  <c:v>0.39904460593735869</c:v>
                </c:pt>
                <c:pt idx="31">
                  <c:v>0.40387821499095244</c:v>
                </c:pt>
                <c:pt idx="32">
                  <c:v>0.4087118240445462</c:v>
                </c:pt>
                <c:pt idx="33">
                  <c:v>0.41354543309813996</c:v>
                </c:pt>
                <c:pt idx="34">
                  <c:v>0.41837904215173372</c:v>
                </c:pt>
                <c:pt idx="35">
                  <c:v>0.42321265120532747</c:v>
                </c:pt>
                <c:pt idx="36">
                  <c:v>0.42804626025892123</c:v>
                </c:pt>
                <c:pt idx="37">
                  <c:v>0.43287986931251499</c:v>
                </c:pt>
                <c:pt idx="38">
                  <c:v>0.43771347836610874</c:v>
                </c:pt>
                <c:pt idx="39">
                  <c:v>0.4425470874197025</c:v>
                </c:pt>
                <c:pt idx="40">
                  <c:v>0.44738069647329626</c:v>
                </c:pt>
                <c:pt idx="41">
                  <c:v>0.45221430552689001</c:v>
                </c:pt>
                <c:pt idx="42">
                  <c:v>0.45704791458048377</c:v>
                </c:pt>
                <c:pt idx="43">
                  <c:v>0.46188152363407753</c:v>
                </c:pt>
                <c:pt idx="44">
                  <c:v>0.46671513268767129</c:v>
                </c:pt>
                <c:pt idx="45">
                  <c:v>0.47154874174126504</c:v>
                </c:pt>
                <c:pt idx="46">
                  <c:v>0.4763823507948588</c:v>
                </c:pt>
                <c:pt idx="47">
                  <c:v>0.48121595984845256</c:v>
                </c:pt>
                <c:pt idx="48">
                  <c:v>0.48604956890204631</c:v>
                </c:pt>
                <c:pt idx="49">
                  <c:v>0.49088317795564007</c:v>
                </c:pt>
                <c:pt idx="50">
                  <c:v>0.49571678700923383</c:v>
                </c:pt>
                <c:pt idx="51">
                  <c:v>0.50055039606282759</c:v>
                </c:pt>
                <c:pt idx="52">
                  <c:v>0.50538400511642134</c:v>
                </c:pt>
                <c:pt idx="53">
                  <c:v>0.5102176141700151</c:v>
                </c:pt>
                <c:pt idx="54">
                  <c:v>0.51505122322360886</c:v>
                </c:pt>
                <c:pt idx="55">
                  <c:v>0.51988483227720261</c:v>
                </c:pt>
                <c:pt idx="56">
                  <c:v>0.52471844133079637</c:v>
                </c:pt>
                <c:pt idx="57">
                  <c:v>0.52955205038439013</c:v>
                </c:pt>
                <c:pt idx="58">
                  <c:v>0.53438565943798388</c:v>
                </c:pt>
                <c:pt idx="59">
                  <c:v>0.53921926849157764</c:v>
                </c:pt>
                <c:pt idx="60">
                  <c:v>0.5440528775451714</c:v>
                </c:pt>
                <c:pt idx="61">
                  <c:v>0.54888648659876516</c:v>
                </c:pt>
                <c:pt idx="62">
                  <c:v>0.55372009565235891</c:v>
                </c:pt>
                <c:pt idx="63">
                  <c:v>0.55855370470595267</c:v>
                </c:pt>
                <c:pt idx="64">
                  <c:v>0.56338731375954643</c:v>
                </c:pt>
                <c:pt idx="65">
                  <c:v>0.56822092281314018</c:v>
                </c:pt>
                <c:pt idx="66">
                  <c:v>0.57305453186673394</c:v>
                </c:pt>
                <c:pt idx="67">
                  <c:v>0.5778881409203277</c:v>
                </c:pt>
                <c:pt idx="68">
                  <c:v>0.58272174997392145</c:v>
                </c:pt>
                <c:pt idx="69">
                  <c:v>0.58755535902751521</c:v>
                </c:pt>
                <c:pt idx="70">
                  <c:v>0.59238896808110897</c:v>
                </c:pt>
                <c:pt idx="71">
                  <c:v>0.59722257713470273</c:v>
                </c:pt>
                <c:pt idx="72">
                  <c:v>0.60205618618829648</c:v>
                </c:pt>
                <c:pt idx="73">
                  <c:v>0.60688979524189024</c:v>
                </c:pt>
                <c:pt idx="74">
                  <c:v>0.611723404295484</c:v>
                </c:pt>
                <c:pt idx="75">
                  <c:v>0.61655701334907809</c:v>
                </c:pt>
              </c:numCache>
            </c:numRef>
          </c:val>
          <c:smooth val="0"/>
          <c:extLst>
            <c:ext xmlns:c16="http://schemas.microsoft.com/office/drawing/2014/chart" uri="{C3380CC4-5D6E-409C-BE32-E72D297353CC}">
              <c16:uniqueId val="{00000009-FDC4-7B4D-A03F-75AA84874180}"/>
            </c:ext>
          </c:extLst>
        </c:ser>
        <c:ser>
          <c:idx val="2"/>
          <c:order val="8"/>
          <c:tx>
            <c:v>Total Economy</c:v>
          </c:tx>
          <c:spPr>
            <a:ln w="57150" cap="rnd">
              <a:solidFill>
                <a:schemeClr val="tx1"/>
              </a:solidFill>
              <a:prstDash val="solid"/>
              <a:round/>
            </a:ln>
            <a:effectLst/>
          </c:spPr>
          <c:marker>
            <c:symbol val="none"/>
          </c:marker>
          <c:val>
            <c:numRef>
              <c:f>'Figure data'!$C$420:$C$495</c:f>
              <c:numCache>
                <c:formatCode>0%</c:formatCode>
                <c:ptCount val="76"/>
                <c:pt idx="0">
                  <c:v>0.24491637577838904</c:v>
                </c:pt>
                <c:pt idx="1">
                  <c:v>0.24954080731890665</c:v>
                </c:pt>
                <c:pt idx="2">
                  <c:v>0.25416353548680415</c:v>
                </c:pt>
                <c:pt idx="3">
                  <c:v>0.25879193109438026</c:v>
                </c:pt>
                <c:pt idx="4">
                  <c:v>0.26342475301751728</c:v>
                </c:pt>
                <c:pt idx="5">
                  <c:v>0.268061712819743</c:v>
                </c:pt>
                <c:pt idx="6">
                  <c:v>0.27270190846396603</c:v>
                </c:pt>
                <c:pt idx="7">
                  <c:v>0.2773451745888138</c:v>
                </c:pt>
                <c:pt idx="8">
                  <c:v>0.28199074699894022</c:v>
                </c:pt>
                <c:pt idx="9">
                  <c:v>0.28663774609859849</c:v>
                </c:pt>
                <c:pt idx="10">
                  <c:v>0.29128502541832618</c:v>
                </c:pt>
                <c:pt idx="11">
                  <c:v>0.2945819451809959</c:v>
                </c:pt>
                <c:pt idx="12">
                  <c:v>0.29788337524221514</c:v>
                </c:pt>
                <c:pt idx="13">
                  <c:v>0.30118961991927107</c:v>
                </c:pt>
                <c:pt idx="14">
                  <c:v>0.30450045925664743</c:v>
                </c:pt>
                <c:pt idx="15">
                  <c:v>0.30781499584114069</c:v>
                </c:pt>
                <c:pt idx="16">
                  <c:v>0.31113280702751922</c:v>
                </c:pt>
                <c:pt idx="17">
                  <c:v>0.31445375086008948</c:v>
                </c:pt>
                <c:pt idx="18">
                  <c:v>0.31777733443988687</c:v>
                </c:pt>
                <c:pt idx="19">
                  <c:v>0.3211021589498369</c:v>
                </c:pt>
                <c:pt idx="20">
                  <c:v>0.32442864297137397</c:v>
                </c:pt>
                <c:pt idx="21">
                  <c:v>0.32775633159329426</c:v>
                </c:pt>
                <c:pt idx="22">
                  <c:v>0.33108536246251352</c:v>
                </c:pt>
                <c:pt idx="23">
                  <c:v>0.33441530711502826</c:v>
                </c:pt>
                <c:pt idx="24">
                  <c:v>0.33774688630978467</c:v>
                </c:pt>
                <c:pt idx="25">
                  <c:v>0.34107997292980774</c:v>
                </c:pt>
                <c:pt idx="26">
                  <c:v>0.34445905639406305</c:v>
                </c:pt>
                <c:pt idx="27">
                  <c:v>0.34785073114043086</c:v>
                </c:pt>
                <c:pt idx="28">
                  <c:v>0.35125465377025644</c:v>
                </c:pt>
                <c:pt idx="29">
                  <c:v>0.35467114293865254</c:v>
                </c:pt>
                <c:pt idx="30">
                  <c:v>0.35810078675946549</c:v>
                </c:pt>
                <c:pt idx="31">
                  <c:v>0.36154317415572007</c:v>
                </c:pt>
                <c:pt idx="32">
                  <c:v>0.36499867903884831</c:v>
                </c:pt>
                <c:pt idx="33">
                  <c:v>0.36846779086010722</c:v>
                </c:pt>
                <c:pt idx="34">
                  <c:v>0.37195029476600872</c:v>
                </c:pt>
                <c:pt idx="35">
                  <c:v>0.37544579147809792</c:v>
                </c:pt>
                <c:pt idx="36">
                  <c:v>0.37895468311642277</c:v>
                </c:pt>
                <c:pt idx="37">
                  <c:v>0.38247691325368316</c:v>
                </c:pt>
                <c:pt idx="38">
                  <c:v>0.38601255223360764</c:v>
                </c:pt>
                <c:pt idx="39">
                  <c:v>0.38956156308747003</c:v>
                </c:pt>
                <c:pt idx="40">
                  <c:v>0.39312384719988647</c:v>
                </c:pt>
                <c:pt idx="41">
                  <c:v>0.39670011582033604</c:v>
                </c:pt>
                <c:pt idx="42">
                  <c:v>0.40029035692243664</c:v>
                </c:pt>
                <c:pt idx="43">
                  <c:v>0.40389428944379535</c:v>
                </c:pt>
                <c:pt idx="44">
                  <c:v>0.40751208234614933</c:v>
                </c:pt>
                <c:pt idx="45">
                  <c:v>0.41114421361981424</c:v>
                </c:pt>
                <c:pt idx="46">
                  <c:v>0.41479045352065869</c:v>
                </c:pt>
                <c:pt idx="47">
                  <c:v>0.41845085498009688</c:v>
                </c:pt>
                <c:pt idx="48">
                  <c:v>0.42212568416511032</c:v>
                </c:pt>
                <c:pt idx="49">
                  <c:v>0.42581513756178657</c:v>
                </c:pt>
                <c:pt idx="50">
                  <c:v>0.4295193568666158</c:v>
                </c:pt>
                <c:pt idx="51">
                  <c:v>0.43323835143391753</c:v>
                </c:pt>
                <c:pt idx="52">
                  <c:v>0.43697193918967381</c:v>
                </c:pt>
                <c:pt idx="53">
                  <c:v>0.44072026478079057</c:v>
                </c:pt>
                <c:pt idx="54">
                  <c:v>0.44448365914115834</c:v>
                </c:pt>
                <c:pt idx="55">
                  <c:v>0.44826179425466267</c:v>
                </c:pt>
                <c:pt idx="56">
                  <c:v>0.45205429489667165</c:v>
                </c:pt>
                <c:pt idx="57">
                  <c:v>0.45586087585768553</c:v>
                </c:pt>
                <c:pt idx="58">
                  <c:v>0.45968160300309102</c:v>
                </c:pt>
                <c:pt idx="59">
                  <c:v>0.46351675030105566</c:v>
                </c:pt>
                <c:pt idx="60">
                  <c:v>0.46736615547686577</c:v>
                </c:pt>
                <c:pt idx="61">
                  <c:v>0.47123007829226393</c:v>
                </c:pt>
                <c:pt idx="62">
                  <c:v>0.47510879962992614</c:v>
                </c:pt>
                <c:pt idx="63">
                  <c:v>0.47900244013606519</c:v>
                </c:pt>
                <c:pt idx="64">
                  <c:v>0.48291099647899233</c:v>
                </c:pt>
                <c:pt idx="65">
                  <c:v>0.48683465887883431</c:v>
                </c:pt>
                <c:pt idx="66">
                  <c:v>0.4907737228277933</c:v>
                </c:pt>
                <c:pt idx="67">
                  <c:v>0.49472828981908951</c:v>
                </c:pt>
                <c:pt idx="68">
                  <c:v>0.49869856974088267</c:v>
                </c:pt>
                <c:pt idx="69">
                  <c:v>0.50268479898703156</c:v>
                </c:pt>
                <c:pt idx="70">
                  <c:v>0.50668710161868047</c:v>
                </c:pt>
                <c:pt idx="71">
                  <c:v>0.51070569012687139</c:v>
                </c:pt>
                <c:pt idx="72">
                  <c:v>0.51474080573118552</c:v>
                </c:pt>
                <c:pt idx="73">
                  <c:v>0.51879261928081732</c:v>
                </c:pt>
                <c:pt idx="74">
                  <c:v>0.52286137456697035</c:v>
                </c:pt>
                <c:pt idx="75">
                  <c:v>0.52694723221673034</c:v>
                </c:pt>
              </c:numCache>
            </c:numRef>
          </c:val>
          <c:smooth val="0"/>
          <c:extLst>
            <c:ext xmlns:c16="http://schemas.microsoft.com/office/drawing/2014/chart" uri="{C3380CC4-5D6E-409C-BE32-E72D297353CC}">
              <c16:uniqueId val="{00000000-8463-0949-9D1A-D47A0E883579}"/>
            </c:ext>
          </c:extLst>
        </c:ser>
        <c:dLbls>
          <c:showLegendKey val="0"/>
          <c:showVal val="0"/>
          <c:showCatName val="0"/>
          <c:showSerName val="0"/>
          <c:showPercent val="0"/>
          <c:showBubbleSize val="0"/>
        </c:dLbls>
        <c:smooth val="0"/>
        <c:axId val="91268160"/>
        <c:axId val="91835152"/>
      </c:lineChart>
      <c:dateAx>
        <c:axId val="91268160"/>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835152"/>
        <c:crosses val="autoZero"/>
        <c:auto val="0"/>
        <c:lblOffset val="100"/>
        <c:baseTimeUnit val="days"/>
        <c:majorUnit val="10"/>
        <c:majorTimeUnit val="days"/>
      </c:dateAx>
      <c:valAx>
        <c:axId val="91835152"/>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Share of</a:t>
                </a:r>
                <a:r>
                  <a:rPr lang="en-US" sz="1200" baseline="0">
                    <a:solidFill>
                      <a:schemeClr val="tx1"/>
                    </a:solidFill>
                    <a:latin typeface="Arial" panose="020B0604020202020204" pitchFamily="34" charset="0"/>
                    <a:cs typeface="Arial" panose="020B0604020202020204" pitchFamily="34" charset="0"/>
                  </a:rPr>
                  <a:t> electricity in total sectoral energy demand</a:t>
                </a:r>
                <a:endParaRPr lang="en-US" sz="12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268160"/>
        <c:crosses val="autoZero"/>
        <c:crossBetween val="between"/>
      </c:valAx>
      <c:spPr>
        <a:noFill/>
        <a:ln w="28575">
          <a:solidFill>
            <a:schemeClr val="tx1"/>
          </a:solidFill>
        </a:ln>
        <a:effectLst/>
      </c:spPr>
    </c:plotArea>
    <c:legend>
      <c:legendPos val="b"/>
      <c:layout>
        <c:manualLayout>
          <c:xMode val="edge"/>
          <c:yMode val="edge"/>
          <c:x val="9.6789705216930547E-2"/>
          <c:y val="0.13109052205299185"/>
          <c:w val="0.59682794650662208"/>
          <c:h val="0.15901718364199313"/>
        </c:manualLayout>
      </c:layout>
      <c:overlay val="0"/>
      <c:spPr>
        <a:solidFill>
          <a:schemeClr val="bg1"/>
        </a:solidFill>
        <a:ln w="1905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Share of Electrification in Total Energy Demand, </a:t>
            </a:r>
          </a:p>
          <a:p>
            <a:pPr>
              <a:defRPr/>
            </a:pPr>
            <a:r>
              <a:rPr lang="en-US" sz="2000" b="1" i="0" u="none" strike="noStrike" kern="1200" spc="0" baseline="0">
                <a:solidFill>
                  <a:schemeClr val="tx1"/>
                </a:solidFill>
                <a:latin typeface="Arial" panose="020B0604020202020204" pitchFamily="34" charset="0"/>
                <a:cs typeface="Arial" panose="020B0604020202020204" pitchFamily="34" charset="0"/>
              </a:rPr>
              <a:t>Fast Decarbonization Scenario, 2025-2100</a:t>
            </a:r>
          </a:p>
        </c:rich>
      </c:tx>
      <c:layout>
        <c:manualLayout>
          <c:xMode val="edge"/>
          <c:yMode val="edge"/>
          <c:x val="0.20898858893846065"/>
          <c:y val="6.2822459771365823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438706251954788E-2"/>
          <c:y val="0.12341463977667523"/>
          <c:w val="0.89054645625114881"/>
          <c:h val="0.66098082183649332"/>
        </c:manualLayout>
      </c:layout>
      <c:lineChart>
        <c:grouping val="standard"/>
        <c:varyColors val="0"/>
        <c:ser>
          <c:idx val="2"/>
          <c:order val="0"/>
          <c:tx>
            <c:strRef>
              <c:f>'Figure data'!$X$20</c:f>
              <c:strCache>
                <c:ptCount val="1"/>
                <c:pt idx="0">
                  <c:v>Food</c:v>
                </c:pt>
              </c:strCache>
            </c:strRef>
          </c:tx>
          <c:spPr>
            <a:ln w="57150" cap="rnd">
              <a:solidFill>
                <a:srgbClr val="00B050"/>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data'!$X$21:$X$96</c:f>
              <c:numCache>
                <c:formatCode>0%</c:formatCode>
                <c:ptCount val="76"/>
                <c:pt idx="0">
                  <c:v>0.28926125240084899</c:v>
                </c:pt>
                <c:pt idx="1">
                  <c:v>0.29684988557428915</c:v>
                </c:pt>
                <c:pt idx="2">
                  <c:v>0.30443851874772931</c:v>
                </c:pt>
                <c:pt idx="3">
                  <c:v>0.31202715192116948</c:v>
                </c:pt>
                <c:pt idx="4">
                  <c:v>0.31961578509460964</c:v>
                </c:pt>
                <c:pt idx="5">
                  <c:v>0.3272044182680498</c:v>
                </c:pt>
                <c:pt idx="6">
                  <c:v>0.33479305144148996</c:v>
                </c:pt>
                <c:pt idx="7">
                  <c:v>0.34238168461493013</c:v>
                </c:pt>
                <c:pt idx="8">
                  <c:v>0.34997031778837029</c:v>
                </c:pt>
                <c:pt idx="9">
                  <c:v>0.35755895096181045</c:v>
                </c:pt>
                <c:pt idx="10">
                  <c:v>0.36514758413525084</c:v>
                </c:pt>
                <c:pt idx="11">
                  <c:v>0.3753034943446108</c:v>
                </c:pt>
                <c:pt idx="12">
                  <c:v>0.38545940455397076</c:v>
                </c:pt>
                <c:pt idx="13">
                  <c:v>0.39561531476333073</c:v>
                </c:pt>
                <c:pt idx="14">
                  <c:v>0.40577122497269069</c:v>
                </c:pt>
                <c:pt idx="15">
                  <c:v>0.41592713518205066</c:v>
                </c:pt>
                <c:pt idx="16">
                  <c:v>0.42608304539141062</c:v>
                </c:pt>
                <c:pt idx="17">
                  <c:v>0.43623895560077058</c:v>
                </c:pt>
                <c:pt idx="18">
                  <c:v>0.44639486581013055</c:v>
                </c:pt>
                <c:pt idx="19">
                  <c:v>0.45655077601949051</c:v>
                </c:pt>
                <c:pt idx="20">
                  <c:v>0.46670668622885048</c:v>
                </c:pt>
                <c:pt idx="21">
                  <c:v>0.47686259643821044</c:v>
                </c:pt>
                <c:pt idx="22">
                  <c:v>0.4870185066475704</c:v>
                </c:pt>
                <c:pt idx="23">
                  <c:v>0.49717441685693037</c:v>
                </c:pt>
                <c:pt idx="24">
                  <c:v>0.50733032706629033</c:v>
                </c:pt>
                <c:pt idx="25">
                  <c:v>0.51748623727564991</c:v>
                </c:pt>
                <c:pt idx="26">
                  <c:v>0.51913651253013693</c:v>
                </c:pt>
                <c:pt idx="27">
                  <c:v>0.52078678778462395</c:v>
                </c:pt>
                <c:pt idx="28">
                  <c:v>0.52243706303911097</c:v>
                </c:pt>
                <c:pt idx="29">
                  <c:v>0.52408733829359799</c:v>
                </c:pt>
                <c:pt idx="30">
                  <c:v>0.52573761354808501</c:v>
                </c:pt>
                <c:pt idx="31">
                  <c:v>0.52738788880257204</c:v>
                </c:pt>
                <c:pt idx="32">
                  <c:v>0.52903816405705906</c:v>
                </c:pt>
                <c:pt idx="33">
                  <c:v>0.53068843931154608</c:v>
                </c:pt>
                <c:pt idx="34">
                  <c:v>0.5323387145660331</c:v>
                </c:pt>
                <c:pt idx="35">
                  <c:v>0.53398898982052012</c:v>
                </c:pt>
                <c:pt idx="36">
                  <c:v>0.53563926507500714</c:v>
                </c:pt>
                <c:pt idx="37">
                  <c:v>0.53728954032949416</c:v>
                </c:pt>
                <c:pt idx="38">
                  <c:v>0.53893981558398119</c:v>
                </c:pt>
                <c:pt idx="39">
                  <c:v>0.54059009083846821</c:v>
                </c:pt>
                <c:pt idx="40">
                  <c:v>0.54224036609295523</c:v>
                </c:pt>
                <c:pt idx="41">
                  <c:v>0.54389064134744225</c:v>
                </c:pt>
                <c:pt idx="42">
                  <c:v>0.54554091660192927</c:v>
                </c:pt>
                <c:pt idx="43">
                  <c:v>0.54719119185641629</c:v>
                </c:pt>
                <c:pt idx="44">
                  <c:v>0.54884146711090331</c:v>
                </c:pt>
                <c:pt idx="45">
                  <c:v>0.55049174236539034</c:v>
                </c:pt>
                <c:pt idx="46">
                  <c:v>0.55214201761987736</c:v>
                </c:pt>
                <c:pt idx="47">
                  <c:v>0.55379229287436438</c:v>
                </c:pt>
                <c:pt idx="48">
                  <c:v>0.5554425681288514</c:v>
                </c:pt>
                <c:pt idx="49">
                  <c:v>0.55709284338333842</c:v>
                </c:pt>
                <c:pt idx="50">
                  <c:v>0.55874311863782544</c:v>
                </c:pt>
                <c:pt idx="51">
                  <c:v>0.56039339389231246</c:v>
                </c:pt>
                <c:pt idx="52">
                  <c:v>0.56204366914679948</c:v>
                </c:pt>
                <c:pt idx="53">
                  <c:v>0.56369394440128651</c:v>
                </c:pt>
                <c:pt idx="54">
                  <c:v>0.56534421965577353</c:v>
                </c:pt>
                <c:pt idx="55">
                  <c:v>0.56699449491026055</c:v>
                </c:pt>
                <c:pt idx="56">
                  <c:v>0.56864477016474757</c:v>
                </c:pt>
                <c:pt idx="57">
                  <c:v>0.57029504541923459</c:v>
                </c:pt>
                <c:pt idx="58">
                  <c:v>0.57194532067372161</c:v>
                </c:pt>
                <c:pt idx="59">
                  <c:v>0.57359559592820863</c:v>
                </c:pt>
                <c:pt idx="60">
                  <c:v>0.57524587118269566</c:v>
                </c:pt>
                <c:pt idx="61">
                  <c:v>0.57689614643718268</c:v>
                </c:pt>
                <c:pt idx="62">
                  <c:v>0.5785464216916697</c:v>
                </c:pt>
                <c:pt idx="63">
                  <c:v>0.58019669694615672</c:v>
                </c:pt>
                <c:pt idx="64">
                  <c:v>0.58184697220064374</c:v>
                </c:pt>
                <c:pt idx="65">
                  <c:v>0.58349724745513076</c:v>
                </c:pt>
                <c:pt idx="66">
                  <c:v>0.58514752270961778</c:v>
                </c:pt>
                <c:pt idx="67">
                  <c:v>0.58679779796410481</c:v>
                </c:pt>
                <c:pt idx="68">
                  <c:v>0.58844807321859183</c:v>
                </c:pt>
                <c:pt idx="69">
                  <c:v>0.59009834847307885</c:v>
                </c:pt>
                <c:pt idx="70">
                  <c:v>0.59174862372756587</c:v>
                </c:pt>
                <c:pt idx="71">
                  <c:v>0.59339889898205289</c:v>
                </c:pt>
                <c:pt idx="72">
                  <c:v>0.59504917423653991</c:v>
                </c:pt>
                <c:pt idx="73">
                  <c:v>0.59669944949102693</c:v>
                </c:pt>
                <c:pt idx="74">
                  <c:v>0.59834972474551396</c:v>
                </c:pt>
                <c:pt idx="75">
                  <c:v>0.6</c:v>
                </c:pt>
              </c:numCache>
            </c:numRef>
          </c:val>
          <c:smooth val="0"/>
          <c:extLst>
            <c:ext xmlns:c16="http://schemas.microsoft.com/office/drawing/2014/chart" uri="{C3380CC4-5D6E-409C-BE32-E72D297353CC}">
              <c16:uniqueId val="{00000001-4563-0147-A22F-EC5C29A6AF5A}"/>
            </c:ext>
          </c:extLst>
        </c:ser>
        <c:ser>
          <c:idx val="4"/>
          <c:order val="1"/>
          <c:tx>
            <c:strRef>
              <c:f>'Figure data'!$Z$20</c:f>
              <c:strCache>
                <c:ptCount val="1"/>
                <c:pt idx="0">
                  <c:v>Construction</c:v>
                </c:pt>
              </c:strCache>
            </c:strRef>
          </c:tx>
          <c:spPr>
            <a:ln w="57150" cap="rnd">
              <a:solidFill>
                <a:srgbClr val="FFC5A8"/>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data'!$Z$21:$Z$96</c:f>
              <c:numCache>
                <c:formatCode>0%</c:formatCode>
                <c:ptCount val="76"/>
                <c:pt idx="0">
                  <c:v>0.17012462186850899</c:v>
                </c:pt>
                <c:pt idx="1">
                  <c:v>0.17771325504194918</c:v>
                </c:pt>
                <c:pt idx="2">
                  <c:v>0.18530188821538937</c:v>
                </c:pt>
                <c:pt idx="3">
                  <c:v>0.19289052138882956</c:v>
                </c:pt>
                <c:pt idx="4">
                  <c:v>0.20047915456226975</c:v>
                </c:pt>
                <c:pt idx="5">
                  <c:v>0.20806778773570994</c:v>
                </c:pt>
                <c:pt idx="6">
                  <c:v>0.21565642090915013</c:v>
                </c:pt>
                <c:pt idx="7">
                  <c:v>0.22324505408259032</c:v>
                </c:pt>
                <c:pt idx="8">
                  <c:v>0.23083368725603051</c:v>
                </c:pt>
                <c:pt idx="9">
                  <c:v>0.2384223204294707</c:v>
                </c:pt>
                <c:pt idx="10">
                  <c:v>0.24601095360291081</c:v>
                </c:pt>
                <c:pt idx="11">
                  <c:v>0.25616686381227072</c:v>
                </c:pt>
                <c:pt idx="12">
                  <c:v>0.26632277402163063</c:v>
                </c:pt>
                <c:pt idx="13">
                  <c:v>0.27647868423099053</c:v>
                </c:pt>
                <c:pt idx="14">
                  <c:v>0.28663459444035044</c:v>
                </c:pt>
                <c:pt idx="15">
                  <c:v>0.29679050464971035</c:v>
                </c:pt>
                <c:pt idx="16">
                  <c:v>0.30694641485907026</c:v>
                </c:pt>
                <c:pt idx="17">
                  <c:v>0.31710232506843017</c:v>
                </c:pt>
                <c:pt idx="18">
                  <c:v>0.32725823527779008</c:v>
                </c:pt>
                <c:pt idx="19">
                  <c:v>0.33741414548714999</c:v>
                </c:pt>
                <c:pt idx="20">
                  <c:v>0.34757005569650989</c:v>
                </c:pt>
                <c:pt idx="21">
                  <c:v>0.3577259659058698</c:v>
                </c:pt>
                <c:pt idx="22">
                  <c:v>0.36788187611522971</c:v>
                </c:pt>
                <c:pt idx="23">
                  <c:v>0.37803778632458962</c:v>
                </c:pt>
                <c:pt idx="24">
                  <c:v>0.38819369653394953</c:v>
                </c:pt>
                <c:pt idx="25">
                  <c:v>0.39834960674330983</c:v>
                </c:pt>
                <c:pt idx="26">
                  <c:v>0.4023826146084436</c:v>
                </c:pt>
                <c:pt idx="27">
                  <c:v>0.40641562247357743</c:v>
                </c:pt>
                <c:pt idx="28">
                  <c:v>0.41044863033871126</c:v>
                </c:pt>
                <c:pt idx="29">
                  <c:v>0.41448163820384509</c:v>
                </c:pt>
                <c:pt idx="30">
                  <c:v>0.41851464606897892</c:v>
                </c:pt>
                <c:pt idx="31">
                  <c:v>0.42254765393411275</c:v>
                </c:pt>
                <c:pt idx="32">
                  <c:v>0.42658066179924659</c:v>
                </c:pt>
                <c:pt idx="33">
                  <c:v>0.43061366966438042</c:v>
                </c:pt>
                <c:pt idx="34">
                  <c:v>0.43464667752951425</c:v>
                </c:pt>
                <c:pt idx="35">
                  <c:v>0.43867968539464808</c:v>
                </c:pt>
                <c:pt idx="36">
                  <c:v>0.44271269325978191</c:v>
                </c:pt>
                <c:pt idx="37">
                  <c:v>0.44674570112491574</c:v>
                </c:pt>
                <c:pt idx="38">
                  <c:v>0.45077870899004957</c:v>
                </c:pt>
                <c:pt idx="39">
                  <c:v>0.4548117168551834</c:v>
                </c:pt>
                <c:pt idx="40">
                  <c:v>0.45884472472031723</c:v>
                </c:pt>
                <c:pt idx="41">
                  <c:v>0.46287773258545106</c:v>
                </c:pt>
                <c:pt idx="42">
                  <c:v>0.46691074045058489</c:v>
                </c:pt>
                <c:pt idx="43">
                  <c:v>0.47094374831571872</c:v>
                </c:pt>
                <c:pt idx="44">
                  <c:v>0.47497675618085256</c:v>
                </c:pt>
                <c:pt idx="45">
                  <c:v>0.47900976404598639</c:v>
                </c:pt>
                <c:pt idx="46">
                  <c:v>0.48304277191112022</c:v>
                </c:pt>
                <c:pt idx="47">
                  <c:v>0.48707577977625405</c:v>
                </c:pt>
                <c:pt idx="48">
                  <c:v>0.49110878764138788</c:v>
                </c:pt>
                <c:pt idx="49">
                  <c:v>0.49514179550652171</c:v>
                </c:pt>
                <c:pt idx="50">
                  <c:v>0.49917480337165554</c:v>
                </c:pt>
                <c:pt idx="51">
                  <c:v>0.50320781123678937</c:v>
                </c:pt>
                <c:pt idx="52">
                  <c:v>0.5072408191019232</c:v>
                </c:pt>
                <c:pt idx="53">
                  <c:v>0.51127382696705703</c:v>
                </c:pt>
                <c:pt idx="54">
                  <c:v>0.51530683483219086</c:v>
                </c:pt>
                <c:pt idx="55">
                  <c:v>0.51933984269732469</c:v>
                </c:pt>
                <c:pt idx="56">
                  <c:v>0.52337285056245852</c:v>
                </c:pt>
                <c:pt idx="57">
                  <c:v>0.52740585842759236</c:v>
                </c:pt>
                <c:pt idx="58">
                  <c:v>0.53143886629272619</c:v>
                </c:pt>
                <c:pt idx="59">
                  <c:v>0.53547187415786002</c:v>
                </c:pt>
                <c:pt idx="60">
                  <c:v>0.53950488202299385</c:v>
                </c:pt>
                <c:pt idx="61">
                  <c:v>0.54353788988812768</c:v>
                </c:pt>
                <c:pt idx="62">
                  <c:v>0.54757089775326151</c:v>
                </c:pt>
                <c:pt idx="63">
                  <c:v>0.55160390561839534</c:v>
                </c:pt>
                <c:pt idx="64">
                  <c:v>0.55563691348352917</c:v>
                </c:pt>
                <c:pt idx="65">
                  <c:v>0.559669921348663</c:v>
                </c:pt>
                <c:pt idx="66">
                  <c:v>0.56370292921379683</c:v>
                </c:pt>
                <c:pt idx="67">
                  <c:v>0.56773593707893066</c:v>
                </c:pt>
                <c:pt idx="68">
                  <c:v>0.57176894494406449</c:v>
                </c:pt>
                <c:pt idx="69">
                  <c:v>0.57580195280919833</c:v>
                </c:pt>
                <c:pt idx="70">
                  <c:v>0.57983496067433216</c:v>
                </c:pt>
                <c:pt idx="71">
                  <c:v>0.58386796853946599</c:v>
                </c:pt>
                <c:pt idx="72">
                  <c:v>0.58790097640459982</c:v>
                </c:pt>
                <c:pt idx="73">
                  <c:v>0.59193398426973365</c:v>
                </c:pt>
                <c:pt idx="74">
                  <c:v>0.59596699213486748</c:v>
                </c:pt>
                <c:pt idx="75">
                  <c:v>0.6</c:v>
                </c:pt>
              </c:numCache>
            </c:numRef>
          </c:val>
          <c:smooth val="0"/>
          <c:extLst>
            <c:ext xmlns:c16="http://schemas.microsoft.com/office/drawing/2014/chart" uri="{C3380CC4-5D6E-409C-BE32-E72D297353CC}">
              <c16:uniqueId val="{00000003-4563-0147-A22F-EC5C29A6AF5A}"/>
            </c:ext>
          </c:extLst>
        </c:ser>
        <c:ser>
          <c:idx val="5"/>
          <c:order val="2"/>
          <c:tx>
            <c:strRef>
              <c:f>'Figure data'!$AA$20</c:f>
              <c:strCache>
                <c:ptCount val="1"/>
                <c:pt idx="0">
                  <c:v>Manufacturing</c:v>
                </c:pt>
              </c:strCache>
            </c:strRef>
          </c:tx>
          <c:spPr>
            <a:ln w="57150" cap="rnd">
              <a:solidFill>
                <a:srgbClr val="FF0000"/>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data'!$AA$21:$AA$96</c:f>
              <c:numCache>
                <c:formatCode>0%</c:formatCode>
                <c:ptCount val="76"/>
                <c:pt idx="0">
                  <c:v>0.222779989818851</c:v>
                </c:pt>
                <c:pt idx="1">
                  <c:v>0.23036862299229119</c:v>
                </c:pt>
                <c:pt idx="2">
                  <c:v>0.23795725616573138</c:v>
                </c:pt>
                <c:pt idx="3">
                  <c:v>0.24554588933917157</c:v>
                </c:pt>
                <c:pt idx="4">
                  <c:v>0.25313452251261176</c:v>
                </c:pt>
                <c:pt idx="5">
                  <c:v>0.26072315568605192</c:v>
                </c:pt>
                <c:pt idx="6">
                  <c:v>0.26831178885949208</c:v>
                </c:pt>
                <c:pt idx="7">
                  <c:v>0.27590042203293225</c:v>
                </c:pt>
                <c:pt idx="8">
                  <c:v>0.28348905520637241</c:v>
                </c:pt>
                <c:pt idx="9">
                  <c:v>0.29107768837981257</c:v>
                </c:pt>
                <c:pt idx="10">
                  <c:v>0.29866632155325279</c:v>
                </c:pt>
                <c:pt idx="11">
                  <c:v>0.3088222317626127</c:v>
                </c:pt>
                <c:pt idx="12">
                  <c:v>0.31897814197197261</c:v>
                </c:pt>
                <c:pt idx="13">
                  <c:v>0.32913405218133251</c:v>
                </c:pt>
                <c:pt idx="14">
                  <c:v>0.33928996239069242</c:v>
                </c:pt>
                <c:pt idx="15">
                  <c:v>0.34944587260005233</c:v>
                </c:pt>
                <c:pt idx="16">
                  <c:v>0.35960178280941224</c:v>
                </c:pt>
                <c:pt idx="17">
                  <c:v>0.36975769301877215</c:v>
                </c:pt>
                <c:pt idx="18">
                  <c:v>0.37991360322813206</c:v>
                </c:pt>
                <c:pt idx="19">
                  <c:v>0.39006951343749197</c:v>
                </c:pt>
                <c:pt idx="20">
                  <c:v>0.40022542364685187</c:v>
                </c:pt>
                <c:pt idx="21">
                  <c:v>0.41038133385621178</c:v>
                </c:pt>
                <c:pt idx="22">
                  <c:v>0.42053724406557169</c:v>
                </c:pt>
                <c:pt idx="23">
                  <c:v>0.4306931542749316</c:v>
                </c:pt>
                <c:pt idx="24">
                  <c:v>0.44084906448429151</c:v>
                </c:pt>
                <c:pt idx="25">
                  <c:v>0.45100497469365181</c:v>
                </c:pt>
                <c:pt idx="26">
                  <c:v>0.45398487519977876</c:v>
                </c:pt>
                <c:pt idx="27">
                  <c:v>0.45696477570590571</c:v>
                </c:pt>
                <c:pt idx="28">
                  <c:v>0.45994467621203267</c:v>
                </c:pt>
                <c:pt idx="29">
                  <c:v>0.46292457671815962</c:v>
                </c:pt>
                <c:pt idx="30">
                  <c:v>0.46590447722428657</c:v>
                </c:pt>
                <c:pt idx="31">
                  <c:v>0.46888437773041353</c:v>
                </c:pt>
                <c:pt idx="32">
                  <c:v>0.47186427823654048</c:v>
                </c:pt>
                <c:pt idx="33">
                  <c:v>0.47484417874266743</c:v>
                </c:pt>
                <c:pt idx="34">
                  <c:v>0.47782407924879439</c:v>
                </c:pt>
                <c:pt idx="35">
                  <c:v>0.48080397975492134</c:v>
                </c:pt>
                <c:pt idx="36">
                  <c:v>0.48378388026104829</c:v>
                </c:pt>
                <c:pt idx="37">
                  <c:v>0.48676378076717525</c:v>
                </c:pt>
                <c:pt idx="38">
                  <c:v>0.4897436812733022</c:v>
                </c:pt>
                <c:pt idx="39">
                  <c:v>0.49272358177942915</c:v>
                </c:pt>
                <c:pt idx="40">
                  <c:v>0.49570348228555611</c:v>
                </c:pt>
                <c:pt idx="41">
                  <c:v>0.49868338279168306</c:v>
                </c:pt>
                <c:pt idx="42">
                  <c:v>0.50166328329781007</c:v>
                </c:pt>
                <c:pt idx="43">
                  <c:v>0.50464318380393702</c:v>
                </c:pt>
                <c:pt idx="44">
                  <c:v>0.50762308431006398</c:v>
                </c:pt>
                <c:pt idx="45">
                  <c:v>0.51060298481619093</c:v>
                </c:pt>
                <c:pt idx="46">
                  <c:v>0.51358288532231788</c:v>
                </c:pt>
                <c:pt idx="47">
                  <c:v>0.51656278582844484</c:v>
                </c:pt>
                <c:pt idx="48">
                  <c:v>0.51954268633457179</c:v>
                </c:pt>
                <c:pt idx="49">
                  <c:v>0.52252258684069874</c:v>
                </c:pt>
                <c:pt idx="50">
                  <c:v>0.5255024873468257</c:v>
                </c:pt>
                <c:pt idx="51">
                  <c:v>0.52848238785295265</c:v>
                </c:pt>
                <c:pt idx="52">
                  <c:v>0.5314622883590796</c:v>
                </c:pt>
                <c:pt idx="53">
                  <c:v>0.53444218886520656</c:v>
                </c:pt>
                <c:pt idx="54">
                  <c:v>0.53742208937133351</c:v>
                </c:pt>
                <c:pt idx="55">
                  <c:v>0.54040198987746046</c:v>
                </c:pt>
                <c:pt idx="56">
                  <c:v>0.54338189038358742</c:v>
                </c:pt>
                <c:pt idx="57">
                  <c:v>0.54636179088971437</c:v>
                </c:pt>
                <c:pt idx="58">
                  <c:v>0.54934169139584133</c:v>
                </c:pt>
                <c:pt idx="59">
                  <c:v>0.55232159190196828</c:v>
                </c:pt>
                <c:pt idx="60">
                  <c:v>0.55530149240809523</c:v>
                </c:pt>
                <c:pt idx="61">
                  <c:v>0.55828139291422219</c:v>
                </c:pt>
                <c:pt idx="62">
                  <c:v>0.56126129342034914</c:v>
                </c:pt>
                <c:pt idx="63">
                  <c:v>0.56424119392647609</c:v>
                </c:pt>
                <c:pt idx="64">
                  <c:v>0.56722109443260305</c:v>
                </c:pt>
                <c:pt idx="65">
                  <c:v>0.57020099493873</c:v>
                </c:pt>
                <c:pt idx="66">
                  <c:v>0.57318089544485695</c:v>
                </c:pt>
                <c:pt idx="67">
                  <c:v>0.57616079595098391</c:v>
                </c:pt>
                <c:pt idx="68">
                  <c:v>0.57914069645711086</c:v>
                </c:pt>
                <c:pt idx="69">
                  <c:v>0.58212059696323781</c:v>
                </c:pt>
                <c:pt idx="70">
                  <c:v>0.58510049746936477</c:v>
                </c:pt>
                <c:pt idx="71">
                  <c:v>0.58808039797549172</c:v>
                </c:pt>
                <c:pt idx="72">
                  <c:v>0.59106029848161867</c:v>
                </c:pt>
                <c:pt idx="73">
                  <c:v>0.59404019898774563</c:v>
                </c:pt>
                <c:pt idx="74">
                  <c:v>0.59702009949387258</c:v>
                </c:pt>
                <c:pt idx="75">
                  <c:v>0.6</c:v>
                </c:pt>
              </c:numCache>
            </c:numRef>
          </c:val>
          <c:smooth val="0"/>
          <c:extLst>
            <c:ext xmlns:c16="http://schemas.microsoft.com/office/drawing/2014/chart" uri="{C3380CC4-5D6E-409C-BE32-E72D297353CC}">
              <c16:uniqueId val="{00000004-4563-0147-A22F-EC5C29A6AF5A}"/>
            </c:ext>
          </c:extLst>
        </c:ser>
        <c:ser>
          <c:idx val="6"/>
          <c:order val="3"/>
          <c:tx>
            <c:strRef>
              <c:f>'Figure data'!$AB$20</c:f>
              <c:strCache>
                <c:ptCount val="1"/>
                <c:pt idx="0">
                  <c:v>Education/Health</c:v>
                </c:pt>
              </c:strCache>
            </c:strRef>
          </c:tx>
          <c:spPr>
            <a:ln w="57150" cap="rnd">
              <a:solidFill>
                <a:srgbClr val="00B3F7"/>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data'!$AB$21:$AB$96</c:f>
              <c:numCache>
                <c:formatCode>0%</c:formatCode>
                <c:ptCount val="76"/>
                <c:pt idx="0">
                  <c:v>0.47141518706486502</c:v>
                </c:pt>
                <c:pt idx="1">
                  <c:v>0.48892288949896123</c:v>
                </c:pt>
                <c:pt idx="2">
                  <c:v>0.50643059193305739</c:v>
                </c:pt>
                <c:pt idx="3">
                  <c:v>0.52393829436715356</c:v>
                </c:pt>
                <c:pt idx="4">
                  <c:v>0.54144599680124972</c:v>
                </c:pt>
                <c:pt idx="5">
                  <c:v>0.55895369923534588</c:v>
                </c:pt>
                <c:pt idx="6">
                  <c:v>0.57646140166944204</c:v>
                </c:pt>
                <c:pt idx="7">
                  <c:v>0.5939691041035382</c:v>
                </c:pt>
                <c:pt idx="8">
                  <c:v>0.61147680653763437</c:v>
                </c:pt>
                <c:pt idx="9">
                  <c:v>0.62898450897173053</c:v>
                </c:pt>
                <c:pt idx="10">
                  <c:v>0.64649221140582691</c:v>
                </c:pt>
                <c:pt idx="11">
                  <c:v>0.65706346563250795</c:v>
                </c:pt>
                <c:pt idx="12">
                  <c:v>0.66763471985918899</c:v>
                </c:pt>
                <c:pt idx="13">
                  <c:v>0.67820597408587002</c:v>
                </c:pt>
                <c:pt idx="14">
                  <c:v>0.68877722831255106</c:v>
                </c:pt>
                <c:pt idx="15">
                  <c:v>0.6993484825392321</c:v>
                </c:pt>
                <c:pt idx="16">
                  <c:v>0.70991973676591313</c:v>
                </c:pt>
                <c:pt idx="17">
                  <c:v>0.72049099099259417</c:v>
                </c:pt>
                <c:pt idx="18">
                  <c:v>0.73106224521927521</c:v>
                </c:pt>
                <c:pt idx="19">
                  <c:v>0.74163349944595625</c:v>
                </c:pt>
                <c:pt idx="20">
                  <c:v>0.75220475367263728</c:v>
                </c:pt>
                <c:pt idx="21">
                  <c:v>0.76277600789931832</c:v>
                </c:pt>
                <c:pt idx="22">
                  <c:v>0.77334726212599936</c:v>
                </c:pt>
                <c:pt idx="23">
                  <c:v>0.78391851635268039</c:v>
                </c:pt>
                <c:pt idx="24">
                  <c:v>0.79448977057936143</c:v>
                </c:pt>
                <c:pt idx="25">
                  <c:v>0.80506102480604191</c:v>
                </c:pt>
                <c:pt idx="26">
                  <c:v>0.80795980430992109</c:v>
                </c:pt>
                <c:pt idx="27">
                  <c:v>0.81085858381380027</c:v>
                </c:pt>
                <c:pt idx="28">
                  <c:v>0.81375736331767945</c:v>
                </c:pt>
                <c:pt idx="29">
                  <c:v>0.81665614282155863</c:v>
                </c:pt>
                <c:pt idx="30">
                  <c:v>0.81955492232543781</c:v>
                </c:pt>
                <c:pt idx="31">
                  <c:v>0.82245370182931699</c:v>
                </c:pt>
                <c:pt idx="32">
                  <c:v>0.82535248133319616</c:v>
                </c:pt>
                <c:pt idx="33">
                  <c:v>0.82825126083707534</c:v>
                </c:pt>
                <c:pt idx="34">
                  <c:v>0.83115004034095452</c:v>
                </c:pt>
                <c:pt idx="35">
                  <c:v>0.8340488198448337</c:v>
                </c:pt>
                <c:pt idx="36">
                  <c:v>0.83694759934871288</c:v>
                </c:pt>
                <c:pt idx="37">
                  <c:v>0.83984637885259206</c:v>
                </c:pt>
                <c:pt idx="38">
                  <c:v>0.84274515835647124</c:v>
                </c:pt>
                <c:pt idx="39">
                  <c:v>0.84564393786035041</c:v>
                </c:pt>
                <c:pt idx="40">
                  <c:v>0.84854271736422959</c:v>
                </c:pt>
                <c:pt idx="41">
                  <c:v>0.85144149686810877</c:v>
                </c:pt>
                <c:pt idx="42">
                  <c:v>0.85434027637198795</c:v>
                </c:pt>
                <c:pt idx="43">
                  <c:v>0.85723905587586713</c:v>
                </c:pt>
                <c:pt idx="44">
                  <c:v>0.86013783537974631</c:v>
                </c:pt>
                <c:pt idx="45">
                  <c:v>0.86303661488362549</c:v>
                </c:pt>
                <c:pt idx="46">
                  <c:v>0.86593539438750466</c:v>
                </c:pt>
                <c:pt idx="47">
                  <c:v>0.86883417389138384</c:v>
                </c:pt>
                <c:pt idx="48">
                  <c:v>0.87173295339526302</c:v>
                </c:pt>
                <c:pt idx="49">
                  <c:v>0.8746317328991422</c:v>
                </c:pt>
                <c:pt idx="50">
                  <c:v>0.87753051240302138</c:v>
                </c:pt>
                <c:pt idx="51">
                  <c:v>0.88042929190690056</c:v>
                </c:pt>
                <c:pt idx="52">
                  <c:v>0.88332807141077974</c:v>
                </c:pt>
                <c:pt idx="53">
                  <c:v>0.88622685091465891</c:v>
                </c:pt>
                <c:pt idx="54">
                  <c:v>0.88912563041853809</c:v>
                </c:pt>
                <c:pt idx="55">
                  <c:v>0.89202440992241727</c:v>
                </c:pt>
                <c:pt idx="56">
                  <c:v>0.89492318942629645</c:v>
                </c:pt>
                <c:pt idx="57">
                  <c:v>0.89782196893017563</c:v>
                </c:pt>
                <c:pt idx="58">
                  <c:v>0.90072074843405481</c:v>
                </c:pt>
                <c:pt idx="59">
                  <c:v>0.90361952793793399</c:v>
                </c:pt>
                <c:pt idx="60">
                  <c:v>0.90651830744181316</c:v>
                </c:pt>
                <c:pt idx="61">
                  <c:v>0.90941708694569234</c:v>
                </c:pt>
                <c:pt idx="62">
                  <c:v>0.91231586644957152</c:v>
                </c:pt>
                <c:pt idx="63">
                  <c:v>0.9152146459534507</c:v>
                </c:pt>
                <c:pt idx="64">
                  <c:v>0.91811342545732988</c:v>
                </c:pt>
                <c:pt idx="65">
                  <c:v>0.92101220496120906</c:v>
                </c:pt>
                <c:pt idx="66">
                  <c:v>0.92391098446508824</c:v>
                </c:pt>
                <c:pt idx="67">
                  <c:v>0.92680976396896741</c:v>
                </c:pt>
                <c:pt idx="68">
                  <c:v>0.92970854347284659</c:v>
                </c:pt>
                <c:pt idx="69">
                  <c:v>0.93260732297672577</c:v>
                </c:pt>
                <c:pt idx="70">
                  <c:v>0.93550610248060495</c:v>
                </c:pt>
                <c:pt idx="71">
                  <c:v>0.93840488198448413</c:v>
                </c:pt>
                <c:pt idx="72">
                  <c:v>0.94130366148836331</c:v>
                </c:pt>
                <c:pt idx="73">
                  <c:v>0.94420244099224249</c:v>
                </c:pt>
                <c:pt idx="74">
                  <c:v>0.94710122049612167</c:v>
                </c:pt>
                <c:pt idx="75">
                  <c:v>0.95</c:v>
                </c:pt>
              </c:numCache>
            </c:numRef>
          </c:val>
          <c:smooth val="0"/>
          <c:extLst>
            <c:ext xmlns:c16="http://schemas.microsoft.com/office/drawing/2014/chart" uri="{C3380CC4-5D6E-409C-BE32-E72D297353CC}">
              <c16:uniqueId val="{00000005-4563-0147-A22F-EC5C29A6AF5A}"/>
            </c:ext>
          </c:extLst>
        </c:ser>
        <c:ser>
          <c:idx val="7"/>
          <c:order val="4"/>
          <c:tx>
            <c:strRef>
              <c:f>'Figure data'!$AC$20</c:f>
              <c:strCache>
                <c:ptCount val="1"/>
                <c:pt idx="0">
                  <c:v>Leisure/Culture</c:v>
                </c:pt>
              </c:strCache>
            </c:strRef>
          </c:tx>
          <c:spPr>
            <a:ln w="57150" cap="rnd">
              <a:solidFill>
                <a:srgbClr val="FFFF00"/>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data'!$AC$21:$AC$96</c:f>
              <c:numCache>
                <c:formatCode>0%</c:formatCode>
                <c:ptCount val="76"/>
                <c:pt idx="0">
                  <c:v>0.53193353861705295</c:v>
                </c:pt>
                <c:pt idx="1">
                  <c:v>0.54944124105114911</c:v>
                </c:pt>
                <c:pt idx="2">
                  <c:v>0.56694894348524527</c:v>
                </c:pt>
                <c:pt idx="3">
                  <c:v>0.58445664591934143</c:v>
                </c:pt>
                <c:pt idx="4">
                  <c:v>0.60196434835343759</c:v>
                </c:pt>
                <c:pt idx="5">
                  <c:v>0.61947205078753376</c:v>
                </c:pt>
                <c:pt idx="6">
                  <c:v>0.63697975322162992</c:v>
                </c:pt>
                <c:pt idx="7">
                  <c:v>0.65448745565572608</c:v>
                </c:pt>
                <c:pt idx="8">
                  <c:v>0.67199515808982224</c:v>
                </c:pt>
                <c:pt idx="9">
                  <c:v>0.6895028605239184</c:v>
                </c:pt>
                <c:pt idx="10">
                  <c:v>0.70701056295801479</c:v>
                </c:pt>
                <c:pt idx="11">
                  <c:v>0.71758181718469582</c:v>
                </c:pt>
                <c:pt idx="12">
                  <c:v>0.72815307141137686</c:v>
                </c:pt>
                <c:pt idx="13">
                  <c:v>0.7387243256380579</c:v>
                </c:pt>
                <c:pt idx="14">
                  <c:v>0.74929557986473894</c:v>
                </c:pt>
                <c:pt idx="15">
                  <c:v>0.75986683409141997</c:v>
                </c:pt>
                <c:pt idx="16">
                  <c:v>0.77043808831810101</c:v>
                </c:pt>
                <c:pt idx="17">
                  <c:v>0.78100934254478205</c:v>
                </c:pt>
                <c:pt idx="18">
                  <c:v>0.79158059677146309</c:v>
                </c:pt>
                <c:pt idx="19">
                  <c:v>0.80215185099814412</c:v>
                </c:pt>
                <c:pt idx="20">
                  <c:v>0.81272310522482516</c:v>
                </c:pt>
                <c:pt idx="21">
                  <c:v>0.8232943594515062</c:v>
                </c:pt>
                <c:pt idx="22">
                  <c:v>0.83386561367818723</c:v>
                </c:pt>
                <c:pt idx="23">
                  <c:v>0.84443686790486827</c:v>
                </c:pt>
                <c:pt idx="24">
                  <c:v>0.85500812213154931</c:v>
                </c:pt>
                <c:pt idx="25">
                  <c:v>0.86557937635822979</c:v>
                </c:pt>
                <c:pt idx="26">
                  <c:v>0.86726778883106515</c:v>
                </c:pt>
                <c:pt idx="27">
                  <c:v>0.8689562013039005</c:v>
                </c:pt>
                <c:pt idx="28">
                  <c:v>0.87064461377673585</c:v>
                </c:pt>
                <c:pt idx="29">
                  <c:v>0.87233302624957121</c:v>
                </c:pt>
                <c:pt idx="30">
                  <c:v>0.87402143872240656</c:v>
                </c:pt>
                <c:pt idx="31">
                  <c:v>0.87570985119524192</c:v>
                </c:pt>
                <c:pt idx="32">
                  <c:v>0.87739826366807727</c:v>
                </c:pt>
                <c:pt idx="33">
                  <c:v>0.87908667614091263</c:v>
                </c:pt>
                <c:pt idx="34">
                  <c:v>0.88077508861374798</c:v>
                </c:pt>
                <c:pt idx="35">
                  <c:v>0.88246350108658334</c:v>
                </c:pt>
                <c:pt idx="36">
                  <c:v>0.88415191355941869</c:v>
                </c:pt>
                <c:pt idx="37">
                  <c:v>0.88584032603225404</c:v>
                </c:pt>
                <c:pt idx="38">
                  <c:v>0.8875287385050894</c:v>
                </c:pt>
                <c:pt idx="39">
                  <c:v>0.88921715097792475</c:v>
                </c:pt>
                <c:pt idx="40">
                  <c:v>0.89090556345076011</c:v>
                </c:pt>
                <c:pt idx="41">
                  <c:v>0.89259397592359546</c:v>
                </c:pt>
                <c:pt idx="42">
                  <c:v>0.89428238839643082</c:v>
                </c:pt>
                <c:pt idx="43">
                  <c:v>0.89597080086926617</c:v>
                </c:pt>
                <c:pt idx="44">
                  <c:v>0.89765921334210153</c:v>
                </c:pt>
                <c:pt idx="45">
                  <c:v>0.89934762581493688</c:v>
                </c:pt>
                <c:pt idx="46">
                  <c:v>0.90103603828777223</c:v>
                </c:pt>
                <c:pt idx="47">
                  <c:v>0.90272445076060759</c:v>
                </c:pt>
                <c:pt idx="48">
                  <c:v>0.90441286323344294</c:v>
                </c:pt>
                <c:pt idx="49">
                  <c:v>0.9061012757062783</c:v>
                </c:pt>
                <c:pt idx="50">
                  <c:v>0.90778968817911365</c:v>
                </c:pt>
                <c:pt idx="51">
                  <c:v>0.90947810065194901</c:v>
                </c:pt>
                <c:pt idx="52">
                  <c:v>0.91116651312478436</c:v>
                </c:pt>
                <c:pt idx="53">
                  <c:v>0.91285492559761972</c:v>
                </c:pt>
                <c:pt idx="54">
                  <c:v>0.91454333807045507</c:v>
                </c:pt>
                <c:pt idx="55">
                  <c:v>0.91623175054329042</c:v>
                </c:pt>
                <c:pt idx="56">
                  <c:v>0.91792016301612578</c:v>
                </c:pt>
                <c:pt idx="57">
                  <c:v>0.91960857548896113</c:v>
                </c:pt>
                <c:pt idx="58">
                  <c:v>0.92129698796179649</c:v>
                </c:pt>
                <c:pt idx="59">
                  <c:v>0.92298540043463184</c:v>
                </c:pt>
                <c:pt idx="60">
                  <c:v>0.9246738129074672</c:v>
                </c:pt>
                <c:pt idx="61">
                  <c:v>0.92636222538030255</c:v>
                </c:pt>
                <c:pt idx="62">
                  <c:v>0.92805063785313791</c:v>
                </c:pt>
                <c:pt idx="63">
                  <c:v>0.92973905032597326</c:v>
                </c:pt>
                <c:pt idx="64">
                  <c:v>0.93142746279880861</c:v>
                </c:pt>
                <c:pt idx="65">
                  <c:v>0.93311587527164397</c:v>
                </c:pt>
                <c:pt idx="66">
                  <c:v>0.93480428774447932</c:v>
                </c:pt>
                <c:pt idx="67">
                  <c:v>0.93649270021731468</c:v>
                </c:pt>
                <c:pt idx="68">
                  <c:v>0.93818111269015003</c:v>
                </c:pt>
                <c:pt idx="69">
                  <c:v>0.93986952516298539</c:v>
                </c:pt>
                <c:pt idx="70">
                  <c:v>0.94155793763582074</c:v>
                </c:pt>
                <c:pt idx="71">
                  <c:v>0.9432463501086561</c:v>
                </c:pt>
                <c:pt idx="72">
                  <c:v>0.94493476258149145</c:v>
                </c:pt>
                <c:pt idx="73">
                  <c:v>0.9466231750543268</c:v>
                </c:pt>
                <c:pt idx="74">
                  <c:v>0.94831158752716216</c:v>
                </c:pt>
                <c:pt idx="75">
                  <c:v>0.95</c:v>
                </c:pt>
              </c:numCache>
            </c:numRef>
          </c:val>
          <c:smooth val="0"/>
          <c:extLst>
            <c:ext xmlns:c16="http://schemas.microsoft.com/office/drawing/2014/chart" uri="{C3380CC4-5D6E-409C-BE32-E72D297353CC}">
              <c16:uniqueId val="{00000006-4563-0147-A22F-EC5C29A6AF5A}"/>
            </c:ext>
          </c:extLst>
        </c:ser>
        <c:ser>
          <c:idx val="8"/>
          <c:order val="5"/>
          <c:tx>
            <c:strRef>
              <c:f>'Figure data'!$AD$20</c:f>
              <c:strCache>
                <c:ptCount val="1"/>
                <c:pt idx="0">
                  <c:v>Transport</c:v>
                </c:pt>
              </c:strCache>
            </c:strRef>
          </c:tx>
          <c:spPr>
            <a:ln w="57150" cap="rnd">
              <a:solidFill>
                <a:srgbClr val="AE00FA"/>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data'!$AD$21:$AD$96</c:f>
              <c:numCache>
                <c:formatCode>0%</c:formatCode>
                <c:ptCount val="76"/>
                <c:pt idx="0">
                  <c:v>6.3943523813801001E-2</c:v>
                </c:pt>
                <c:pt idx="1">
                  <c:v>7.4256915273903865E-2</c:v>
                </c:pt>
                <c:pt idx="2">
                  <c:v>8.4570306734006728E-2</c:v>
                </c:pt>
                <c:pt idx="3">
                  <c:v>9.4883698194109592E-2</c:v>
                </c:pt>
                <c:pt idx="4">
                  <c:v>0.10519708965421246</c:v>
                </c:pt>
                <c:pt idx="5">
                  <c:v>0.11551048111431532</c:v>
                </c:pt>
                <c:pt idx="6">
                  <c:v>0.12582387257441818</c:v>
                </c:pt>
                <c:pt idx="7">
                  <c:v>0.13613726403452103</c:v>
                </c:pt>
                <c:pt idx="8">
                  <c:v>0.14645065549462388</c:v>
                </c:pt>
                <c:pt idx="9">
                  <c:v>0.15676404695472673</c:v>
                </c:pt>
                <c:pt idx="10">
                  <c:v>0.16707743841482964</c:v>
                </c:pt>
                <c:pt idx="11">
                  <c:v>0.19099794117676958</c:v>
                </c:pt>
                <c:pt idx="12">
                  <c:v>0.21491844393870951</c:v>
                </c:pt>
                <c:pt idx="13">
                  <c:v>0.23883894670064945</c:v>
                </c:pt>
                <c:pt idx="14">
                  <c:v>0.26275944946258939</c:v>
                </c:pt>
                <c:pt idx="15">
                  <c:v>0.2866799522245293</c:v>
                </c:pt>
                <c:pt idx="16">
                  <c:v>0.31060045498646921</c:v>
                </c:pt>
                <c:pt idx="17">
                  <c:v>0.33452095774840912</c:v>
                </c:pt>
                <c:pt idx="18">
                  <c:v>0.35844146051034903</c:v>
                </c:pt>
                <c:pt idx="19">
                  <c:v>0.38236196327228894</c:v>
                </c:pt>
                <c:pt idx="20">
                  <c:v>0.40628246603422885</c:v>
                </c:pt>
                <c:pt idx="21">
                  <c:v>0.43020296879616876</c:v>
                </c:pt>
                <c:pt idx="22">
                  <c:v>0.45412347155810867</c:v>
                </c:pt>
                <c:pt idx="23">
                  <c:v>0.47804397432004858</c:v>
                </c:pt>
                <c:pt idx="24">
                  <c:v>0.50196447708198855</c:v>
                </c:pt>
                <c:pt idx="25">
                  <c:v>0.52588497984392868</c:v>
                </c:pt>
                <c:pt idx="26">
                  <c:v>0.52936728024705015</c:v>
                </c:pt>
                <c:pt idx="27">
                  <c:v>0.53284958065017163</c:v>
                </c:pt>
                <c:pt idx="28">
                  <c:v>0.5363318810532931</c:v>
                </c:pt>
                <c:pt idx="29">
                  <c:v>0.53981418145641458</c:v>
                </c:pt>
                <c:pt idx="30">
                  <c:v>0.54329648185953605</c:v>
                </c:pt>
                <c:pt idx="31">
                  <c:v>0.54677878226265753</c:v>
                </c:pt>
                <c:pt idx="32">
                  <c:v>0.550261082665779</c:v>
                </c:pt>
                <c:pt idx="33">
                  <c:v>0.55374338306890047</c:v>
                </c:pt>
                <c:pt idx="34">
                  <c:v>0.55722568347202195</c:v>
                </c:pt>
                <c:pt idx="35">
                  <c:v>0.56070798387514342</c:v>
                </c:pt>
                <c:pt idx="36">
                  <c:v>0.5641902842782649</c:v>
                </c:pt>
                <c:pt idx="37">
                  <c:v>0.56767258468138637</c:v>
                </c:pt>
                <c:pt idx="38">
                  <c:v>0.57115488508450785</c:v>
                </c:pt>
                <c:pt idx="39">
                  <c:v>0.57463718548762932</c:v>
                </c:pt>
                <c:pt idx="40">
                  <c:v>0.57811948589075079</c:v>
                </c:pt>
                <c:pt idx="41">
                  <c:v>0.58160178629387227</c:v>
                </c:pt>
                <c:pt idx="42">
                  <c:v>0.58508408669699374</c:v>
                </c:pt>
                <c:pt idx="43">
                  <c:v>0.58856638710011522</c:v>
                </c:pt>
                <c:pt idx="44">
                  <c:v>0.59204868750323669</c:v>
                </c:pt>
                <c:pt idx="45">
                  <c:v>0.59553098790635817</c:v>
                </c:pt>
                <c:pt idx="46">
                  <c:v>0.59901328830947964</c:v>
                </c:pt>
                <c:pt idx="47">
                  <c:v>0.60249558871260112</c:v>
                </c:pt>
                <c:pt idx="48">
                  <c:v>0.60597788911572259</c:v>
                </c:pt>
                <c:pt idx="49">
                  <c:v>0.60946018951884406</c:v>
                </c:pt>
                <c:pt idx="50">
                  <c:v>0.61294248992196554</c:v>
                </c:pt>
                <c:pt idx="51">
                  <c:v>0.61642479032508701</c:v>
                </c:pt>
                <c:pt idx="52">
                  <c:v>0.61990709072820849</c:v>
                </c:pt>
                <c:pt idx="53">
                  <c:v>0.62338939113132996</c:v>
                </c:pt>
                <c:pt idx="54">
                  <c:v>0.62687169153445144</c:v>
                </c:pt>
                <c:pt idx="55">
                  <c:v>0.63035399193757291</c:v>
                </c:pt>
                <c:pt idx="56">
                  <c:v>0.63383629234069438</c:v>
                </c:pt>
                <c:pt idx="57">
                  <c:v>0.63731859274381586</c:v>
                </c:pt>
                <c:pt idx="58">
                  <c:v>0.64080089314693733</c:v>
                </c:pt>
                <c:pt idx="59">
                  <c:v>0.64428319355005881</c:v>
                </c:pt>
                <c:pt idx="60">
                  <c:v>0.64776549395318028</c:v>
                </c:pt>
                <c:pt idx="61">
                  <c:v>0.65124779435630176</c:v>
                </c:pt>
                <c:pt idx="62">
                  <c:v>0.65473009475942323</c:v>
                </c:pt>
                <c:pt idx="63">
                  <c:v>0.65821239516254471</c:v>
                </c:pt>
                <c:pt idx="64">
                  <c:v>0.66169469556566618</c:v>
                </c:pt>
                <c:pt idx="65">
                  <c:v>0.66517699596878765</c:v>
                </c:pt>
                <c:pt idx="66">
                  <c:v>0.66865929637190913</c:v>
                </c:pt>
                <c:pt idx="67">
                  <c:v>0.6721415967750306</c:v>
                </c:pt>
                <c:pt idx="68">
                  <c:v>0.67562389717815208</c:v>
                </c:pt>
                <c:pt idx="69">
                  <c:v>0.67910619758127355</c:v>
                </c:pt>
                <c:pt idx="70">
                  <c:v>0.68258849798439503</c:v>
                </c:pt>
                <c:pt idx="71">
                  <c:v>0.6860707983875165</c:v>
                </c:pt>
                <c:pt idx="72">
                  <c:v>0.68955309879063797</c:v>
                </c:pt>
                <c:pt idx="73">
                  <c:v>0.69303539919375945</c:v>
                </c:pt>
                <c:pt idx="74">
                  <c:v>0.69651769959688092</c:v>
                </c:pt>
                <c:pt idx="75">
                  <c:v>0.7</c:v>
                </c:pt>
              </c:numCache>
            </c:numRef>
          </c:val>
          <c:smooth val="0"/>
          <c:extLst>
            <c:ext xmlns:c16="http://schemas.microsoft.com/office/drawing/2014/chart" uri="{C3380CC4-5D6E-409C-BE32-E72D297353CC}">
              <c16:uniqueId val="{00000007-4563-0147-A22F-EC5C29A6AF5A}"/>
            </c:ext>
          </c:extLst>
        </c:ser>
        <c:ser>
          <c:idx val="0"/>
          <c:order val="6"/>
          <c:tx>
            <c:strRef>
              <c:f>'Figure data'!$AE$20</c:f>
              <c:strCache>
                <c:ptCount val="1"/>
                <c:pt idx="0">
                  <c:v>Other Services</c:v>
                </c:pt>
              </c:strCache>
            </c:strRef>
          </c:tx>
          <c:spPr>
            <a:ln w="57150" cap="rnd">
              <a:solidFill>
                <a:srgbClr val="FFC000"/>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data'!$AE$21:$AE$96</c:f>
              <c:numCache>
                <c:formatCode>0%</c:formatCode>
                <c:ptCount val="76"/>
                <c:pt idx="0">
                  <c:v>0.507861148910566</c:v>
                </c:pt>
                <c:pt idx="1">
                  <c:v>0.52536885134466216</c:v>
                </c:pt>
                <c:pt idx="2">
                  <c:v>0.54287655377875832</c:v>
                </c:pt>
                <c:pt idx="3">
                  <c:v>0.56038425621285448</c:v>
                </c:pt>
                <c:pt idx="4">
                  <c:v>0.57789195864695064</c:v>
                </c:pt>
                <c:pt idx="5">
                  <c:v>0.5953996610810468</c:v>
                </c:pt>
                <c:pt idx="6">
                  <c:v>0.61290736351514297</c:v>
                </c:pt>
                <c:pt idx="7">
                  <c:v>0.63041506594923913</c:v>
                </c:pt>
                <c:pt idx="8">
                  <c:v>0.64792276838333529</c:v>
                </c:pt>
                <c:pt idx="9">
                  <c:v>0.66543047081743145</c:v>
                </c:pt>
                <c:pt idx="10">
                  <c:v>0.68293817325152784</c:v>
                </c:pt>
                <c:pt idx="11">
                  <c:v>0.69350942747820887</c:v>
                </c:pt>
                <c:pt idx="12">
                  <c:v>0.70408068170488991</c:v>
                </c:pt>
                <c:pt idx="13">
                  <c:v>0.71465193593157095</c:v>
                </c:pt>
                <c:pt idx="14">
                  <c:v>0.72522319015825198</c:v>
                </c:pt>
                <c:pt idx="15">
                  <c:v>0.73579444438493302</c:v>
                </c:pt>
                <c:pt idx="16">
                  <c:v>0.74636569861161406</c:v>
                </c:pt>
                <c:pt idx="17">
                  <c:v>0.7569369528382951</c:v>
                </c:pt>
                <c:pt idx="18">
                  <c:v>0.76750820706497613</c:v>
                </c:pt>
                <c:pt idx="19">
                  <c:v>0.77807946129165717</c:v>
                </c:pt>
                <c:pt idx="20">
                  <c:v>0.78865071551833821</c:v>
                </c:pt>
                <c:pt idx="21">
                  <c:v>0.79922196974501925</c:v>
                </c:pt>
                <c:pt idx="22">
                  <c:v>0.80979322397170028</c:v>
                </c:pt>
                <c:pt idx="23">
                  <c:v>0.82036447819838132</c:v>
                </c:pt>
                <c:pt idx="24">
                  <c:v>0.83093573242506236</c:v>
                </c:pt>
                <c:pt idx="25">
                  <c:v>0.84150698665174284</c:v>
                </c:pt>
                <c:pt idx="26">
                  <c:v>0.84367684691870803</c:v>
                </c:pt>
                <c:pt idx="27">
                  <c:v>0.84584670718567323</c:v>
                </c:pt>
                <c:pt idx="28">
                  <c:v>0.84801656745263843</c:v>
                </c:pt>
                <c:pt idx="29">
                  <c:v>0.85018642771960362</c:v>
                </c:pt>
                <c:pt idx="30">
                  <c:v>0.85235628798656882</c:v>
                </c:pt>
                <c:pt idx="31">
                  <c:v>0.85452614825353401</c:v>
                </c:pt>
                <c:pt idx="32">
                  <c:v>0.85669600852049921</c:v>
                </c:pt>
                <c:pt idx="33">
                  <c:v>0.8588658687874644</c:v>
                </c:pt>
                <c:pt idx="34">
                  <c:v>0.8610357290544296</c:v>
                </c:pt>
                <c:pt idx="35">
                  <c:v>0.8632055893213948</c:v>
                </c:pt>
                <c:pt idx="36">
                  <c:v>0.86537544958835999</c:v>
                </c:pt>
                <c:pt idx="37">
                  <c:v>0.86754530985532519</c:v>
                </c:pt>
                <c:pt idx="38">
                  <c:v>0.86971517012229038</c:v>
                </c:pt>
                <c:pt idx="39">
                  <c:v>0.87188503038925558</c:v>
                </c:pt>
                <c:pt idx="40">
                  <c:v>0.87405489065622077</c:v>
                </c:pt>
                <c:pt idx="41">
                  <c:v>0.87622475092318597</c:v>
                </c:pt>
                <c:pt idx="42">
                  <c:v>0.87839461119015116</c:v>
                </c:pt>
                <c:pt idx="43">
                  <c:v>0.88056447145711636</c:v>
                </c:pt>
                <c:pt idx="44">
                  <c:v>0.88273433172408156</c:v>
                </c:pt>
                <c:pt idx="45">
                  <c:v>0.88490419199104675</c:v>
                </c:pt>
                <c:pt idx="46">
                  <c:v>0.88707405225801195</c:v>
                </c:pt>
                <c:pt idx="47">
                  <c:v>0.88924391252497714</c:v>
                </c:pt>
                <c:pt idx="48">
                  <c:v>0.89141377279194234</c:v>
                </c:pt>
                <c:pt idx="49">
                  <c:v>0.89358363305890753</c:v>
                </c:pt>
                <c:pt idx="50">
                  <c:v>0.89575349332587273</c:v>
                </c:pt>
                <c:pt idx="51">
                  <c:v>0.89792335359283793</c:v>
                </c:pt>
                <c:pt idx="52">
                  <c:v>0.90009321385980312</c:v>
                </c:pt>
                <c:pt idx="53">
                  <c:v>0.90226307412676832</c:v>
                </c:pt>
                <c:pt idx="54">
                  <c:v>0.90443293439373351</c:v>
                </c:pt>
                <c:pt idx="55">
                  <c:v>0.90660279466069871</c:v>
                </c:pt>
                <c:pt idx="56">
                  <c:v>0.9087726549276639</c:v>
                </c:pt>
                <c:pt idx="57">
                  <c:v>0.9109425151946291</c:v>
                </c:pt>
                <c:pt idx="58">
                  <c:v>0.91311237546159429</c:v>
                </c:pt>
                <c:pt idx="59">
                  <c:v>0.91528223572855949</c:v>
                </c:pt>
                <c:pt idx="60">
                  <c:v>0.91745209599552469</c:v>
                </c:pt>
                <c:pt idx="61">
                  <c:v>0.91962195626248988</c:v>
                </c:pt>
                <c:pt idx="62">
                  <c:v>0.92179181652945508</c:v>
                </c:pt>
                <c:pt idx="63">
                  <c:v>0.92396167679642027</c:v>
                </c:pt>
                <c:pt idx="64">
                  <c:v>0.92613153706338547</c:v>
                </c:pt>
                <c:pt idx="65">
                  <c:v>0.92830139733035066</c:v>
                </c:pt>
                <c:pt idx="66">
                  <c:v>0.93047125759731586</c:v>
                </c:pt>
                <c:pt idx="67">
                  <c:v>0.93264111786428106</c:v>
                </c:pt>
                <c:pt idx="68">
                  <c:v>0.93481097813124625</c:v>
                </c:pt>
                <c:pt idx="69">
                  <c:v>0.93698083839821145</c:v>
                </c:pt>
                <c:pt idx="70">
                  <c:v>0.93915069866517664</c:v>
                </c:pt>
                <c:pt idx="71">
                  <c:v>0.94132055893214184</c:v>
                </c:pt>
                <c:pt idx="72">
                  <c:v>0.94349041919910703</c:v>
                </c:pt>
                <c:pt idx="73">
                  <c:v>0.94566027946607223</c:v>
                </c:pt>
                <c:pt idx="74">
                  <c:v>0.94783013973303742</c:v>
                </c:pt>
                <c:pt idx="75">
                  <c:v>0.95</c:v>
                </c:pt>
              </c:numCache>
            </c:numRef>
          </c:val>
          <c:smooth val="0"/>
          <c:extLst>
            <c:ext xmlns:c16="http://schemas.microsoft.com/office/drawing/2014/chart" uri="{C3380CC4-5D6E-409C-BE32-E72D297353CC}">
              <c16:uniqueId val="{00000008-4563-0147-A22F-EC5C29A6AF5A}"/>
            </c:ext>
          </c:extLst>
        </c:ser>
        <c:ser>
          <c:idx val="9"/>
          <c:order val="7"/>
          <c:tx>
            <c:strRef>
              <c:f>'Figure data'!$AF$20</c:f>
              <c:strCache>
                <c:ptCount val="1"/>
                <c:pt idx="0">
                  <c:v>Households</c:v>
                </c:pt>
              </c:strCache>
            </c:strRef>
          </c:tx>
          <c:spPr>
            <a:ln w="57150" cap="rnd">
              <a:solidFill>
                <a:schemeClr val="bg2">
                  <a:lumMod val="75000"/>
                </a:schemeClr>
              </a:solidFill>
              <a:round/>
            </a:ln>
            <a:effectLst/>
          </c:spPr>
          <c:marker>
            <c:symbol val="none"/>
          </c:marker>
          <c:cat>
            <c:numRef>
              <c:f>'Figure data'!$W$21:$W$96</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data'!$AF$21:$AF$96</c:f>
              <c:numCache>
                <c:formatCode>0%</c:formatCode>
                <c:ptCount val="76"/>
                <c:pt idx="0">
                  <c:v>0.23499999999999999</c:v>
                </c:pt>
                <c:pt idx="1">
                  <c:v>0.24962997804449885</c:v>
                </c:pt>
                <c:pt idx="2">
                  <c:v>0.26425995608899772</c:v>
                </c:pt>
                <c:pt idx="3">
                  <c:v>0.27888993413349655</c:v>
                </c:pt>
                <c:pt idx="4">
                  <c:v>0.29351991217799539</c:v>
                </c:pt>
                <c:pt idx="5">
                  <c:v>0.30814989022249423</c:v>
                </c:pt>
                <c:pt idx="6">
                  <c:v>0.32277986826699306</c:v>
                </c:pt>
                <c:pt idx="7">
                  <c:v>0.3374098463114919</c:v>
                </c:pt>
                <c:pt idx="8">
                  <c:v>0.35203982435599074</c:v>
                </c:pt>
                <c:pt idx="9">
                  <c:v>0.36666980240048958</c:v>
                </c:pt>
                <c:pt idx="10">
                  <c:v>0.38129978044498852</c:v>
                </c:pt>
                <c:pt idx="11">
                  <c:v>0.39721073408577312</c:v>
                </c:pt>
                <c:pt idx="12">
                  <c:v>0.41312168772655772</c:v>
                </c:pt>
                <c:pt idx="13">
                  <c:v>0.42903264136734232</c:v>
                </c:pt>
                <c:pt idx="14">
                  <c:v>0.44494359500812691</c:v>
                </c:pt>
                <c:pt idx="15">
                  <c:v>0.46085454864891151</c:v>
                </c:pt>
                <c:pt idx="16">
                  <c:v>0.47676550228969611</c:v>
                </c:pt>
                <c:pt idx="17">
                  <c:v>0.49267645593048071</c:v>
                </c:pt>
                <c:pt idx="18">
                  <c:v>0.50858740957126525</c:v>
                </c:pt>
                <c:pt idx="19">
                  <c:v>0.52449836321204979</c:v>
                </c:pt>
                <c:pt idx="20">
                  <c:v>0.54040931685283433</c:v>
                </c:pt>
                <c:pt idx="21">
                  <c:v>0.55632027049361887</c:v>
                </c:pt>
                <c:pt idx="22">
                  <c:v>0.57223122413440342</c:v>
                </c:pt>
                <c:pt idx="23">
                  <c:v>0.58814217777518796</c:v>
                </c:pt>
                <c:pt idx="24">
                  <c:v>0.6040531314159725</c:v>
                </c:pt>
                <c:pt idx="25">
                  <c:v>0.61996408505675715</c:v>
                </c:pt>
                <c:pt idx="26">
                  <c:v>0.62456480335562203</c:v>
                </c:pt>
                <c:pt idx="27">
                  <c:v>0.62916552165448691</c:v>
                </c:pt>
                <c:pt idx="28">
                  <c:v>0.6337662399533518</c:v>
                </c:pt>
                <c:pt idx="29">
                  <c:v>0.63836695825221668</c:v>
                </c:pt>
                <c:pt idx="30">
                  <c:v>0.64296767655108156</c:v>
                </c:pt>
                <c:pt idx="31">
                  <c:v>0.64756839484994644</c:v>
                </c:pt>
                <c:pt idx="32">
                  <c:v>0.65216911314881132</c:v>
                </c:pt>
                <c:pt idx="33">
                  <c:v>0.6567698314476762</c:v>
                </c:pt>
                <c:pt idx="34">
                  <c:v>0.66137054974654108</c:v>
                </c:pt>
                <c:pt idx="35">
                  <c:v>0.66597126804540596</c:v>
                </c:pt>
                <c:pt idx="36">
                  <c:v>0.67057198634427084</c:v>
                </c:pt>
                <c:pt idx="37">
                  <c:v>0.67517270464313572</c:v>
                </c:pt>
                <c:pt idx="38">
                  <c:v>0.6797734229420006</c:v>
                </c:pt>
                <c:pt idx="39">
                  <c:v>0.68437414124086549</c:v>
                </c:pt>
                <c:pt idx="40">
                  <c:v>0.68897485953973037</c:v>
                </c:pt>
                <c:pt idx="41">
                  <c:v>0.69357557783859525</c:v>
                </c:pt>
                <c:pt idx="42">
                  <c:v>0.69817629613746013</c:v>
                </c:pt>
                <c:pt idx="43">
                  <c:v>0.70277701443632501</c:v>
                </c:pt>
                <c:pt idx="44">
                  <c:v>0.70737773273518989</c:v>
                </c:pt>
                <c:pt idx="45">
                  <c:v>0.71197845103405477</c:v>
                </c:pt>
                <c:pt idx="46">
                  <c:v>0.71657916933291965</c:v>
                </c:pt>
                <c:pt idx="47">
                  <c:v>0.72117988763178453</c:v>
                </c:pt>
                <c:pt idx="48">
                  <c:v>0.72578060593064941</c:v>
                </c:pt>
                <c:pt idx="49">
                  <c:v>0.73038132422951429</c:v>
                </c:pt>
                <c:pt idx="50">
                  <c:v>0.73498204252837918</c:v>
                </c:pt>
                <c:pt idx="51">
                  <c:v>0.73958276082724406</c:v>
                </c:pt>
                <c:pt idx="52">
                  <c:v>0.74418347912610894</c:v>
                </c:pt>
                <c:pt idx="53">
                  <c:v>0.74878419742497382</c:v>
                </c:pt>
                <c:pt idx="54">
                  <c:v>0.7533849157238387</c:v>
                </c:pt>
                <c:pt idx="55">
                  <c:v>0.75798563402270358</c:v>
                </c:pt>
                <c:pt idx="56">
                  <c:v>0.76258635232156846</c:v>
                </c:pt>
                <c:pt idx="57">
                  <c:v>0.76718707062043334</c:v>
                </c:pt>
                <c:pt idx="58">
                  <c:v>0.77178778891929822</c:v>
                </c:pt>
                <c:pt idx="59">
                  <c:v>0.7763885072181631</c:v>
                </c:pt>
                <c:pt idx="60">
                  <c:v>0.78098922551702799</c:v>
                </c:pt>
                <c:pt idx="61">
                  <c:v>0.78558994381589287</c:v>
                </c:pt>
                <c:pt idx="62">
                  <c:v>0.79019066211475775</c:v>
                </c:pt>
                <c:pt idx="63">
                  <c:v>0.79479138041362263</c:v>
                </c:pt>
                <c:pt idx="64">
                  <c:v>0.79939209871248751</c:v>
                </c:pt>
                <c:pt idx="65">
                  <c:v>0.80399281701135239</c:v>
                </c:pt>
                <c:pt idx="66">
                  <c:v>0.80859353531021727</c:v>
                </c:pt>
                <c:pt idx="67">
                  <c:v>0.81319425360908215</c:v>
                </c:pt>
                <c:pt idx="68">
                  <c:v>0.81779497190794703</c:v>
                </c:pt>
                <c:pt idx="69">
                  <c:v>0.82239569020681191</c:v>
                </c:pt>
                <c:pt idx="70">
                  <c:v>0.82699640850567679</c:v>
                </c:pt>
                <c:pt idx="71">
                  <c:v>0.83159712680454168</c:v>
                </c:pt>
                <c:pt idx="72">
                  <c:v>0.83619784510340656</c:v>
                </c:pt>
                <c:pt idx="73">
                  <c:v>0.84079856340227144</c:v>
                </c:pt>
                <c:pt idx="74">
                  <c:v>0.84539928170113632</c:v>
                </c:pt>
                <c:pt idx="75">
                  <c:v>0.84999999999999987</c:v>
                </c:pt>
              </c:numCache>
            </c:numRef>
          </c:val>
          <c:smooth val="0"/>
          <c:extLst>
            <c:ext xmlns:c16="http://schemas.microsoft.com/office/drawing/2014/chart" uri="{C3380CC4-5D6E-409C-BE32-E72D297353CC}">
              <c16:uniqueId val="{00000009-4563-0147-A22F-EC5C29A6AF5A}"/>
            </c:ext>
          </c:extLst>
        </c:ser>
        <c:ser>
          <c:idx val="1"/>
          <c:order val="8"/>
          <c:tx>
            <c:v>Total Economy</c:v>
          </c:tx>
          <c:spPr>
            <a:ln w="57150" cap="rnd">
              <a:solidFill>
                <a:schemeClr val="tx1"/>
              </a:solidFill>
              <a:prstDash val="solid"/>
              <a:round/>
            </a:ln>
            <a:effectLst/>
          </c:spPr>
          <c:marker>
            <c:symbol val="none"/>
          </c:marker>
          <c:val>
            <c:numRef>
              <c:f>'Figure data'!$D$420:$D$495</c:f>
              <c:numCache>
                <c:formatCode>0%</c:formatCode>
                <c:ptCount val="76"/>
                <c:pt idx="0">
                  <c:v>0.24495335541835031</c:v>
                </c:pt>
                <c:pt idx="1">
                  <c:v>0.25666941463384807</c:v>
                </c:pt>
                <c:pt idx="2">
                  <c:v>0.26840028194061322</c:v>
                </c:pt>
                <c:pt idx="3">
                  <c:v>0.28015242291253328</c:v>
                </c:pt>
                <c:pt idx="4">
                  <c:v>0.29192343493446071</c:v>
                </c:pt>
                <c:pt idx="5">
                  <c:v>0.30371171189027979</c:v>
                </c:pt>
                <c:pt idx="6">
                  <c:v>0.31551476818603075</c:v>
                </c:pt>
                <c:pt idx="7">
                  <c:v>0.32733088451329606</c:v>
                </c:pt>
                <c:pt idx="8">
                  <c:v>0.33915726273699881</c:v>
                </c:pt>
                <c:pt idx="9">
                  <c:v>0.35099087245601041</c:v>
                </c:pt>
                <c:pt idx="10">
                  <c:v>0.36282803059302354</c:v>
                </c:pt>
                <c:pt idx="11">
                  <c:v>0.37741543953647172</c:v>
                </c:pt>
                <c:pt idx="12">
                  <c:v>0.39192999548085172</c:v>
                </c:pt>
                <c:pt idx="13">
                  <c:v>0.40638989091217115</c:v>
                </c:pt>
                <c:pt idx="14">
                  <c:v>0.42079437997535096</c:v>
                </c:pt>
                <c:pt idx="15">
                  <c:v>0.43514170770819205</c:v>
                </c:pt>
                <c:pt idx="16">
                  <c:v>0.44943067737536257</c:v>
                </c:pt>
                <c:pt idx="17">
                  <c:v>0.4636605336792432</c:v>
                </c:pt>
                <c:pt idx="18">
                  <c:v>0.47782983965957443</c:v>
                </c:pt>
                <c:pt idx="19">
                  <c:v>0.49193645385846985</c:v>
                </c:pt>
                <c:pt idx="20">
                  <c:v>0.50597986481420654</c:v>
                </c:pt>
                <c:pt idx="21">
                  <c:v>0.51995894339862869</c:v>
                </c:pt>
                <c:pt idx="22">
                  <c:v>0.53387334734331615</c:v>
                </c:pt>
                <c:pt idx="23">
                  <c:v>0.54772180376504098</c:v>
                </c:pt>
                <c:pt idx="24">
                  <c:v>0.56150461694534237</c:v>
                </c:pt>
                <c:pt idx="25">
                  <c:v>0.57522176211734766</c:v>
                </c:pt>
                <c:pt idx="26">
                  <c:v>0.57924006175960474</c:v>
                </c:pt>
                <c:pt idx="27">
                  <c:v>0.5830968825019569</c:v>
                </c:pt>
                <c:pt idx="28">
                  <c:v>0.58696851555678475</c:v>
                </c:pt>
                <c:pt idx="29">
                  <c:v>0.59085490557634368</c:v>
                </c:pt>
                <c:pt idx="30">
                  <c:v>0.59475631858326206</c:v>
                </c:pt>
                <c:pt idx="31">
                  <c:v>0.59867214153261417</c:v>
                </c:pt>
                <c:pt idx="32">
                  <c:v>0.60260252669668535</c:v>
                </c:pt>
                <c:pt idx="33">
                  <c:v>0.6065477066050331</c:v>
                </c:pt>
                <c:pt idx="34">
                  <c:v>0.61050713604011864</c:v>
                </c:pt>
                <c:pt idx="35">
                  <c:v>0.61448040246332036</c:v>
                </c:pt>
                <c:pt idx="36">
                  <c:v>0.61846751759802099</c:v>
                </c:pt>
                <c:pt idx="37">
                  <c:v>0.62246837680008815</c:v>
                </c:pt>
                <c:pt idx="38">
                  <c:v>0.6264825351228045</c:v>
                </c:pt>
                <c:pt idx="39">
                  <c:v>0.63050994861699805</c:v>
                </c:pt>
                <c:pt idx="40">
                  <c:v>0.63455014756161998</c:v>
                </c:pt>
                <c:pt idx="41">
                  <c:v>0.638603456249899</c:v>
                </c:pt>
                <c:pt idx="42">
                  <c:v>0.64266965369787377</c:v>
                </c:pt>
                <c:pt idx="43">
                  <c:v>0.64674826891305859</c:v>
                </c:pt>
                <c:pt idx="44">
                  <c:v>0.65083916089645988</c:v>
                </c:pt>
                <c:pt idx="45">
                  <c:v>0.65494228975775037</c:v>
                </c:pt>
                <c:pt idx="46">
                  <c:v>0.65905736100447676</c:v>
                </c:pt>
                <c:pt idx="47">
                  <c:v>0.66318392665479908</c:v>
                </c:pt>
                <c:pt idx="48">
                  <c:v>0.6673219801377146</c:v>
                </c:pt>
                <c:pt idx="49">
                  <c:v>0.671471490292608</c:v>
                </c:pt>
                <c:pt idx="50">
                  <c:v>0.67563215497944773</c:v>
                </c:pt>
                <c:pt idx="51">
                  <c:v>0.6798039045436487</c:v>
                </c:pt>
                <c:pt idx="52">
                  <c:v>0.68398615861647294</c:v>
                </c:pt>
                <c:pt idx="53">
                  <c:v>0.68817882422134335</c:v>
                </c:pt>
                <c:pt idx="54">
                  <c:v>0.69238196190916546</c:v>
                </c:pt>
                <c:pt idx="55">
                  <c:v>0.69659507832206824</c:v>
                </c:pt>
                <c:pt idx="56">
                  <c:v>0.70084623700222171</c:v>
                </c:pt>
                <c:pt idx="57">
                  <c:v>0.70510407448938273</c:v>
                </c:pt>
                <c:pt idx="58">
                  <c:v>0.70936844913370667</c:v>
                </c:pt>
                <c:pt idx="59">
                  <c:v>0.71363935531287925</c:v>
                </c:pt>
                <c:pt idx="60">
                  <c:v>0.71791648321831203</c:v>
                </c:pt>
                <c:pt idx="61">
                  <c:v>0.72219985142502252</c:v>
                </c:pt>
                <c:pt idx="62">
                  <c:v>0.72648945985961744</c:v>
                </c:pt>
                <c:pt idx="63">
                  <c:v>0.73078515750063122</c:v>
                </c:pt>
                <c:pt idx="64">
                  <c:v>0.73508679693476064</c:v>
                </c:pt>
                <c:pt idx="65">
                  <c:v>0.73939430797773831</c:v>
                </c:pt>
                <c:pt idx="66">
                  <c:v>0.74370768397486831</c:v>
                </c:pt>
                <c:pt idx="67">
                  <c:v>0.74802679351967361</c:v>
                </c:pt>
                <c:pt idx="68">
                  <c:v>0.75235157728283619</c:v>
                </c:pt>
                <c:pt idx="69">
                  <c:v>0.7566820422734708</c:v>
                </c:pt>
                <c:pt idx="70">
                  <c:v>0.76101805427671332</c:v>
                </c:pt>
                <c:pt idx="71">
                  <c:v>0.76535959368873585</c:v>
                </c:pt>
                <c:pt idx="72">
                  <c:v>0.76970663789924387</c:v>
                </c:pt>
                <c:pt idx="73">
                  <c:v>0.77405912150311385</c:v>
                </c:pt>
                <c:pt idx="74">
                  <c:v>0.7784170267334457</c:v>
                </c:pt>
                <c:pt idx="75">
                  <c:v>0.78278028213359074</c:v>
                </c:pt>
              </c:numCache>
            </c:numRef>
          </c:val>
          <c:smooth val="0"/>
          <c:extLst>
            <c:ext xmlns:c16="http://schemas.microsoft.com/office/drawing/2014/chart" uri="{C3380CC4-5D6E-409C-BE32-E72D297353CC}">
              <c16:uniqueId val="{00000000-6ACA-A045-A1AA-53AC7F97B245}"/>
            </c:ext>
          </c:extLst>
        </c:ser>
        <c:dLbls>
          <c:showLegendKey val="0"/>
          <c:showVal val="0"/>
          <c:showCatName val="0"/>
          <c:showSerName val="0"/>
          <c:showPercent val="0"/>
          <c:showBubbleSize val="0"/>
        </c:dLbls>
        <c:smooth val="0"/>
        <c:axId val="91268160"/>
        <c:axId val="91835152"/>
      </c:lineChart>
      <c:dateAx>
        <c:axId val="91268160"/>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835152"/>
        <c:crosses val="autoZero"/>
        <c:auto val="0"/>
        <c:lblOffset val="100"/>
        <c:baseTimeUnit val="days"/>
        <c:majorUnit val="10"/>
        <c:majorTimeUnit val="days"/>
      </c:dateAx>
      <c:valAx>
        <c:axId val="91835152"/>
        <c:scaling>
          <c:orientation val="minMax"/>
          <c:max val="1.1800000000000002"/>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Share of</a:t>
                </a:r>
                <a:r>
                  <a:rPr lang="en-US" sz="1200" baseline="0">
                    <a:solidFill>
                      <a:schemeClr val="tx1"/>
                    </a:solidFill>
                    <a:latin typeface="Arial" panose="020B0604020202020204" pitchFamily="34" charset="0"/>
                    <a:cs typeface="Arial" panose="020B0604020202020204" pitchFamily="34" charset="0"/>
                  </a:rPr>
                  <a:t> electricity in total sectoral energy demand</a:t>
                </a:r>
                <a:endParaRPr lang="en-US" sz="12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268160"/>
        <c:crosses val="autoZero"/>
        <c:crossBetween val="between"/>
      </c:valAx>
      <c:spPr>
        <a:noFill/>
        <a:ln w="28575">
          <a:solidFill>
            <a:schemeClr val="tx1"/>
          </a:solidFill>
        </a:ln>
        <a:effectLst/>
      </c:spPr>
    </c:plotArea>
    <c:legend>
      <c:legendPos val="b"/>
      <c:layout>
        <c:manualLayout>
          <c:xMode val="edge"/>
          <c:yMode val="edge"/>
          <c:x val="0.10051356810609492"/>
          <c:y val="0.13119725003700883"/>
          <c:w val="0.59272826815382773"/>
          <c:h val="0.13180049998318441"/>
        </c:manualLayout>
      </c:layout>
      <c:overlay val="0"/>
      <c:spPr>
        <a:solidFill>
          <a:schemeClr val="bg1"/>
        </a:solidFill>
        <a:ln w="1905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Food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655213329994313"/>
          <c:y val="4.1866799896450122E-3"/>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Food'!$C$83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Food'!$A$84:$B$97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Food'!$C$84:$C$97</c:f>
              <c:numCache>
                <c:formatCode>0%</c:formatCode>
                <c:ptCount val="14"/>
                <c:pt idx="0">
                  <c:v>0.28926125240084899</c:v>
                </c:pt>
                <c:pt idx="1">
                  <c:v>0.29778833396816623</c:v>
                </c:pt>
                <c:pt idx="2">
                  <c:v>0.30037986113983223</c:v>
                </c:pt>
                <c:pt idx="3">
                  <c:v>0.30901828504538553</c:v>
                </c:pt>
                <c:pt idx="5">
                  <c:v>0.28926125240084899</c:v>
                </c:pt>
                <c:pt idx="6">
                  <c:v>0.31117074857109756</c:v>
                </c:pt>
                <c:pt idx="7">
                  <c:v>0.32615415410504228</c:v>
                </c:pt>
                <c:pt idx="8">
                  <c:v>0.37609883921819137</c:v>
                </c:pt>
                <c:pt idx="10">
                  <c:v>0.28926125240084899</c:v>
                </c:pt>
                <c:pt idx="11">
                  <c:v>0.36514758413525084</c:v>
                </c:pt>
                <c:pt idx="12">
                  <c:v>0.51748623727564991</c:v>
                </c:pt>
                <c:pt idx="13">
                  <c:v>0.6</c:v>
                </c:pt>
              </c:numCache>
            </c:numRef>
          </c:val>
          <c:extLst>
            <c:ext xmlns:c16="http://schemas.microsoft.com/office/drawing/2014/chart" uri="{C3380CC4-5D6E-409C-BE32-E72D297353CC}">
              <c16:uniqueId val="{0000000F-6444-9748-BCFC-E3F6827407F7}"/>
            </c:ext>
          </c:extLst>
        </c:ser>
        <c:ser>
          <c:idx val="6"/>
          <c:order val="1"/>
          <c:tx>
            <c:strRef>
              <c:f>'Figure data Food'!$G$83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Food'!$A$84:$B$97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Food'!$G$84:$G$97</c:f>
              <c:numCache>
                <c:formatCode>0%</c:formatCode>
                <c:ptCount val="14"/>
                <c:pt idx="0">
                  <c:v>3.7927358856288722E-2</c:v>
                </c:pt>
                <c:pt idx="1">
                  <c:v>4.2542326318356576E-2</c:v>
                </c:pt>
                <c:pt idx="2">
                  <c:v>5.2794106464053712E-2</c:v>
                </c:pt>
                <c:pt idx="3">
                  <c:v>8.6409785066404385E-2</c:v>
                </c:pt>
                <c:pt idx="5">
                  <c:v>3.7927358856288722E-2</c:v>
                </c:pt>
                <c:pt idx="6">
                  <c:v>4.6644779114231566E-2</c:v>
                </c:pt>
                <c:pt idx="7">
                  <c:v>6.664299632384442E-2</c:v>
                </c:pt>
                <c:pt idx="8">
                  <c:v>0.12655478219631375</c:v>
                </c:pt>
                <c:pt idx="10">
                  <c:v>3.7927358856288722E-2</c:v>
                </c:pt>
                <c:pt idx="11">
                  <c:v>8.2115656701502338E-2</c:v>
                </c:pt>
                <c:pt idx="12">
                  <c:v>0.19321780195564048</c:v>
                </c:pt>
                <c:pt idx="13">
                  <c:v>0.4</c:v>
                </c:pt>
              </c:numCache>
            </c:numRef>
          </c:val>
          <c:extLst>
            <c:ext xmlns:c16="http://schemas.microsoft.com/office/drawing/2014/chart" uri="{C3380CC4-5D6E-409C-BE32-E72D297353CC}">
              <c16:uniqueId val="{00000013-6444-9748-BCFC-E3F6827407F7}"/>
            </c:ext>
          </c:extLst>
        </c:ser>
        <c:ser>
          <c:idx val="3"/>
          <c:order val="2"/>
          <c:tx>
            <c:strRef>
              <c:f>'Figure data Food'!$D$83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17-6444-9748-BCFC-E3F6827407F7}"/>
                </c:ext>
              </c:extLst>
            </c:dLbl>
            <c:dLbl>
              <c:idx val="8"/>
              <c:delete val="1"/>
              <c:extLst>
                <c:ext xmlns:c15="http://schemas.microsoft.com/office/drawing/2012/chart" uri="{CE6537A1-D6FC-4f65-9D91-7224C49458BB}"/>
                <c:ext xmlns:c16="http://schemas.microsoft.com/office/drawing/2014/chart" uri="{C3380CC4-5D6E-409C-BE32-E72D297353CC}">
                  <c16:uniqueId val="{00000018-6444-9748-BCFC-E3F6827407F7}"/>
                </c:ext>
              </c:extLst>
            </c:dLbl>
            <c:dLbl>
              <c:idx val="12"/>
              <c:delete val="1"/>
              <c:extLst>
                <c:ext xmlns:c15="http://schemas.microsoft.com/office/drawing/2012/chart" uri="{CE6537A1-D6FC-4f65-9D91-7224C49458BB}"/>
                <c:ext xmlns:c16="http://schemas.microsoft.com/office/drawing/2014/chart" uri="{C3380CC4-5D6E-409C-BE32-E72D297353CC}">
                  <c16:uniqueId val="{00000016-6444-9748-BCFC-E3F6827407F7}"/>
                </c:ext>
              </c:extLst>
            </c:dLbl>
            <c:dLbl>
              <c:idx val="13"/>
              <c:delete val="1"/>
              <c:extLst>
                <c:ext xmlns:c15="http://schemas.microsoft.com/office/drawing/2012/chart" uri="{CE6537A1-D6FC-4f65-9D91-7224C49458BB}"/>
                <c:ext xmlns:c16="http://schemas.microsoft.com/office/drawing/2014/chart" uri="{C3380CC4-5D6E-409C-BE32-E72D297353CC}">
                  <c16:uniqueId val="{0000001A-6444-9748-BCFC-E3F6827407F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Food'!$A$84:$B$97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Food'!$D$84:$D$97</c:f>
              <c:numCache>
                <c:formatCode>0%</c:formatCode>
                <c:ptCount val="14"/>
                <c:pt idx="0">
                  <c:v>0.11907790467234311</c:v>
                </c:pt>
                <c:pt idx="1">
                  <c:v>8.7482442669330071E-2</c:v>
                </c:pt>
                <c:pt idx="2">
                  <c:v>6.0405688792953709E-2</c:v>
                </c:pt>
                <c:pt idx="3">
                  <c:v>0</c:v>
                </c:pt>
                <c:pt idx="5">
                  <c:v>0.11907790467234311</c:v>
                </c:pt>
                <c:pt idx="6">
                  <c:v>8.1233776921766948E-2</c:v>
                </c:pt>
                <c:pt idx="7">
                  <c:v>4.7639581890359183E-2</c:v>
                </c:pt>
                <c:pt idx="8">
                  <c:v>0</c:v>
                </c:pt>
                <c:pt idx="10">
                  <c:v>0.11907790467234311</c:v>
                </c:pt>
                <c:pt idx="11">
                  <c:v>5.3076555391255956E-2</c:v>
                </c:pt>
                <c:pt idx="12">
                  <c:v>0</c:v>
                </c:pt>
                <c:pt idx="13">
                  <c:v>0</c:v>
                </c:pt>
              </c:numCache>
            </c:numRef>
          </c:val>
          <c:extLst>
            <c:ext xmlns:c16="http://schemas.microsoft.com/office/drawing/2014/chart" uri="{C3380CC4-5D6E-409C-BE32-E72D297353CC}">
              <c16:uniqueId val="{00000010-6444-9748-BCFC-E3F6827407F7}"/>
            </c:ext>
          </c:extLst>
        </c:ser>
        <c:ser>
          <c:idx val="4"/>
          <c:order val="3"/>
          <c:tx>
            <c:strRef>
              <c:f>'Figure data Food'!$E$83</c:f>
              <c:strCache>
                <c:ptCount val="1"/>
                <c:pt idx="0">
                  <c:v>Gas</c:v>
                </c:pt>
              </c:strCache>
            </c:strRef>
          </c:tx>
          <c:spPr>
            <a:solidFill>
              <a:srgbClr val="AB7942"/>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19-6444-9748-BCFC-E3F6827407F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Food'!$A$84:$B$97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Food'!$E$84:$E$97</c:f>
              <c:numCache>
                <c:formatCode>0%</c:formatCode>
                <c:ptCount val="14"/>
                <c:pt idx="0">
                  <c:v>0.2033956653316594</c:v>
                </c:pt>
                <c:pt idx="1">
                  <c:v>0.21270954667713948</c:v>
                </c:pt>
                <c:pt idx="2">
                  <c:v>0.22180001992909279</c:v>
                </c:pt>
                <c:pt idx="3">
                  <c:v>0.22315451947706622</c:v>
                </c:pt>
                <c:pt idx="5">
                  <c:v>0.2033956653316594</c:v>
                </c:pt>
                <c:pt idx="6">
                  <c:v>0.20676439393119034</c:v>
                </c:pt>
                <c:pt idx="7">
                  <c:v>0.20630799010875708</c:v>
                </c:pt>
                <c:pt idx="8">
                  <c:v>0.14936995237345096</c:v>
                </c:pt>
                <c:pt idx="10">
                  <c:v>0.2033956653316594</c:v>
                </c:pt>
                <c:pt idx="11">
                  <c:v>0.17570102141741081</c:v>
                </c:pt>
                <c:pt idx="12">
                  <c:v>3.1247910184865817E-2</c:v>
                </c:pt>
                <c:pt idx="13">
                  <c:v>0</c:v>
                </c:pt>
              </c:numCache>
            </c:numRef>
          </c:val>
          <c:extLst>
            <c:ext xmlns:c16="http://schemas.microsoft.com/office/drawing/2014/chart" uri="{C3380CC4-5D6E-409C-BE32-E72D297353CC}">
              <c16:uniqueId val="{00000011-6444-9748-BCFC-E3F6827407F7}"/>
            </c:ext>
          </c:extLst>
        </c:ser>
        <c:ser>
          <c:idx val="5"/>
          <c:order val="4"/>
          <c:tx>
            <c:strRef>
              <c:f>'Figure data Food'!$F$83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15-6444-9748-BCFC-E3F6827407F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Food'!$A$84:$B$97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Food'!$F$84:$F$97</c:f>
              <c:numCache>
                <c:formatCode>0%</c:formatCode>
                <c:ptCount val="14"/>
                <c:pt idx="0">
                  <c:v>0.35033781873885994</c:v>
                </c:pt>
                <c:pt idx="1">
                  <c:v>0.3594773503670079</c:v>
                </c:pt>
                <c:pt idx="2">
                  <c:v>0.36462032367406771</c:v>
                </c:pt>
                <c:pt idx="3">
                  <c:v>0.3814174104111438</c:v>
                </c:pt>
                <c:pt idx="5">
                  <c:v>0.35033781873885994</c:v>
                </c:pt>
                <c:pt idx="6">
                  <c:v>0.35418630146171393</c:v>
                </c:pt>
                <c:pt idx="7">
                  <c:v>0.35325527757199726</c:v>
                </c:pt>
                <c:pt idx="8">
                  <c:v>0.34797642621204383</c:v>
                </c:pt>
                <c:pt idx="10">
                  <c:v>0.35033781873885994</c:v>
                </c:pt>
                <c:pt idx="11">
                  <c:v>0.32395918235458027</c:v>
                </c:pt>
                <c:pt idx="12">
                  <c:v>0.25804805058384372</c:v>
                </c:pt>
                <c:pt idx="13">
                  <c:v>0</c:v>
                </c:pt>
              </c:numCache>
            </c:numRef>
          </c:val>
          <c:extLst>
            <c:ext xmlns:c16="http://schemas.microsoft.com/office/drawing/2014/chart" uri="{C3380CC4-5D6E-409C-BE32-E72D297353CC}">
              <c16:uniqueId val="{00000012-6444-9748-BCFC-E3F6827407F7}"/>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Construction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8413467997545177"/>
          <c:y val="2.092597997266151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Construction'!$C$83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Construction'!$A$84:$B$97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Construction'!$C$84:$C$97</c:f>
              <c:numCache>
                <c:formatCode>0%</c:formatCode>
                <c:ptCount val="14"/>
                <c:pt idx="0">
                  <c:v>0.17012462186850899</c:v>
                </c:pt>
                <c:pt idx="1">
                  <c:v>0.17865170343582623</c:v>
                </c:pt>
                <c:pt idx="2">
                  <c:v>0.18124323060749223</c:v>
                </c:pt>
                <c:pt idx="3">
                  <c:v>0.18988165451304556</c:v>
                </c:pt>
                <c:pt idx="5">
                  <c:v>0.222779989818851</c:v>
                </c:pt>
                <c:pt idx="6">
                  <c:v>0.24468948598909956</c:v>
                </c:pt>
                <c:pt idx="7">
                  <c:v>0.25967289152304429</c:v>
                </c:pt>
                <c:pt idx="8">
                  <c:v>0.30961757663619338</c:v>
                </c:pt>
                <c:pt idx="10">
                  <c:v>0.17012462186850899</c:v>
                </c:pt>
                <c:pt idx="11">
                  <c:v>0.24601095360291081</c:v>
                </c:pt>
                <c:pt idx="12">
                  <c:v>0.39834960674330983</c:v>
                </c:pt>
                <c:pt idx="13">
                  <c:v>0.6</c:v>
                </c:pt>
              </c:numCache>
            </c:numRef>
          </c:val>
          <c:extLst>
            <c:ext xmlns:c16="http://schemas.microsoft.com/office/drawing/2014/chart" uri="{C3380CC4-5D6E-409C-BE32-E72D297353CC}">
              <c16:uniqueId val="{00000000-7F88-614D-B64E-24E6456C2643}"/>
            </c:ext>
          </c:extLst>
        </c:ser>
        <c:ser>
          <c:idx val="6"/>
          <c:order val="1"/>
          <c:tx>
            <c:strRef>
              <c:f>'Figure data Construction'!$G$83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Construction'!$A$84:$B$97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Construction'!$G$84:$G$97</c:f>
              <c:numCache>
                <c:formatCode>0%</c:formatCode>
                <c:ptCount val="14"/>
                <c:pt idx="0">
                  <c:v>6.8165543398781892E-2</c:v>
                </c:pt>
                <c:pt idx="1">
                  <c:v>7.3395305800625088E-2</c:v>
                </c:pt>
                <c:pt idx="2">
                  <c:v>8.5344998342057457E-2</c:v>
                </c:pt>
                <c:pt idx="3">
                  <c:v>0.12462038493019222</c:v>
                </c:pt>
                <c:pt idx="5">
                  <c:v>6.384045813443856E-2</c:v>
                </c:pt>
                <c:pt idx="6">
                  <c:v>7.2881594181288728E-2</c:v>
                </c:pt>
                <c:pt idx="7">
                  <c:v>9.4521760578345992E-2</c:v>
                </c:pt>
                <c:pt idx="8">
                  <c:v>0.15990671040896337</c:v>
                </c:pt>
                <c:pt idx="10">
                  <c:v>6.8165543398781892E-2</c:v>
                </c:pt>
                <c:pt idx="11">
                  <c:v>0.11922245147168983</c:v>
                </c:pt>
                <c:pt idx="12">
                  <c:v>0.25823808548563226</c:v>
                </c:pt>
                <c:pt idx="13">
                  <c:v>0.4</c:v>
                </c:pt>
              </c:numCache>
            </c:numRef>
          </c:val>
          <c:extLst>
            <c:ext xmlns:c16="http://schemas.microsoft.com/office/drawing/2014/chart" uri="{C3380CC4-5D6E-409C-BE32-E72D297353CC}">
              <c16:uniqueId val="{00000001-7F88-614D-B64E-24E6456C2643}"/>
            </c:ext>
          </c:extLst>
        </c:ser>
        <c:ser>
          <c:idx val="3"/>
          <c:order val="2"/>
          <c:tx>
            <c:strRef>
              <c:f>'Figure data Construction'!$D$83</c:f>
              <c:strCache>
                <c:ptCount val="1"/>
                <c:pt idx="0">
                  <c:v>Coal</c:v>
                </c:pt>
              </c:strCache>
            </c:strRef>
          </c:tx>
          <c:spPr>
            <a:solidFill>
              <a:srgbClr val="652E0B"/>
            </a:solidFill>
            <a:ln w="12700">
              <a:solidFill>
                <a:schemeClr val="tx1"/>
              </a:solid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B-7F88-614D-B64E-24E6456C2643}"/>
                </c:ext>
              </c:extLst>
            </c:dLbl>
            <c:dLbl>
              <c:idx val="3"/>
              <c:delete val="1"/>
              <c:extLst>
                <c:ext xmlns:c15="http://schemas.microsoft.com/office/drawing/2012/chart" uri="{CE6537A1-D6FC-4f65-9D91-7224C49458BB}"/>
                <c:ext xmlns:c16="http://schemas.microsoft.com/office/drawing/2014/chart" uri="{C3380CC4-5D6E-409C-BE32-E72D297353CC}">
                  <c16:uniqueId val="{00000002-7F88-614D-B64E-24E6456C2643}"/>
                </c:ext>
              </c:extLst>
            </c:dLbl>
            <c:dLbl>
              <c:idx val="6"/>
              <c:delete val="1"/>
              <c:extLst>
                <c:ext xmlns:c15="http://schemas.microsoft.com/office/drawing/2012/chart" uri="{CE6537A1-D6FC-4f65-9D91-7224C49458BB}"/>
                <c:ext xmlns:c16="http://schemas.microsoft.com/office/drawing/2014/chart" uri="{C3380CC4-5D6E-409C-BE32-E72D297353CC}">
                  <c16:uniqueId val="{0000000C-7F88-614D-B64E-24E6456C2643}"/>
                </c:ext>
              </c:extLst>
            </c:dLbl>
            <c:dLbl>
              <c:idx val="7"/>
              <c:delete val="1"/>
              <c:extLst>
                <c:ext xmlns:c15="http://schemas.microsoft.com/office/drawing/2012/chart" uri="{CE6537A1-D6FC-4f65-9D91-7224C49458BB}"/>
                <c:ext xmlns:c16="http://schemas.microsoft.com/office/drawing/2014/chart" uri="{C3380CC4-5D6E-409C-BE32-E72D297353CC}">
                  <c16:uniqueId val="{0000000D-7F88-614D-B64E-24E6456C2643}"/>
                </c:ext>
              </c:extLst>
            </c:dLbl>
            <c:dLbl>
              <c:idx val="8"/>
              <c:delete val="1"/>
              <c:extLst>
                <c:ext xmlns:c15="http://schemas.microsoft.com/office/drawing/2012/chart" uri="{CE6537A1-D6FC-4f65-9D91-7224C49458BB}"/>
                <c:ext xmlns:c16="http://schemas.microsoft.com/office/drawing/2014/chart" uri="{C3380CC4-5D6E-409C-BE32-E72D297353CC}">
                  <c16:uniqueId val="{00000003-7F88-614D-B64E-24E6456C2643}"/>
                </c:ext>
              </c:extLst>
            </c:dLbl>
            <c:dLbl>
              <c:idx val="11"/>
              <c:delete val="1"/>
              <c:extLst>
                <c:ext xmlns:c15="http://schemas.microsoft.com/office/drawing/2012/chart" uri="{CE6537A1-D6FC-4f65-9D91-7224C49458BB}"/>
                <c:ext xmlns:c16="http://schemas.microsoft.com/office/drawing/2014/chart" uri="{C3380CC4-5D6E-409C-BE32-E72D297353CC}">
                  <c16:uniqueId val="{0000000F-7F88-614D-B64E-24E6456C2643}"/>
                </c:ext>
              </c:extLst>
            </c:dLbl>
            <c:dLbl>
              <c:idx val="12"/>
              <c:delete val="1"/>
              <c:extLst>
                <c:ext xmlns:c15="http://schemas.microsoft.com/office/drawing/2012/chart" uri="{CE6537A1-D6FC-4f65-9D91-7224C49458BB}"/>
                <c:ext xmlns:c16="http://schemas.microsoft.com/office/drawing/2014/chart" uri="{C3380CC4-5D6E-409C-BE32-E72D297353CC}">
                  <c16:uniqueId val="{00000004-7F88-614D-B64E-24E6456C2643}"/>
                </c:ext>
              </c:extLst>
            </c:dLbl>
            <c:dLbl>
              <c:idx val="13"/>
              <c:delete val="1"/>
              <c:extLst>
                <c:ext xmlns:c15="http://schemas.microsoft.com/office/drawing/2012/chart" uri="{CE6537A1-D6FC-4f65-9D91-7224C49458BB}"/>
                <c:ext xmlns:c16="http://schemas.microsoft.com/office/drawing/2014/chart" uri="{C3380CC4-5D6E-409C-BE32-E72D297353CC}">
                  <c16:uniqueId val="{00000005-7F88-614D-B64E-24E6456C2643}"/>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Construction'!$A$84:$B$97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Construction'!$D$84:$D$97</c:f>
              <c:numCache>
                <c:formatCode>0%</c:formatCode>
                <c:ptCount val="14"/>
                <c:pt idx="0">
                  <c:v>5.546420442770944E-2</c:v>
                </c:pt>
                <c:pt idx="1">
                  <c:v>1.9609398415708641E-2</c:v>
                </c:pt>
                <c:pt idx="2">
                  <c:v>1.0489587549592174E-2</c:v>
                </c:pt>
                <c:pt idx="3">
                  <c:v>0</c:v>
                </c:pt>
                <c:pt idx="5">
                  <c:v>5.194501568061146E-2</c:v>
                </c:pt>
                <c:pt idx="6">
                  <c:v>1.3009129683964208E-2</c:v>
                </c:pt>
                <c:pt idx="7">
                  <c:v>2.9686377902480563E-3</c:v>
                </c:pt>
                <c:pt idx="8">
                  <c:v>0</c:v>
                </c:pt>
                <c:pt idx="10">
                  <c:v>5.546420442770944E-2</c:v>
                </c:pt>
                <c:pt idx="11">
                  <c:v>0</c:v>
                </c:pt>
                <c:pt idx="12">
                  <c:v>0</c:v>
                </c:pt>
                <c:pt idx="13">
                  <c:v>0</c:v>
                </c:pt>
              </c:numCache>
            </c:numRef>
          </c:val>
          <c:extLst>
            <c:ext xmlns:c16="http://schemas.microsoft.com/office/drawing/2014/chart" uri="{C3380CC4-5D6E-409C-BE32-E72D297353CC}">
              <c16:uniqueId val="{00000006-7F88-614D-B64E-24E6456C2643}"/>
            </c:ext>
          </c:extLst>
        </c:ser>
        <c:ser>
          <c:idx val="4"/>
          <c:order val="3"/>
          <c:tx>
            <c:strRef>
              <c:f>'Figure data Construction'!$E$83</c:f>
              <c:strCache>
                <c:ptCount val="1"/>
                <c:pt idx="0">
                  <c:v>Gas</c:v>
                </c:pt>
              </c:strCache>
            </c:strRef>
          </c:tx>
          <c:spPr>
            <a:solidFill>
              <a:srgbClr val="AB7942"/>
            </a:solidFill>
            <a:ln w="12700">
              <a:solidFill>
                <a:schemeClr val="tx1"/>
              </a:solidFill>
            </a:ln>
            <a:effectLst/>
          </c:spPr>
          <c:invertIfNegative val="0"/>
          <c:dLbls>
            <c:dLbl>
              <c:idx val="8"/>
              <c:delete val="1"/>
              <c:extLst>
                <c:ext xmlns:c15="http://schemas.microsoft.com/office/drawing/2012/chart" uri="{CE6537A1-D6FC-4f65-9D91-7224C49458BB}"/>
                <c:ext xmlns:c16="http://schemas.microsoft.com/office/drawing/2014/chart" uri="{C3380CC4-5D6E-409C-BE32-E72D297353CC}">
                  <c16:uniqueId val="{0000000E-7F88-614D-B64E-24E6456C2643}"/>
                </c:ext>
              </c:extLst>
            </c:dLbl>
            <c:dLbl>
              <c:idx val="12"/>
              <c:delete val="1"/>
              <c:extLst>
                <c:ext xmlns:c15="http://schemas.microsoft.com/office/drawing/2012/chart" uri="{CE6537A1-D6FC-4f65-9D91-7224C49458BB}"/>
                <c:ext xmlns:c16="http://schemas.microsoft.com/office/drawing/2014/chart" uri="{C3380CC4-5D6E-409C-BE32-E72D297353CC}">
                  <c16:uniqueId val="{00000010-7F88-614D-B64E-24E6456C2643}"/>
                </c:ext>
              </c:extLst>
            </c:dLbl>
            <c:dLbl>
              <c:idx val="13"/>
              <c:delete val="1"/>
              <c:extLst>
                <c:ext xmlns:c15="http://schemas.microsoft.com/office/drawing/2012/chart" uri="{CE6537A1-D6FC-4f65-9D91-7224C49458BB}"/>
                <c:ext xmlns:c16="http://schemas.microsoft.com/office/drawing/2014/chart" uri="{C3380CC4-5D6E-409C-BE32-E72D297353CC}">
                  <c16:uniqueId val="{00000007-7F88-614D-B64E-24E6456C2643}"/>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Construction'!$A$84:$B$97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Construction'!$E$84:$E$97</c:f>
              <c:numCache>
                <c:formatCode>0%</c:formatCode>
                <c:ptCount val="14"/>
                <c:pt idx="0">
                  <c:v>7.7040979671534407E-2</c:v>
                </c:pt>
                <c:pt idx="1">
                  <c:v>8.9997685934526159E-2</c:v>
                </c:pt>
                <c:pt idx="2">
                  <c:v>7.9019062852480212E-2</c:v>
                </c:pt>
                <c:pt idx="3">
                  <c:v>2.341695007796131E-2</c:v>
                </c:pt>
                <c:pt idx="5">
                  <c:v>7.2152750379814529E-2</c:v>
                </c:pt>
                <c:pt idx="6">
                  <c:v>8.0687736123121856E-2</c:v>
                </c:pt>
                <c:pt idx="7">
                  <c:v>5.8342100510576846E-2</c:v>
                </c:pt>
                <c:pt idx="8">
                  <c:v>0</c:v>
                </c:pt>
                <c:pt idx="10">
                  <c:v>7.7040979671534407E-2</c:v>
                </c:pt>
                <c:pt idx="11">
                  <c:v>5.0001640631852293E-2</c:v>
                </c:pt>
                <c:pt idx="12">
                  <c:v>0</c:v>
                </c:pt>
                <c:pt idx="13">
                  <c:v>0</c:v>
                </c:pt>
              </c:numCache>
            </c:numRef>
          </c:val>
          <c:extLst>
            <c:ext xmlns:c16="http://schemas.microsoft.com/office/drawing/2014/chart" uri="{C3380CC4-5D6E-409C-BE32-E72D297353CC}">
              <c16:uniqueId val="{00000008-7F88-614D-B64E-24E6456C2643}"/>
            </c:ext>
          </c:extLst>
        </c:ser>
        <c:ser>
          <c:idx val="5"/>
          <c:order val="4"/>
          <c:tx>
            <c:strRef>
              <c:f>'Figure data Construction'!$F$83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9-7F88-614D-B64E-24E6456C2643}"/>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Construction'!$A$84:$B$97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Construction'!$F$84:$F$97</c:f>
              <c:numCache>
                <c:formatCode>0%</c:formatCode>
                <c:ptCount val="14"/>
                <c:pt idx="0">
                  <c:v>0.6292046506334652</c:v>
                </c:pt>
                <c:pt idx="1">
                  <c:v>0.63834590641331379</c:v>
                </c:pt>
                <c:pt idx="2">
                  <c:v>0.64390312064837796</c:v>
                </c:pt>
                <c:pt idx="3">
                  <c:v>0.66208101047880097</c:v>
                </c:pt>
                <c:pt idx="5">
                  <c:v>0.58928178598628445</c:v>
                </c:pt>
                <c:pt idx="6">
                  <c:v>0.58873205402252571</c:v>
                </c:pt>
                <c:pt idx="7">
                  <c:v>0.58449460959778488</c:v>
                </c:pt>
                <c:pt idx="8">
                  <c:v>0.5304757129548433</c:v>
                </c:pt>
                <c:pt idx="10">
                  <c:v>0.6292046506334652</c:v>
                </c:pt>
                <c:pt idx="11">
                  <c:v>0.58476495429354691</c:v>
                </c:pt>
                <c:pt idx="12">
                  <c:v>0.34341230777105786</c:v>
                </c:pt>
                <c:pt idx="13">
                  <c:v>0</c:v>
                </c:pt>
              </c:numCache>
            </c:numRef>
          </c:val>
          <c:extLst>
            <c:ext xmlns:c16="http://schemas.microsoft.com/office/drawing/2014/chart" uri="{C3380CC4-5D6E-409C-BE32-E72D297353CC}">
              <c16:uniqueId val="{0000000A-7F88-614D-B64E-24E6456C2643}"/>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Manufacturing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Manu'!$C$83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Manu'!$A$84:$B$97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Manu'!$C$84:$C$97</c:f>
              <c:numCache>
                <c:formatCode>0%</c:formatCode>
                <c:ptCount val="14"/>
                <c:pt idx="0">
                  <c:v>0.222779989818851</c:v>
                </c:pt>
                <c:pt idx="1">
                  <c:v>0.23130707138616824</c:v>
                </c:pt>
                <c:pt idx="2">
                  <c:v>0.23389859855783424</c:v>
                </c:pt>
                <c:pt idx="3">
                  <c:v>0.24253702246338757</c:v>
                </c:pt>
                <c:pt idx="5">
                  <c:v>0.222779989818851</c:v>
                </c:pt>
                <c:pt idx="6">
                  <c:v>0.24468948598909956</c:v>
                </c:pt>
                <c:pt idx="7">
                  <c:v>0.25967289152304429</c:v>
                </c:pt>
                <c:pt idx="8">
                  <c:v>0.30961757663619338</c:v>
                </c:pt>
                <c:pt idx="10">
                  <c:v>0.222779989818851</c:v>
                </c:pt>
                <c:pt idx="11">
                  <c:v>0.29866632155325279</c:v>
                </c:pt>
                <c:pt idx="12">
                  <c:v>0.45100497469365181</c:v>
                </c:pt>
                <c:pt idx="13">
                  <c:v>0.6</c:v>
                </c:pt>
              </c:numCache>
            </c:numRef>
          </c:val>
          <c:extLst>
            <c:ext xmlns:c16="http://schemas.microsoft.com/office/drawing/2014/chart" uri="{C3380CC4-5D6E-409C-BE32-E72D297353CC}">
              <c16:uniqueId val="{00000000-9D2A-BB4D-B8F2-9CED2ACDE805}"/>
            </c:ext>
          </c:extLst>
        </c:ser>
        <c:ser>
          <c:idx val="6"/>
          <c:order val="1"/>
          <c:tx>
            <c:strRef>
              <c:f>'Figure data Manu'!$G$83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Manu'!$A$84:$B$97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Manu'!$G$84:$G$97</c:f>
              <c:numCache>
                <c:formatCode>0%</c:formatCode>
                <c:ptCount val="14"/>
                <c:pt idx="0">
                  <c:v>3.2614927028366478E-2</c:v>
                </c:pt>
                <c:pt idx="1">
                  <c:v>3.7807098616766663E-2</c:v>
                </c:pt>
                <c:pt idx="2">
                  <c:v>4.9077514001319059E-2</c:v>
                </c:pt>
                <c:pt idx="3">
                  <c:v>7.4819287769969392E-2</c:v>
                </c:pt>
                <c:pt idx="5">
                  <c:v>3.2614927028366478E-2</c:v>
                </c:pt>
                <c:pt idx="6">
                  <c:v>4.25362973013311E-2</c:v>
                </c:pt>
                <c:pt idx="7">
                  <c:v>6.4778435841985171E-2</c:v>
                </c:pt>
                <c:pt idx="8">
                  <c:v>0.11064145817505568</c:v>
                </c:pt>
                <c:pt idx="10">
                  <c:v>3.2614927028366478E-2</c:v>
                </c:pt>
                <c:pt idx="11">
                  <c:v>8.2719738026505923E-2</c:v>
                </c:pt>
                <c:pt idx="12">
                  <c:v>0.21358116768371416</c:v>
                </c:pt>
                <c:pt idx="13">
                  <c:v>0.4</c:v>
                </c:pt>
              </c:numCache>
            </c:numRef>
          </c:val>
          <c:extLst>
            <c:ext xmlns:c16="http://schemas.microsoft.com/office/drawing/2014/chart" uri="{C3380CC4-5D6E-409C-BE32-E72D297353CC}">
              <c16:uniqueId val="{00000001-9D2A-BB4D-B8F2-9CED2ACDE805}"/>
            </c:ext>
          </c:extLst>
        </c:ser>
        <c:ser>
          <c:idx val="3"/>
          <c:order val="2"/>
          <c:tx>
            <c:strRef>
              <c:f>'Figure data Manu'!$D$83</c:f>
              <c:strCache>
                <c:ptCount val="1"/>
                <c:pt idx="0">
                  <c:v>Coal</c:v>
                </c:pt>
              </c:strCache>
            </c:strRef>
          </c:tx>
          <c:spPr>
            <a:solidFill>
              <a:srgbClr val="652E0B"/>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5-9D2A-BB4D-B8F2-9CED2ACDE80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Manu'!$A$84:$B$97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Manu'!$D$84:$D$97</c:f>
              <c:numCache>
                <c:formatCode>0%</c:formatCode>
                <c:ptCount val="14"/>
                <c:pt idx="0">
                  <c:v>0.23951554889969653</c:v>
                </c:pt>
                <c:pt idx="1">
                  <c:v>0.20386491866656228</c:v>
                </c:pt>
                <c:pt idx="2">
                  <c:v>0.17388143837678377</c:v>
                </c:pt>
                <c:pt idx="3">
                  <c:v>0.10433381444317266</c:v>
                </c:pt>
                <c:pt idx="5">
                  <c:v>0.23951554889969653</c:v>
                </c:pt>
                <c:pt idx="6">
                  <c:v>0.19529213064013548</c:v>
                </c:pt>
                <c:pt idx="7">
                  <c:v>0.15645078733250628</c:v>
                </c:pt>
                <c:pt idx="8">
                  <c:v>6.9810214780483368E-2</c:v>
                </c:pt>
                <c:pt idx="10">
                  <c:v>0.23951554889969653</c:v>
                </c:pt>
                <c:pt idx="11">
                  <c:v>0.1572622136846048</c:v>
                </c:pt>
                <c:pt idx="12">
                  <c:v>2.0299434832358326E-2</c:v>
                </c:pt>
                <c:pt idx="13">
                  <c:v>0</c:v>
                </c:pt>
              </c:numCache>
            </c:numRef>
          </c:val>
          <c:extLst>
            <c:ext xmlns:c16="http://schemas.microsoft.com/office/drawing/2014/chart" uri="{C3380CC4-5D6E-409C-BE32-E72D297353CC}">
              <c16:uniqueId val="{00000006-9D2A-BB4D-B8F2-9CED2ACDE805}"/>
            </c:ext>
          </c:extLst>
        </c:ser>
        <c:ser>
          <c:idx val="4"/>
          <c:order val="3"/>
          <c:tx>
            <c:strRef>
              <c:f>'Figure data Manu'!$E$83</c:f>
              <c:strCache>
                <c:ptCount val="1"/>
                <c:pt idx="0">
                  <c:v>Gas</c:v>
                </c:pt>
              </c:strCache>
            </c:strRef>
          </c:tx>
          <c:spPr>
            <a:solidFill>
              <a:srgbClr val="AB7942"/>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7-9D2A-BB4D-B8F2-9CED2ACDE80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Manu'!$A$84:$B$97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Manu'!$E$84:$E$97</c:f>
              <c:numCache>
                <c:formatCode>0%</c:formatCode>
                <c:ptCount val="14"/>
                <c:pt idx="0">
                  <c:v>0.20115597885001299</c:v>
                </c:pt>
                <c:pt idx="1">
                  <c:v>0.21181597431009169</c:v>
                </c:pt>
                <c:pt idx="2">
                  <c:v>0.22191576820966477</c:v>
                </c:pt>
                <c:pt idx="3">
                  <c:v>0.24436139776208271</c:v>
                </c:pt>
                <c:pt idx="5">
                  <c:v>0.20115597885001299</c:v>
                </c:pt>
                <c:pt idx="6">
                  <c:v>0.20605441933831745</c:v>
                </c:pt>
                <c:pt idx="7">
                  <c:v>0.20640666173362066</c:v>
                </c:pt>
                <c:pt idx="8">
                  <c:v>0.20214256050183094</c:v>
                </c:pt>
                <c:pt idx="10">
                  <c:v>0.20115597885001299</c:v>
                </c:pt>
                <c:pt idx="11">
                  <c:v>0.17491160845443601</c:v>
                </c:pt>
                <c:pt idx="12">
                  <c:v>7.7437546078632957E-2</c:v>
                </c:pt>
                <c:pt idx="13">
                  <c:v>0</c:v>
                </c:pt>
              </c:numCache>
            </c:numRef>
          </c:val>
          <c:extLst>
            <c:ext xmlns:c16="http://schemas.microsoft.com/office/drawing/2014/chart" uri="{C3380CC4-5D6E-409C-BE32-E72D297353CC}">
              <c16:uniqueId val="{00000008-9D2A-BB4D-B8F2-9CED2ACDE805}"/>
            </c:ext>
          </c:extLst>
        </c:ser>
        <c:ser>
          <c:idx val="5"/>
          <c:order val="4"/>
          <c:tx>
            <c:strRef>
              <c:f>'Figure data Manu'!$F$83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9-9D2A-BB4D-B8F2-9CED2ACDE80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Manu'!$A$84:$B$97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Manu'!$F$84:$F$97</c:f>
              <c:numCache>
                <c:formatCode>0%</c:formatCode>
                <c:ptCount val="14"/>
                <c:pt idx="0">
                  <c:v>0.30393355540307304</c:v>
                </c:pt>
                <c:pt idx="1">
                  <c:v>0.31520493702041114</c:v>
                </c:pt>
                <c:pt idx="2">
                  <c:v>0.32122668085439821</c:v>
                </c:pt>
                <c:pt idx="3">
                  <c:v>0.33394847756138774</c:v>
                </c:pt>
                <c:pt idx="5">
                  <c:v>0.30393355540307304</c:v>
                </c:pt>
                <c:pt idx="6">
                  <c:v>0.31142766673111649</c:v>
                </c:pt>
                <c:pt idx="7">
                  <c:v>0.31269122356884377</c:v>
                </c:pt>
                <c:pt idx="8">
                  <c:v>0.30778818990643642</c:v>
                </c:pt>
                <c:pt idx="10">
                  <c:v>0.30393355540307304</c:v>
                </c:pt>
                <c:pt idx="11">
                  <c:v>0.28644011828120058</c:v>
                </c:pt>
                <c:pt idx="12">
                  <c:v>0.23767687671164289</c:v>
                </c:pt>
                <c:pt idx="13">
                  <c:v>0</c:v>
                </c:pt>
              </c:numCache>
            </c:numRef>
          </c:val>
          <c:extLst>
            <c:ext xmlns:c16="http://schemas.microsoft.com/office/drawing/2014/chart" uri="{C3380CC4-5D6E-409C-BE32-E72D297353CC}">
              <c16:uniqueId val="{0000000A-9D2A-BB4D-B8F2-9CED2ACDE805}"/>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Transport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Transport'!$C$83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Transport'!$A$84:$B$97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Transport'!$C$84:$C$97</c:f>
              <c:numCache>
                <c:formatCode>0%</c:formatCode>
                <c:ptCount val="14"/>
                <c:pt idx="0">
                  <c:v>6.3943523813801001E-2</c:v>
                </c:pt>
                <c:pt idx="1">
                  <c:v>9.4371498961835082E-2</c:v>
                </c:pt>
                <c:pt idx="2">
                  <c:v>0.12122663409967319</c:v>
                </c:pt>
                <c:pt idx="3">
                  <c:v>0.21074375122580019</c:v>
                </c:pt>
                <c:pt idx="5">
                  <c:v>6.3943523813801001E-2</c:v>
                </c:pt>
                <c:pt idx="6">
                  <c:v>0.10341547250759836</c:v>
                </c:pt>
                <c:pt idx="7">
                  <c:v>0.16573811756004614</c:v>
                </c:pt>
                <c:pt idx="8">
                  <c:v>0.37348026773487208</c:v>
                </c:pt>
                <c:pt idx="10">
                  <c:v>6.3943523813801001E-2</c:v>
                </c:pt>
                <c:pt idx="11">
                  <c:v>0.16707743841482964</c:v>
                </c:pt>
                <c:pt idx="12">
                  <c:v>0.52588497984392868</c:v>
                </c:pt>
                <c:pt idx="13">
                  <c:v>0.7</c:v>
                </c:pt>
              </c:numCache>
            </c:numRef>
          </c:val>
          <c:extLst>
            <c:ext xmlns:c16="http://schemas.microsoft.com/office/drawing/2014/chart" uri="{C3380CC4-5D6E-409C-BE32-E72D297353CC}">
              <c16:uniqueId val="{00000000-C436-2146-979C-E5F83C59DC9A}"/>
            </c:ext>
          </c:extLst>
        </c:ser>
        <c:ser>
          <c:idx val="6"/>
          <c:order val="1"/>
          <c:tx>
            <c:strRef>
              <c:f>'Figure data Transport'!$G$83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Transport'!$A$84:$B$97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Transport'!$G$84:$G$97</c:f>
              <c:numCache>
                <c:formatCode>0%</c:formatCode>
                <c:ptCount val="14"/>
                <c:pt idx="0">
                  <c:v>3.5587971147106767E-2</c:v>
                </c:pt>
                <c:pt idx="1">
                  <c:v>5.2651972354688256E-2</c:v>
                </c:pt>
                <c:pt idx="2">
                  <c:v>7.9002515822781089E-2</c:v>
                </c:pt>
                <c:pt idx="3">
                  <c:v>0.15451682603479014</c:v>
                </c:pt>
                <c:pt idx="5">
                  <c:v>3.5587971147106767E-2</c:v>
                </c:pt>
                <c:pt idx="6">
                  <c:v>5.5760748680698607E-2</c:v>
                </c:pt>
                <c:pt idx="7">
                  <c:v>8.1528802033581482E-2</c:v>
                </c:pt>
                <c:pt idx="8">
                  <c:v>0.13543470005720118</c:v>
                </c:pt>
                <c:pt idx="10">
                  <c:v>3.5587971147106767E-2</c:v>
                </c:pt>
                <c:pt idx="11">
                  <c:v>0.14249994687864162</c:v>
                </c:pt>
                <c:pt idx="12">
                  <c:v>0.28269860559677362</c:v>
                </c:pt>
                <c:pt idx="13">
                  <c:v>0.30000000000000004</c:v>
                </c:pt>
              </c:numCache>
            </c:numRef>
          </c:val>
          <c:extLst>
            <c:ext xmlns:c16="http://schemas.microsoft.com/office/drawing/2014/chart" uri="{C3380CC4-5D6E-409C-BE32-E72D297353CC}">
              <c16:uniqueId val="{00000004-C436-2146-979C-E5F83C59DC9A}"/>
            </c:ext>
          </c:extLst>
        </c:ser>
        <c:ser>
          <c:idx val="3"/>
          <c:order val="2"/>
          <c:tx>
            <c:strRef>
              <c:f>'Figure data Transport'!$D$83</c:f>
              <c:strCache>
                <c:ptCount val="1"/>
                <c:pt idx="0">
                  <c:v>Coal</c:v>
                </c:pt>
              </c:strCache>
            </c:strRef>
          </c:tx>
          <c:spPr>
            <a:solidFill>
              <a:srgbClr val="652E0B"/>
            </a:solidFill>
            <a:ln w="12700">
              <a:solidFill>
                <a:schemeClr val="tx1"/>
              </a:solidFill>
            </a:ln>
            <a:effectLst/>
          </c:spPr>
          <c:invertIfNegative val="0"/>
          <c:dLbls>
            <c:delete val="1"/>
          </c:dLbls>
          <c:cat>
            <c:multiLvlStrRef>
              <c:f>'Figure data Transport'!$A$84:$B$97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Transport'!$D$84:$D$97</c:f>
              <c:numCache>
                <c:formatCode>0%</c:formatCode>
                <c:ptCount val="14"/>
                <c:pt idx="0">
                  <c:v>1.2829555882342806E-3</c:v>
                </c:pt>
                <c:pt idx="1">
                  <c:v>1.2412511166046661E-3</c:v>
                </c:pt>
                <c:pt idx="2">
                  <c:v>1.2044435664467388E-3</c:v>
                </c:pt>
                <c:pt idx="3">
                  <c:v>1.0817517325869815E-3</c:v>
                </c:pt>
                <c:pt idx="5">
                  <c:v>1.2829555882342806E-3</c:v>
                </c:pt>
                <c:pt idx="6">
                  <c:v>1.2288554794870699E-3</c:v>
                </c:pt>
                <c:pt idx="7">
                  <c:v>1.1434362897504088E-3</c:v>
                </c:pt>
                <c:pt idx="8">
                  <c:v>8.5870565729487139E-4</c:v>
                </c:pt>
                <c:pt idx="10">
                  <c:v>1.2829555882342806E-3</c:v>
                </c:pt>
                <c:pt idx="11">
                  <c:v>1.1416006214773958E-3</c:v>
                </c:pt>
                <c:pt idx="12">
                  <c:v>6.4982031538665869E-4</c:v>
                </c:pt>
                <c:pt idx="13">
                  <c:v>0</c:v>
                </c:pt>
              </c:numCache>
            </c:numRef>
          </c:val>
          <c:extLst>
            <c:ext xmlns:c16="http://schemas.microsoft.com/office/drawing/2014/chart" uri="{C3380CC4-5D6E-409C-BE32-E72D297353CC}">
              <c16:uniqueId val="{00000009-C436-2146-979C-E5F83C59DC9A}"/>
            </c:ext>
          </c:extLst>
        </c:ser>
        <c:ser>
          <c:idx val="4"/>
          <c:order val="3"/>
          <c:tx>
            <c:strRef>
              <c:f>'Figure data Transport'!$E$83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A-C436-2146-979C-E5F83C59DC9A}"/>
                </c:ext>
              </c:extLst>
            </c:dLbl>
            <c:dLbl>
              <c:idx val="13"/>
              <c:delete val="1"/>
              <c:extLst>
                <c:ext xmlns:c15="http://schemas.microsoft.com/office/drawing/2012/chart" uri="{CE6537A1-D6FC-4f65-9D91-7224C49458BB}"/>
                <c:ext xmlns:c16="http://schemas.microsoft.com/office/drawing/2014/chart" uri="{C3380CC4-5D6E-409C-BE32-E72D297353CC}">
                  <c16:uniqueId val="{0000000B-C436-2146-979C-E5F83C59DC9A}"/>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Transport'!$A$84:$B$97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Transport'!$E$84:$E$97</c:f>
              <c:numCache>
                <c:formatCode>0%</c:formatCode>
                <c:ptCount val="14"/>
                <c:pt idx="0">
                  <c:v>5.9626571531156053E-2</c:v>
                </c:pt>
                <c:pt idx="1">
                  <c:v>8.5246615294679043E-2</c:v>
                </c:pt>
                <c:pt idx="2">
                  <c:v>8.3264728969671034E-2</c:v>
                </c:pt>
                <c:pt idx="3">
                  <c:v>7.641743434887259E-2</c:v>
                </c:pt>
                <c:pt idx="5">
                  <c:v>5.9626571531156053E-2</c:v>
                </c:pt>
                <c:pt idx="6">
                  <c:v>8.6710657004706884E-2</c:v>
                </c:pt>
                <c:pt idx="7">
                  <c:v>8.176878682420767E-2</c:v>
                </c:pt>
                <c:pt idx="8">
                  <c:v>6.4124581279927151E-2</c:v>
                </c:pt>
                <c:pt idx="10">
                  <c:v>5.9626571531156053E-2</c:v>
                </c:pt>
                <c:pt idx="11">
                  <c:v>5.7274282163070935E-2</c:v>
                </c:pt>
                <c:pt idx="12">
                  <c:v>1.6223830319772113E-2</c:v>
                </c:pt>
                <c:pt idx="13">
                  <c:v>0</c:v>
                </c:pt>
              </c:numCache>
            </c:numRef>
          </c:val>
          <c:extLst>
            <c:ext xmlns:c16="http://schemas.microsoft.com/office/drawing/2014/chart" uri="{C3380CC4-5D6E-409C-BE32-E72D297353CC}">
              <c16:uniqueId val="{0000000C-C436-2146-979C-E5F83C59DC9A}"/>
            </c:ext>
          </c:extLst>
        </c:ser>
        <c:ser>
          <c:idx val="5"/>
          <c:order val="4"/>
          <c:tx>
            <c:strRef>
              <c:f>'Figure data Transport'!$F$83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10-C436-2146-979C-E5F83C59DC9A}"/>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Transport'!$A$84:$B$97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Transport'!$F$84:$F$97</c:f>
              <c:numCache>
                <c:formatCode>0%</c:formatCode>
                <c:ptCount val="14"/>
                <c:pt idx="0">
                  <c:v>0.83955897791970191</c:v>
                </c:pt>
                <c:pt idx="1">
                  <c:v>0.76648866227219292</c:v>
                </c:pt>
                <c:pt idx="2">
                  <c:v>0.71530167754142815</c:v>
                </c:pt>
                <c:pt idx="3">
                  <c:v>0.55724023665795075</c:v>
                </c:pt>
                <c:pt idx="5">
                  <c:v>0.83955897791970191</c:v>
                </c:pt>
                <c:pt idx="6">
                  <c:v>0.75288426632750893</c:v>
                </c:pt>
                <c:pt idx="7">
                  <c:v>0.66982085729241436</c:v>
                </c:pt>
                <c:pt idx="8">
                  <c:v>0.42610174527070482</c:v>
                </c:pt>
                <c:pt idx="10">
                  <c:v>0.83955897791970191</c:v>
                </c:pt>
                <c:pt idx="11">
                  <c:v>0.63200673192198054</c:v>
                </c:pt>
                <c:pt idx="12">
                  <c:v>0.17454276392413898</c:v>
                </c:pt>
                <c:pt idx="13">
                  <c:v>0</c:v>
                </c:pt>
              </c:numCache>
            </c:numRef>
          </c:val>
          <c:extLst>
            <c:ext xmlns:c16="http://schemas.microsoft.com/office/drawing/2014/chart" uri="{C3380CC4-5D6E-409C-BE32-E72D297353CC}">
              <c16:uniqueId val="{00000011-C436-2146-979C-E5F83C59DC9A}"/>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Education/Health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Edu Health'!$C$83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Edu Health'!$A$84:$B$97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Edu Health'!$C$84:$C$97</c:f>
              <c:numCache>
                <c:formatCode>0%</c:formatCode>
                <c:ptCount val="14"/>
                <c:pt idx="0">
                  <c:v>0.47141518706486502</c:v>
                </c:pt>
                <c:pt idx="1">
                  <c:v>0.5504686519261659</c:v>
                </c:pt>
                <c:pt idx="2">
                  <c:v>0.62606674662457396</c:v>
                </c:pt>
                <c:pt idx="3">
                  <c:v>0.87806039561926752</c:v>
                </c:pt>
                <c:pt idx="5">
                  <c:v>0.47141518706486502</c:v>
                </c:pt>
                <c:pt idx="6">
                  <c:v>0.55738792937813919</c:v>
                </c:pt>
                <c:pt idx="7">
                  <c:v>0.63667972568301812</c:v>
                </c:pt>
                <c:pt idx="8">
                  <c:v>0.9009857133659479</c:v>
                </c:pt>
                <c:pt idx="10">
                  <c:v>0.47141518706486502</c:v>
                </c:pt>
                <c:pt idx="11">
                  <c:v>0.64649221140582691</c:v>
                </c:pt>
                <c:pt idx="12">
                  <c:v>0.80506102480604191</c:v>
                </c:pt>
                <c:pt idx="13">
                  <c:v>0.95</c:v>
                </c:pt>
              </c:numCache>
            </c:numRef>
          </c:val>
          <c:extLst>
            <c:ext xmlns:c16="http://schemas.microsoft.com/office/drawing/2014/chart" uri="{C3380CC4-5D6E-409C-BE32-E72D297353CC}">
              <c16:uniqueId val="{00000000-39A3-424F-9068-104D8F5F0DEB}"/>
            </c:ext>
          </c:extLst>
        </c:ser>
        <c:ser>
          <c:idx val="6"/>
          <c:order val="1"/>
          <c:tx>
            <c:strRef>
              <c:f>'Figure data Edu Health'!$G$83</c:f>
              <c:strCache>
                <c:ptCount val="1"/>
                <c:pt idx="0">
                  <c:v>Low-carbon fuels</c:v>
                </c:pt>
              </c:strCache>
            </c:strRef>
          </c:tx>
          <c:spPr>
            <a:solidFill>
              <a:srgbClr val="00B0F0"/>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9-39A3-424F-9068-104D8F5F0DEB}"/>
                </c:ext>
              </c:extLst>
            </c:dLbl>
            <c:dLbl>
              <c:idx val="8"/>
              <c:delete val="1"/>
              <c:extLst>
                <c:ext xmlns:c15="http://schemas.microsoft.com/office/drawing/2012/chart" uri="{CE6537A1-D6FC-4f65-9D91-7224C49458BB}"/>
                <c:ext xmlns:c16="http://schemas.microsoft.com/office/drawing/2014/chart" uri="{C3380CC4-5D6E-409C-BE32-E72D297353CC}">
                  <c16:uniqueId val="{0000000C-39A3-424F-9068-104D8F5F0DEB}"/>
                </c:ext>
              </c:extLst>
            </c:dLbl>
            <c:dLbl>
              <c:idx val="11"/>
              <c:delete val="1"/>
              <c:extLst>
                <c:ext xmlns:c15="http://schemas.microsoft.com/office/drawing/2012/chart" uri="{CE6537A1-D6FC-4f65-9D91-7224C49458BB}"/>
                <c:ext xmlns:c16="http://schemas.microsoft.com/office/drawing/2014/chart" uri="{C3380CC4-5D6E-409C-BE32-E72D297353CC}">
                  <c16:uniqueId val="{00000000-0641-1047-B236-1EDEF43DF5B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Edu Health'!$A$84:$B$97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Edu Health'!$G$84:$G$97</c:f>
              <c:numCache>
                <c:formatCode>0%</c:formatCode>
                <c:ptCount val="14"/>
                <c:pt idx="0">
                  <c:v>6.2096009518114732E-2</c:v>
                </c:pt>
                <c:pt idx="1">
                  <c:v>5.0948813021707277E-2</c:v>
                </c:pt>
                <c:pt idx="2">
                  <c:v>3.8855539684362957E-2</c:v>
                </c:pt>
                <c:pt idx="3">
                  <c:v>8.8389347532825194E-3</c:v>
                </c:pt>
                <c:pt idx="5">
                  <c:v>6.2096009518114732E-2</c:v>
                </c:pt>
                <c:pt idx="6">
                  <c:v>4.3443021723044692E-2</c:v>
                </c:pt>
                <c:pt idx="7">
                  <c:v>3.6479095507540839E-2</c:v>
                </c:pt>
                <c:pt idx="8">
                  <c:v>1.0685213885615906E-2</c:v>
                </c:pt>
                <c:pt idx="10">
                  <c:v>6.2096009518114732E-2</c:v>
                </c:pt>
                <c:pt idx="11">
                  <c:v>1.1662552685166833E-2</c:v>
                </c:pt>
                <c:pt idx="12">
                  <c:v>0.13933616623282757</c:v>
                </c:pt>
                <c:pt idx="13">
                  <c:v>5.0000000000000044E-2</c:v>
                </c:pt>
              </c:numCache>
            </c:numRef>
          </c:val>
          <c:extLst>
            <c:ext xmlns:c16="http://schemas.microsoft.com/office/drawing/2014/chart" uri="{C3380CC4-5D6E-409C-BE32-E72D297353CC}">
              <c16:uniqueId val="{00000001-39A3-424F-9068-104D8F5F0DEB}"/>
            </c:ext>
          </c:extLst>
        </c:ser>
        <c:ser>
          <c:idx val="3"/>
          <c:order val="2"/>
          <c:tx>
            <c:strRef>
              <c:f>'Figure data Edu Health'!$D$83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8-39A3-424F-9068-104D8F5F0DEB}"/>
                </c:ext>
              </c:extLst>
            </c:dLbl>
            <c:dLbl>
              <c:idx val="8"/>
              <c:delete val="1"/>
              <c:extLst>
                <c:ext xmlns:c15="http://schemas.microsoft.com/office/drawing/2012/chart" uri="{CE6537A1-D6FC-4f65-9D91-7224C49458BB}"/>
                <c:ext xmlns:c16="http://schemas.microsoft.com/office/drawing/2014/chart" uri="{C3380CC4-5D6E-409C-BE32-E72D297353CC}">
                  <c16:uniqueId val="{0000000B-39A3-424F-9068-104D8F5F0DEB}"/>
                </c:ext>
              </c:extLst>
            </c:dLbl>
            <c:dLbl>
              <c:idx val="12"/>
              <c:delete val="1"/>
              <c:extLst>
                <c:ext xmlns:c15="http://schemas.microsoft.com/office/drawing/2012/chart" uri="{CE6537A1-D6FC-4f65-9D91-7224C49458BB}"/>
                <c:ext xmlns:c16="http://schemas.microsoft.com/office/drawing/2014/chart" uri="{C3380CC4-5D6E-409C-BE32-E72D297353CC}">
                  <c16:uniqueId val="{00000010-39A3-424F-9068-104D8F5F0DEB}"/>
                </c:ext>
              </c:extLst>
            </c:dLbl>
            <c:dLbl>
              <c:idx val="13"/>
              <c:delete val="1"/>
              <c:extLst>
                <c:ext xmlns:c15="http://schemas.microsoft.com/office/drawing/2012/chart" uri="{CE6537A1-D6FC-4f65-9D91-7224C49458BB}"/>
                <c:ext xmlns:c16="http://schemas.microsoft.com/office/drawing/2014/chart" uri="{C3380CC4-5D6E-409C-BE32-E72D297353CC}">
                  <c16:uniqueId val="{00000002-39A3-424F-9068-104D8F5F0D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Edu Health'!$A$84:$B$97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Edu Health'!$D$84:$D$97</c:f>
              <c:numCache>
                <c:formatCode>0%</c:formatCode>
                <c:ptCount val="14"/>
                <c:pt idx="0">
                  <c:v>8.2636962972514563E-2</c:v>
                </c:pt>
                <c:pt idx="1">
                  <c:v>5.8621259074967694E-2</c:v>
                </c:pt>
                <c:pt idx="2">
                  <c:v>4.462603012027528E-2</c:v>
                </c:pt>
                <c:pt idx="3">
                  <c:v>1.0055802400755773E-2</c:v>
                </c:pt>
                <c:pt idx="5">
                  <c:v>8.2636962972514563E-2</c:v>
                </c:pt>
                <c:pt idx="6">
                  <c:v>5.7971185869542141E-2</c:v>
                </c:pt>
                <c:pt idx="7">
                  <c:v>4.2785142821989523E-2</c:v>
                </c:pt>
                <c:pt idx="8">
                  <c:v>7.2989372837923847E-3</c:v>
                </c:pt>
                <c:pt idx="10">
                  <c:v>8.2636962972514563E-2</c:v>
                </c:pt>
                <c:pt idx="11">
                  <c:v>4.5581969488184271E-2</c:v>
                </c:pt>
                <c:pt idx="12">
                  <c:v>2.1889822726892098E-2</c:v>
                </c:pt>
                <c:pt idx="13">
                  <c:v>0</c:v>
                </c:pt>
              </c:numCache>
            </c:numRef>
          </c:val>
          <c:extLst>
            <c:ext xmlns:c16="http://schemas.microsoft.com/office/drawing/2014/chart" uri="{C3380CC4-5D6E-409C-BE32-E72D297353CC}">
              <c16:uniqueId val="{00000003-39A3-424F-9068-104D8F5F0DEB}"/>
            </c:ext>
          </c:extLst>
        </c:ser>
        <c:ser>
          <c:idx val="4"/>
          <c:order val="3"/>
          <c:tx>
            <c:strRef>
              <c:f>'Figure data Edu Health'!$E$83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E-39A3-424F-9068-104D8F5F0DEB}"/>
                </c:ext>
              </c:extLst>
            </c:dLbl>
            <c:dLbl>
              <c:idx val="13"/>
              <c:delete val="1"/>
              <c:extLst>
                <c:ext xmlns:c15="http://schemas.microsoft.com/office/drawing/2012/chart" uri="{CE6537A1-D6FC-4f65-9D91-7224C49458BB}"/>
                <c:ext xmlns:c16="http://schemas.microsoft.com/office/drawing/2014/chart" uri="{C3380CC4-5D6E-409C-BE32-E72D297353CC}">
                  <c16:uniqueId val="{00000004-39A3-424F-9068-104D8F5F0D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Edu Health'!$A$84:$B$97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Edu Health'!$E$84:$E$97</c:f>
              <c:numCache>
                <c:formatCode>0%</c:formatCode>
                <c:ptCount val="14"/>
                <c:pt idx="0">
                  <c:v>0.26301260528045362</c:v>
                </c:pt>
                <c:pt idx="1">
                  <c:v>0.24683128818317213</c:v>
                </c:pt>
                <c:pt idx="2">
                  <c:v>0.21792979652505728</c:v>
                </c:pt>
                <c:pt idx="3">
                  <c:v>8.4772162604832654E-2</c:v>
                </c:pt>
                <c:pt idx="5">
                  <c:v>0.26301260528045362</c:v>
                </c:pt>
                <c:pt idx="6">
                  <c:v>0.24777374569676697</c:v>
                </c:pt>
                <c:pt idx="7">
                  <c:v>0.21135416537463772</c:v>
                </c:pt>
                <c:pt idx="8">
                  <c:v>6.4837729033374689E-2</c:v>
                </c:pt>
                <c:pt idx="10">
                  <c:v>0.26301260528045362</c:v>
                </c:pt>
                <c:pt idx="11">
                  <c:v>0.21430874592923593</c:v>
                </c:pt>
                <c:pt idx="12">
                  <c:v>1.4563680450240871E-2</c:v>
                </c:pt>
                <c:pt idx="13">
                  <c:v>0</c:v>
                </c:pt>
              </c:numCache>
            </c:numRef>
          </c:val>
          <c:extLst>
            <c:ext xmlns:c16="http://schemas.microsoft.com/office/drawing/2014/chart" uri="{C3380CC4-5D6E-409C-BE32-E72D297353CC}">
              <c16:uniqueId val="{00000005-39A3-424F-9068-104D8F5F0DEB}"/>
            </c:ext>
          </c:extLst>
        </c:ser>
        <c:ser>
          <c:idx val="5"/>
          <c:order val="4"/>
          <c:tx>
            <c:strRef>
              <c:f>'Figure data Edu Health'!$F$83</c:f>
              <c:strCache>
                <c:ptCount val="1"/>
                <c:pt idx="0">
                  <c:v>Oil</c:v>
                </c:pt>
              </c:strCache>
            </c:strRef>
          </c:tx>
          <c:spPr>
            <a:solidFill>
              <a:srgbClr val="D6BD9E"/>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A-39A3-424F-9068-104D8F5F0DEB}"/>
                </c:ext>
              </c:extLst>
            </c:dLbl>
            <c:dLbl>
              <c:idx val="8"/>
              <c:delete val="1"/>
              <c:extLst>
                <c:ext xmlns:c15="http://schemas.microsoft.com/office/drawing/2012/chart" uri="{CE6537A1-D6FC-4f65-9D91-7224C49458BB}"/>
                <c:ext xmlns:c16="http://schemas.microsoft.com/office/drawing/2014/chart" uri="{C3380CC4-5D6E-409C-BE32-E72D297353CC}">
                  <c16:uniqueId val="{0000000D-39A3-424F-9068-104D8F5F0DEB}"/>
                </c:ext>
              </c:extLst>
            </c:dLbl>
            <c:dLbl>
              <c:idx val="12"/>
              <c:delete val="1"/>
              <c:extLst>
                <c:ext xmlns:c15="http://schemas.microsoft.com/office/drawing/2012/chart" uri="{CE6537A1-D6FC-4f65-9D91-7224C49458BB}"/>
                <c:ext xmlns:c16="http://schemas.microsoft.com/office/drawing/2014/chart" uri="{C3380CC4-5D6E-409C-BE32-E72D297353CC}">
                  <c16:uniqueId val="{0000000F-39A3-424F-9068-104D8F5F0DEB}"/>
                </c:ext>
              </c:extLst>
            </c:dLbl>
            <c:dLbl>
              <c:idx val="13"/>
              <c:delete val="1"/>
              <c:extLst>
                <c:ext xmlns:c15="http://schemas.microsoft.com/office/drawing/2012/chart" uri="{CE6537A1-D6FC-4f65-9D91-7224C49458BB}"/>
                <c:ext xmlns:c16="http://schemas.microsoft.com/office/drawing/2014/chart" uri="{C3380CC4-5D6E-409C-BE32-E72D297353CC}">
                  <c16:uniqueId val="{00000006-39A3-424F-9068-104D8F5F0D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Edu Health'!$A$84:$B$97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Edu Health'!$F$84:$F$97</c:f>
              <c:numCache>
                <c:formatCode>0%</c:formatCode>
                <c:ptCount val="14"/>
                <c:pt idx="0">
                  <c:v>0.12083923516405197</c:v>
                </c:pt>
                <c:pt idx="1">
                  <c:v>9.3129987793987012E-2</c:v>
                </c:pt>
                <c:pt idx="2">
                  <c:v>7.2521887045730538E-2</c:v>
                </c:pt>
                <c:pt idx="3">
                  <c:v>1.8272704621861594E-2</c:v>
                </c:pt>
                <c:pt idx="5">
                  <c:v>0.12083923516405197</c:v>
                </c:pt>
                <c:pt idx="6">
                  <c:v>9.3424117332506995E-2</c:v>
                </c:pt>
                <c:pt idx="7">
                  <c:v>7.2701870612813829E-2</c:v>
                </c:pt>
                <c:pt idx="8">
                  <c:v>1.6192406431269204E-2</c:v>
                </c:pt>
                <c:pt idx="10">
                  <c:v>0.12083923516405197</c:v>
                </c:pt>
                <c:pt idx="11">
                  <c:v>8.1954520491586053E-2</c:v>
                </c:pt>
                <c:pt idx="12">
                  <c:v>1.9149305783997511E-2</c:v>
                </c:pt>
                <c:pt idx="13">
                  <c:v>0</c:v>
                </c:pt>
              </c:numCache>
            </c:numRef>
          </c:val>
          <c:extLst>
            <c:ext xmlns:c16="http://schemas.microsoft.com/office/drawing/2014/chart" uri="{C3380CC4-5D6E-409C-BE32-E72D297353CC}">
              <c16:uniqueId val="{00000007-39A3-424F-9068-104D8F5F0DEB}"/>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Leisure/Culture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Leisure Culture'!$C$83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Leisure Culture'!$A$84:$B$97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Leisure Culture'!$C$84:$C$97</c:f>
              <c:numCache>
                <c:formatCode>0%</c:formatCode>
                <c:ptCount val="14"/>
                <c:pt idx="0">
                  <c:v>0.53193353861705295</c:v>
                </c:pt>
                <c:pt idx="1">
                  <c:v>0.61098700347835389</c:v>
                </c:pt>
                <c:pt idx="2">
                  <c:v>0.68658509817676194</c:v>
                </c:pt>
                <c:pt idx="3">
                  <c:v>0.93857874717145551</c:v>
                </c:pt>
                <c:pt idx="5">
                  <c:v>0.53193353861705295</c:v>
                </c:pt>
                <c:pt idx="6">
                  <c:v>0.61790628093032718</c:v>
                </c:pt>
                <c:pt idx="7">
                  <c:v>0.6971980772352061</c:v>
                </c:pt>
                <c:pt idx="8">
                  <c:v>0.95</c:v>
                </c:pt>
                <c:pt idx="10">
                  <c:v>0.53193353861705295</c:v>
                </c:pt>
                <c:pt idx="11">
                  <c:v>0.70701056295801479</c:v>
                </c:pt>
                <c:pt idx="12">
                  <c:v>0.86557937635822979</c:v>
                </c:pt>
                <c:pt idx="13">
                  <c:v>0.95</c:v>
                </c:pt>
              </c:numCache>
            </c:numRef>
          </c:val>
          <c:extLst>
            <c:ext xmlns:c16="http://schemas.microsoft.com/office/drawing/2014/chart" uri="{C3380CC4-5D6E-409C-BE32-E72D297353CC}">
              <c16:uniqueId val="{00000000-15C4-CC49-8D05-78241B2BBD27}"/>
            </c:ext>
          </c:extLst>
        </c:ser>
        <c:ser>
          <c:idx val="6"/>
          <c:order val="1"/>
          <c:tx>
            <c:strRef>
              <c:f>'Figure data Leisure Culture'!$G$83</c:f>
              <c:strCache>
                <c:ptCount val="1"/>
                <c:pt idx="0">
                  <c:v>Low-carbon fuels</c:v>
                </c:pt>
              </c:strCache>
            </c:strRef>
          </c:tx>
          <c:spPr>
            <a:solidFill>
              <a:srgbClr val="00B0F0"/>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1-15C4-CC49-8D05-78241B2BBD27}"/>
                </c:ext>
              </c:extLst>
            </c:dLbl>
            <c:dLbl>
              <c:idx val="8"/>
              <c:delete val="1"/>
              <c:extLst>
                <c:ext xmlns:c15="http://schemas.microsoft.com/office/drawing/2012/chart" uri="{CE6537A1-D6FC-4f65-9D91-7224C49458BB}"/>
                <c:ext xmlns:c16="http://schemas.microsoft.com/office/drawing/2014/chart" uri="{C3380CC4-5D6E-409C-BE32-E72D297353CC}">
                  <c16:uniqueId val="{00000002-15C4-CC49-8D05-78241B2BBD27}"/>
                </c:ext>
              </c:extLst>
            </c:dLbl>
            <c:dLbl>
              <c:idx val="11"/>
              <c:delete val="1"/>
              <c:extLst>
                <c:ext xmlns:c15="http://schemas.microsoft.com/office/drawing/2012/chart" uri="{CE6537A1-D6FC-4f65-9D91-7224C49458BB}"/>
                <c:ext xmlns:c16="http://schemas.microsoft.com/office/drawing/2014/chart" uri="{C3380CC4-5D6E-409C-BE32-E72D297353CC}">
                  <c16:uniqueId val="{00000011-15C4-CC49-8D05-78241B2BBD2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Leisure Culture'!$A$84:$B$97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Leisure Culture'!$G$84:$G$97</c:f>
              <c:numCache>
                <c:formatCode>0%</c:formatCode>
                <c:ptCount val="14"/>
                <c:pt idx="0">
                  <c:v>5.9897406973792811E-2</c:v>
                </c:pt>
                <c:pt idx="1">
                  <c:v>4.8171244796739343E-2</c:v>
                </c:pt>
                <c:pt idx="2">
                  <c:v>3.585533520017737E-2</c:v>
                </c:pt>
                <c:pt idx="3">
                  <c:v>5.0966094050381066E-3</c:v>
                </c:pt>
                <c:pt idx="5">
                  <c:v>5.9897406973792811E-2</c:v>
                </c:pt>
                <c:pt idx="6">
                  <c:v>4.1511899232420761E-2</c:v>
                </c:pt>
                <c:pt idx="7">
                  <c:v>3.3579693500324838E-2</c:v>
                </c:pt>
                <c:pt idx="8">
                  <c:v>5.9203828664849195E-3</c:v>
                </c:pt>
                <c:pt idx="10">
                  <c:v>5.9897406973792811E-2</c:v>
                </c:pt>
                <c:pt idx="11">
                  <c:v>1.2739975547964289E-2</c:v>
                </c:pt>
                <c:pt idx="12">
                  <c:v>9.7489888664864507E-2</c:v>
                </c:pt>
                <c:pt idx="13">
                  <c:v>5.0000000000000044E-2</c:v>
                </c:pt>
              </c:numCache>
            </c:numRef>
          </c:val>
          <c:extLst>
            <c:ext xmlns:c16="http://schemas.microsoft.com/office/drawing/2014/chart" uri="{C3380CC4-5D6E-409C-BE32-E72D297353CC}">
              <c16:uniqueId val="{00000003-15C4-CC49-8D05-78241B2BBD27}"/>
            </c:ext>
          </c:extLst>
        </c:ser>
        <c:ser>
          <c:idx val="3"/>
          <c:order val="2"/>
          <c:tx>
            <c:strRef>
              <c:f>'Figure data Leisure Culture'!$D$83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4-15C4-CC49-8D05-78241B2BBD27}"/>
                </c:ext>
              </c:extLst>
            </c:dLbl>
            <c:dLbl>
              <c:idx val="8"/>
              <c:delete val="1"/>
              <c:extLst>
                <c:ext xmlns:c15="http://schemas.microsoft.com/office/drawing/2012/chart" uri="{CE6537A1-D6FC-4f65-9D91-7224C49458BB}"/>
                <c:ext xmlns:c16="http://schemas.microsoft.com/office/drawing/2014/chart" uri="{C3380CC4-5D6E-409C-BE32-E72D297353CC}">
                  <c16:uniqueId val="{00000005-15C4-CC49-8D05-78241B2BBD27}"/>
                </c:ext>
              </c:extLst>
            </c:dLbl>
            <c:dLbl>
              <c:idx val="12"/>
              <c:delete val="1"/>
              <c:extLst>
                <c:ext xmlns:c15="http://schemas.microsoft.com/office/drawing/2012/chart" uri="{CE6537A1-D6FC-4f65-9D91-7224C49458BB}"/>
                <c:ext xmlns:c16="http://schemas.microsoft.com/office/drawing/2014/chart" uri="{C3380CC4-5D6E-409C-BE32-E72D297353CC}">
                  <c16:uniqueId val="{00000006-15C4-CC49-8D05-78241B2BBD27}"/>
                </c:ext>
              </c:extLst>
            </c:dLbl>
            <c:dLbl>
              <c:idx val="13"/>
              <c:delete val="1"/>
              <c:extLst>
                <c:ext xmlns:c15="http://schemas.microsoft.com/office/drawing/2012/chart" uri="{CE6537A1-D6FC-4f65-9D91-7224C49458BB}"/>
                <c:ext xmlns:c16="http://schemas.microsoft.com/office/drawing/2014/chart" uri="{C3380CC4-5D6E-409C-BE32-E72D297353CC}">
                  <c16:uniqueId val="{00000007-15C4-CC49-8D05-78241B2BBD2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Leisure Culture'!$A$84:$B$97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Leisure Culture'!$D$84:$D$97</c:f>
              <c:numCache>
                <c:formatCode>0%</c:formatCode>
                <c:ptCount val="14"/>
                <c:pt idx="0">
                  <c:v>6.5444482807227047E-2</c:v>
                </c:pt>
                <c:pt idx="1">
                  <c:v>4.4303840613042676E-2</c:v>
                </c:pt>
                <c:pt idx="2">
                  <c:v>3.2226817038687086E-2</c:v>
                </c:pt>
                <c:pt idx="3">
                  <c:v>4.0506072536236502E-3</c:v>
                </c:pt>
                <c:pt idx="5">
                  <c:v>6.5444482807227047E-2</c:v>
                </c:pt>
                <c:pt idx="6">
                  <c:v>4.3733567911727743E-2</c:v>
                </c:pt>
                <c:pt idx="7">
                  <c:v>3.0656892260188008E-2</c:v>
                </c:pt>
                <c:pt idx="8">
                  <c:v>2.8599271204669085E-3</c:v>
                </c:pt>
                <c:pt idx="10">
                  <c:v>6.5444482807227047E-2</c:v>
                </c:pt>
                <c:pt idx="11">
                  <c:v>3.2939176658026231E-2</c:v>
                </c:pt>
                <c:pt idx="12">
                  <c:v>1.2873891035139378E-2</c:v>
                </c:pt>
                <c:pt idx="13">
                  <c:v>0</c:v>
                </c:pt>
              </c:numCache>
            </c:numRef>
          </c:val>
          <c:extLst>
            <c:ext xmlns:c16="http://schemas.microsoft.com/office/drawing/2014/chart" uri="{C3380CC4-5D6E-409C-BE32-E72D297353CC}">
              <c16:uniqueId val="{00000008-15C4-CC49-8D05-78241B2BBD27}"/>
            </c:ext>
          </c:extLst>
        </c:ser>
        <c:ser>
          <c:idx val="4"/>
          <c:order val="3"/>
          <c:tx>
            <c:strRef>
              <c:f>'Figure data Leisure Culture'!$E$83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9-15C4-CC49-8D05-78241B2BBD27}"/>
                </c:ext>
              </c:extLst>
            </c:dLbl>
            <c:dLbl>
              <c:idx val="13"/>
              <c:delete val="1"/>
              <c:extLst>
                <c:ext xmlns:c15="http://schemas.microsoft.com/office/drawing/2012/chart" uri="{CE6537A1-D6FC-4f65-9D91-7224C49458BB}"/>
                <c:ext xmlns:c16="http://schemas.microsoft.com/office/drawing/2014/chart" uri="{C3380CC4-5D6E-409C-BE32-E72D297353CC}">
                  <c16:uniqueId val="{0000000A-15C4-CC49-8D05-78241B2BBD2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Leisure Culture'!$A$84:$B$97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Leisure Culture'!$E$84:$E$97</c:f>
              <c:numCache>
                <c:formatCode>0%</c:formatCode>
                <c:ptCount val="14"/>
                <c:pt idx="0">
                  <c:v>0.22587413791844807</c:v>
                </c:pt>
                <c:pt idx="1">
                  <c:v>0.20776231809312976</c:v>
                </c:pt>
                <c:pt idx="2">
                  <c:v>0.17795500757921404</c:v>
                </c:pt>
                <c:pt idx="3">
                  <c:v>4.1777977472986401E-2</c:v>
                </c:pt>
                <c:pt idx="5">
                  <c:v>0.22587413791844807</c:v>
                </c:pt>
                <c:pt idx="6">
                  <c:v>0.20816029862153107</c:v>
                </c:pt>
                <c:pt idx="7">
                  <c:v>0.17160370020144514</c:v>
                </c:pt>
                <c:pt idx="8">
                  <c:v>3.1991087909171115E-2</c:v>
                </c:pt>
                <c:pt idx="10">
                  <c:v>0.22587413791844807</c:v>
                </c:pt>
                <c:pt idx="11">
                  <c:v>0.17322255221128474</c:v>
                </c:pt>
                <c:pt idx="12">
                  <c:v>8.0247259315112379E-3</c:v>
                </c:pt>
                <c:pt idx="13">
                  <c:v>0</c:v>
                </c:pt>
              </c:numCache>
            </c:numRef>
          </c:val>
          <c:extLst>
            <c:ext xmlns:c16="http://schemas.microsoft.com/office/drawing/2014/chart" uri="{C3380CC4-5D6E-409C-BE32-E72D297353CC}">
              <c16:uniqueId val="{0000000B-15C4-CC49-8D05-78241B2BBD27}"/>
            </c:ext>
          </c:extLst>
        </c:ser>
        <c:ser>
          <c:idx val="5"/>
          <c:order val="4"/>
          <c:tx>
            <c:strRef>
              <c:f>'Figure data Leisure Culture'!$F$83</c:f>
              <c:strCache>
                <c:ptCount val="1"/>
                <c:pt idx="0">
                  <c:v>Oil</c:v>
                </c:pt>
              </c:strCache>
            </c:strRef>
          </c:tx>
          <c:spPr>
            <a:solidFill>
              <a:srgbClr val="D6BD9E"/>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C-15C4-CC49-8D05-78241B2BBD27}"/>
                </c:ext>
              </c:extLst>
            </c:dLbl>
            <c:dLbl>
              <c:idx val="8"/>
              <c:delete val="1"/>
              <c:extLst>
                <c:ext xmlns:c15="http://schemas.microsoft.com/office/drawing/2012/chart" uri="{CE6537A1-D6FC-4f65-9D91-7224C49458BB}"/>
                <c:ext xmlns:c16="http://schemas.microsoft.com/office/drawing/2014/chart" uri="{C3380CC4-5D6E-409C-BE32-E72D297353CC}">
                  <c16:uniqueId val="{0000000D-15C4-CC49-8D05-78241B2BBD27}"/>
                </c:ext>
              </c:extLst>
            </c:dLbl>
            <c:dLbl>
              <c:idx val="12"/>
              <c:delete val="1"/>
              <c:extLst>
                <c:ext xmlns:c15="http://schemas.microsoft.com/office/drawing/2012/chart" uri="{CE6537A1-D6FC-4f65-9D91-7224C49458BB}"/>
                <c:ext xmlns:c16="http://schemas.microsoft.com/office/drawing/2014/chart" uri="{C3380CC4-5D6E-409C-BE32-E72D297353CC}">
                  <c16:uniqueId val="{0000000E-15C4-CC49-8D05-78241B2BBD27}"/>
                </c:ext>
              </c:extLst>
            </c:dLbl>
            <c:dLbl>
              <c:idx val="13"/>
              <c:delete val="1"/>
              <c:extLst>
                <c:ext xmlns:c15="http://schemas.microsoft.com/office/drawing/2012/chart" uri="{CE6537A1-D6FC-4f65-9D91-7224C49458BB}"/>
                <c:ext xmlns:c16="http://schemas.microsoft.com/office/drawing/2014/chart" uri="{C3380CC4-5D6E-409C-BE32-E72D297353CC}">
                  <c16:uniqueId val="{0000000F-15C4-CC49-8D05-78241B2BBD2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Leisure Culture'!$A$84:$B$97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Leisure Culture'!$F$84:$F$97</c:f>
              <c:numCache>
                <c:formatCode>0%</c:formatCode>
                <c:ptCount val="14"/>
                <c:pt idx="0">
                  <c:v>0.11685043368347912</c:v>
                </c:pt>
                <c:pt idx="1">
                  <c:v>8.8775593018734389E-2</c:v>
                </c:pt>
                <c:pt idx="2">
                  <c:v>6.7377742005159627E-2</c:v>
                </c:pt>
                <c:pt idx="3">
                  <c:v>1.049605869689637E-2</c:v>
                </c:pt>
                <c:pt idx="5">
                  <c:v>0.11685043368347912</c:v>
                </c:pt>
                <c:pt idx="6">
                  <c:v>8.8687953303993303E-2</c:v>
                </c:pt>
                <c:pt idx="7">
                  <c:v>6.6961636802835997E-2</c:v>
                </c:pt>
                <c:pt idx="8">
                  <c:v>9.2286021038771593E-3</c:v>
                </c:pt>
                <c:pt idx="10">
                  <c:v>0.11685043368347912</c:v>
                </c:pt>
                <c:pt idx="11">
                  <c:v>7.4087732624709982E-2</c:v>
                </c:pt>
                <c:pt idx="12">
                  <c:v>1.603211801025509E-2</c:v>
                </c:pt>
                <c:pt idx="13">
                  <c:v>0</c:v>
                </c:pt>
              </c:numCache>
            </c:numRef>
          </c:val>
          <c:extLst>
            <c:ext xmlns:c16="http://schemas.microsoft.com/office/drawing/2014/chart" uri="{C3380CC4-5D6E-409C-BE32-E72D297353CC}">
              <c16:uniqueId val="{00000010-15C4-CC49-8D05-78241B2BBD27}"/>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a:solidFill>
                  <a:schemeClr val="tx1"/>
                </a:solidFill>
                <a:latin typeface="Arial" panose="020B0604020202020204" pitchFamily="34" charset="0"/>
                <a:cs typeface="Arial" panose="020B0604020202020204" pitchFamily="34" charset="0"/>
              </a:rPr>
              <a:t>Slow, Intermediate, and Fast</a:t>
            </a:r>
            <a:r>
              <a:rPr lang="en-US" sz="2000" b="1" baseline="0">
                <a:solidFill>
                  <a:schemeClr val="tx1"/>
                </a:solidFill>
                <a:latin typeface="Arial" panose="020B0604020202020204" pitchFamily="34" charset="0"/>
                <a:cs typeface="Arial" panose="020B0604020202020204" pitchFamily="34" charset="0"/>
              </a:rPr>
              <a: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Other Services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Other Services'!$C$83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Other Services'!$A$84:$B$97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Other Services'!$C$84:$C$97</c:f>
              <c:numCache>
                <c:formatCode>0%</c:formatCode>
                <c:ptCount val="14"/>
                <c:pt idx="0">
                  <c:v>0.507861148910566</c:v>
                </c:pt>
                <c:pt idx="1">
                  <c:v>0.58691461377186693</c:v>
                </c:pt>
                <c:pt idx="2">
                  <c:v>0.66251270847027499</c:v>
                </c:pt>
                <c:pt idx="3">
                  <c:v>0.91450635746496856</c:v>
                </c:pt>
                <c:pt idx="5">
                  <c:v>0.507861148910566</c:v>
                </c:pt>
                <c:pt idx="6">
                  <c:v>0.59383389122384023</c:v>
                </c:pt>
                <c:pt idx="7">
                  <c:v>0.67312568752871915</c:v>
                </c:pt>
                <c:pt idx="8">
                  <c:v>0.93743167521164894</c:v>
                </c:pt>
                <c:pt idx="10">
                  <c:v>0.507861148910566</c:v>
                </c:pt>
                <c:pt idx="11">
                  <c:v>0.68293817325152784</c:v>
                </c:pt>
                <c:pt idx="12">
                  <c:v>0.84150698665174284</c:v>
                </c:pt>
                <c:pt idx="13">
                  <c:v>0.95</c:v>
                </c:pt>
              </c:numCache>
            </c:numRef>
          </c:val>
          <c:extLst>
            <c:ext xmlns:c16="http://schemas.microsoft.com/office/drawing/2014/chart" uri="{C3380CC4-5D6E-409C-BE32-E72D297353CC}">
              <c16:uniqueId val="{00000000-6BF2-5B4B-9867-03AB462BB87E}"/>
            </c:ext>
          </c:extLst>
        </c:ser>
        <c:ser>
          <c:idx val="6"/>
          <c:order val="1"/>
          <c:tx>
            <c:strRef>
              <c:f>'Figure data Other Services'!$G$83</c:f>
              <c:strCache>
                <c:ptCount val="1"/>
                <c:pt idx="0">
                  <c:v>Low-carbon fuels</c:v>
                </c:pt>
              </c:strCache>
            </c:strRef>
          </c:tx>
          <c:spPr>
            <a:solidFill>
              <a:srgbClr val="00B0F0"/>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8-6BF2-5B4B-9867-03AB462BB87E}"/>
                </c:ext>
              </c:extLst>
            </c:dLbl>
            <c:dLbl>
              <c:idx val="8"/>
              <c:delete val="1"/>
              <c:extLst>
                <c:ext xmlns:c15="http://schemas.microsoft.com/office/drawing/2012/chart" uri="{CE6537A1-D6FC-4f65-9D91-7224C49458BB}"/>
                <c:ext xmlns:c16="http://schemas.microsoft.com/office/drawing/2014/chart" uri="{C3380CC4-5D6E-409C-BE32-E72D297353CC}">
                  <c16:uniqueId val="{0000000B-6BF2-5B4B-9867-03AB462BB8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Other Services'!$A$84:$B$97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Other Services'!$G$84:$G$97</c:f>
              <c:numCache>
                <c:formatCode>0%</c:formatCode>
                <c:ptCount val="14"/>
                <c:pt idx="0">
                  <c:v>8.4880284318846935E-2</c:v>
                </c:pt>
                <c:pt idx="1">
                  <c:v>6.9536268298504525E-2</c:v>
                </c:pt>
                <c:pt idx="2">
                  <c:v>5.3628967506818573E-2</c:v>
                </c:pt>
                <c:pt idx="3">
                  <c:v>1.0898937727932687E-2</c:v>
                </c:pt>
                <c:pt idx="5">
                  <c:v>8.4880284318846935E-2</c:v>
                </c:pt>
                <c:pt idx="6">
                  <c:v>6.2203416712568224E-2</c:v>
                </c:pt>
                <c:pt idx="7">
                  <c:v>5.0796613082630698E-2</c:v>
                </c:pt>
                <c:pt idx="8">
                  <c:v>1.0193140079260175E-2</c:v>
                </c:pt>
                <c:pt idx="10">
                  <c:v>8.4880284318846935E-2</c:v>
                </c:pt>
                <c:pt idx="11">
                  <c:v>2.7897382915520602E-2</c:v>
                </c:pt>
                <c:pt idx="12">
                  <c:v>0.12200227828274082</c:v>
                </c:pt>
                <c:pt idx="13">
                  <c:v>5.0000000000000044E-2</c:v>
                </c:pt>
              </c:numCache>
            </c:numRef>
          </c:val>
          <c:extLst>
            <c:ext xmlns:c16="http://schemas.microsoft.com/office/drawing/2014/chart" uri="{C3380CC4-5D6E-409C-BE32-E72D297353CC}">
              <c16:uniqueId val="{00000001-6BF2-5B4B-9867-03AB462BB87E}"/>
            </c:ext>
          </c:extLst>
        </c:ser>
        <c:ser>
          <c:idx val="3"/>
          <c:order val="2"/>
          <c:tx>
            <c:strRef>
              <c:f>'Figure data Other Services'!$D$83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9-6BF2-5B4B-9867-03AB462BB87E}"/>
                </c:ext>
              </c:extLst>
            </c:dLbl>
            <c:dLbl>
              <c:idx val="8"/>
              <c:delete val="1"/>
              <c:extLst>
                <c:ext xmlns:c15="http://schemas.microsoft.com/office/drawing/2012/chart" uri="{CE6537A1-D6FC-4f65-9D91-7224C49458BB}"/>
                <c:ext xmlns:c16="http://schemas.microsoft.com/office/drawing/2014/chart" uri="{C3380CC4-5D6E-409C-BE32-E72D297353CC}">
                  <c16:uniqueId val="{0000000A-6BF2-5B4B-9867-03AB462BB87E}"/>
                </c:ext>
              </c:extLst>
            </c:dLbl>
            <c:dLbl>
              <c:idx val="12"/>
              <c:delete val="1"/>
              <c:extLst>
                <c:ext xmlns:c15="http://schemas.microsoft.com/office/drawing/2012/chart" uri="{CE6537A1-D6FC-4f65-9D91-7224C49458BB}"/>
                <c:ext xmlns:c16="http://schemas.microsoft.com/office/drawing/2014/chart" uri="{C3380CC4-5D6E-409C-BE32-E72D297353CC}">
                  <c16:uniqueId val="{0000000E-6BF2-5B4B-9867-03AB462BB87E}"/>
                </c:ext>
              </c:extLst>
            </c:dLbl>
            <c:dLbl>
              <c:idx val="13"/>
              <c:delete val="1"/>
              <c:extLst>
                <c:ext xmlns:c15="http://schemas.microsoft.com/office/drawing/2012/chart" uri="{CE6537A1-D6FC-4f65-9D91-7224C49458BB}"/>
                <c:ext xmlns:c16="http://schemas.microsoft.com/office/drawing/2014/chart" uri="{C3380CC4-5D6E-409C-BE32-E72D297353CC}">
                  <c16:uniqueId val="{00000010-6BF2-5B4B-9867-03AB462BB8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Other Services'!$A$84:$B$97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Other Services'!$D$84:$D$97</c:f>
              <c:numCache>
                <c:formatCode>0%</c:formatCode>
                <c:ptCount val="14"/>
                <c:pt idx="0">
                  <c:v>5.7727449602610885E-2</c:v>
                </c:pt>
                <c:pt idx="1">
                  <c:v>3.7742845164345139E-2</c:v>
                </c:pt>
                <c:pt idx="2">
                  <c:v>2.7101952058841413E-2</c:v>
                </c:pt>
                <c:pt idx="3">
                  <c:v>3.7128438366175135E-3</c:v>
                </c:pt>
                <c:pt idx="5">
                  <c:v>5.7727449602610885E-2</c:v>
                </c:pt>
                <c:pt idx="6">
                  <c:v>3.7342110765159003E-2</c:v>
                </c:pt>
                <c:pt idx="7">
                  <c:v>2.5732976177025566E-2</c:v>
                </c:pt>
                <c:pt idx="8">
                  <c:v>2.169798836892329E-3</c:v>
                </c:pt>
                <c:pt idx="10">
                  <c:v>5.7727449602610885E-2</c:v>
                </c:pt>
                <c:pt idx="11">
                  <c:v>2.8505373566831305E-2</c:v>
                </c:pt>
                <c:pt idx="12">
                  <c:v>1.16101697783643E-2</c:v>
                </c:pt>
                <c:pt idx="13">
                  <c:v>0</c:v>
                </c:pt>
              </c:numCache>
            </c:numRef>
          </c:val>
          <c:extLst>
            <c:ext xmlns:c16="http://schemas.microsoft.com/office/drawing/2014/chart" uri="{C3380CC4-5D6E-409C-BE32-E72D297353CC}">
              <c16:uniqueId val="{00000002-6BF2-5B4B-9867-03AB462BB87E}"/>
            </c:ext>
          </c:extLst>
        </c:ser>
        <c:ser>
          <c:idx val="4"/>
          <c:order val="3"/>
          <c:tx>
            <c:strRef>
              <c:f>'Figure data Other Services'!$E$83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3-6BF2-5B4B-9867-03AB462BB87E}"/>
                </c:ext>
              </c:extLst>
            </c:dLbl>
            <c:dLbl>
              <c:idx val="13"/>
              <c:delete val="1"/>
              <c:extLst>
                <c:ext xmlns:c15="http://schemas.microsoft.com/office/drawing/2012/chart" uri="{CE6537A1-D6FC-4f65-9D91-7224C49458BB}"/>
                <c:ext xmlns:c16="http://schemas.microsoft.com/office/drawing/2014/chart" uri="{C3380CC4-5D6E-409C-BE32-E72D297353CC}">
                  <c16:uniqueId val="{00000004-6BF2-5B4B-9867-03AB462BB8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Other Services'!$A$84:$B$97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Other Services'!$E$84:$E$97</c:f>
              <c:numCache>
                <c:formatCode>0%</c:formatCode>
                <c:ptCount val="14"/>
                <c:pt idx="0">
                  <c:v>0.18402756769184406</c:v>
                </c:pt>
                <c:pt idx="1">
                  <c:v>0.17574356040125455</c:v>
                </c:pt>
                <c:pt idx="2">
                  <c:v>0.15496047139968228</c:v>
                </c:pt>
                <c:pt idx="3">
                  <c:v>4.8864179667932751E-2</c:v>
                </c:pt>
                <c:pt idx="5">
                  <c:v>0.18402756769184406</c:v>
                </c:pt>
                <c:pt idx="6">
                  <c:v>0.17715110084923194</c:v>
                </c:pt>
                <c:pt idx="7">
                  <c:v>0.1497362343910022</c:v>
                </c:pt>
                <c:pt idx="8">
                  <c:v>3.3235510929404168E-2</c:v>
                </c:pt>
                <c:pt idx="10">
                  <c:v>0.18402756769184406</c:v>
                </c:pt>
                <c:pt idx="11">
                  <c:v>0.15301095843175042</c:v>
                </c:pt>
                <c:pt idx="12">
                  <c:v>0</c:v>
                </c:pt>
                <c:pt idx="13">
                  <c:v>0</c:v>
                </c:pt>
              </c:numCache>
            </c:numRef>
          </c:val>
          <c:extLst>
            <c:ext xmlns:c16="http://schemas.microsoft.com/office/drawing/2014/chart" uri="{C3380CC4-5D6E-409C-BE32-E72D297353CC}">
              <c16:uniqueId val="{00000005-6BF2-5B4B-9867-03AB462BB87E}"/>
            </c:ext>
          </c:extLst>
        </c:ser>
        <c:ser>
          <c:idx val="5"/>
          <c:order val="4"/>
          <c:tx>
            <c:strRef>
              <c:f>'Figure data Other Services'!$F$83</c:f>
              <c:strCache>
                <c:ptCount val="1"/>
                <c:pt idx="0">
                  <c:v>Oil</c:v>
                </c:pt>
              </c:strCache>
            </c:strRef>
          </c:tx>
          <c:spPr>
            <a:solidFill>
              <a:srgbClr val="D6BD9E"/>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D-6BF2-5B4B-9867-03AB462BB87E}"/>
                </c:ext>
              </c:extLst>
            </c:dLbl>
            <c:dLbl>
              <c:idx val="8"/>
              <c:delete val="1"/>
              <c:extLst>
                <c:ext xmlns:c15="http://schemas.microsoft.com/office/drawing/2012/chart" uri="{CE6537A1-D6FC-4f65-9D91-7224C49458BB}"/>
                <c:ext xmlns:c16="http://schemas.microsoft.com/office/drawing/2014/chart" uri="{C3380CC4-5D6E-409C-BE32-E72D297353CC}">
                  <c16:uniqueId val="{0000000C-6BF2-5B4B-9867-03AB462BB87E}"/>
                </c:ext>
              </c:extLst>
            </c:dLbl>
            <c:dLbl>
              <c:idx val="12"/>
              <c:delete val="1"/>
              <c:extLst>
                <c:ext xmlns:c15="http://schemas.microsoft.com/office/drawing/2012/chart" uri="{CE6537A1-D6FC-4f65-9D91-7224C49458BB}"/>
                <c:ext xmlns:c16="http://schemas.microsoft.com/office/drawing/2014/chart" uri="{C3380CC4-5D6E-409C-BE32-E72D297353CC}">
                  <c16:uniqueId val="{0000000F-6BF2-5B4B-9867-03AB462BB87E}"/>
                </c:ext>
              </c:extLst>
            </c:dLbl>
            <c:dLbl>
              <c:idx val="13"/>
              <c:delete val="1"/>
              <c:extLst>
                <c:ext xmlns:c15="http://schemas.microsoft.com/office/drawing/2012/chart" uri="{CE6537A1-D6FC-4f65-9D91-7224C49458BB}"/>
                <c:ext xmlns:c16="http://schemas.microsoft.com/office/drawing/2014/chart" uri="{C3380CC4-5D6E-409C-BE32-E72D297353CC}">
                  <c16:uniqueId val="{00000006-6BF2-5B4B-9867-03AB462BB8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Other Services'!$A$84:$B$97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Other Services'!$F$84:$F$97</c:f>
              <c:numCache>
                <c:formatCode>0%</c:formatCode>
                <c:ptCount val="14"/>
                <c:pt idx="0">
                  <c:v>0.16550354947613213</c:v>
                </c:pt>
                <c:pt idx="1">
                  <c:v>0.13006271236402886</c:v>
                </c:pt>
                <c:pt idx="2">
                  <c:v>0.10179590056438279</c:v>
                </c:pt>
                <c:pt idx="3">
                  <c:v>2.2017681302548546E-2</c:v>
                </c:pt>
                <c:pt idx="5">
                  <c:v>0.16550354947613213</c:v>
                </c:pt>
                <c:pt idx="6">
                  <c:v>0.12946948044920056</c:v>
                </c:pt>
                <c:pt idx="7">
                  <c:v>0.10060848882062244</c:v>
                </c:pt>
                <c:pt idx="8">
                  <c:v>1.6969874942794439E-2</c:v>
                </c:pt>
                <c:pt idx="10">
                  <c:v>0.16550354947613213</c:v>
                </c:pt>
                <c:pt idx="11">
                  <c:v>0.10764811183436984</c:v>
                </c:pt>
                <c:pt idx="12">
                  <c:v>2.4880565287152035E-2</c:v>
                </c:pt>
                <c:pt idx="13">
                  <c:v>0</c:v>
                </c:pt>
              </c:numCache>
            </c:numRef>
          </c:val>
          <c:extLst>
            <c:ext xmlns:c16="http://schemas.microsoft.com/office/drawing/2014/chart" uri="{C3380CC4-5D6E-409C-BE32-E72D297353CC}">
              <c16:uniqueId val="{00000007-6BF2-5B4B-9867-03AB462BB87E}"/>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Household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'Figure data Households'!$C$83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Households'!$C$84:$C$97</c:f>
              <c:numCache>
                <c:formatCode>0%</c:formatCode>
                <c:ptCount val="14"/>
                <c:pt idx="0">
                  <c:v>0.23499999999999999</c:v>
                </c:pt>
                <c:pt idx="1">
                  <c:v>0.29460326897599415</c:v>
                </c:pt>
                <c:pt idx="2">
                  <c:v>0.35070417985017421</c:v>
                </c:pt>
                <c:pt idx="3">
                  <c:v>0.5377072160974411</c:v>
                </c:pt>
                <c:pt idx="5">
                  <c:v>0.23499999999999999</c:v>
                </c:pt>
                <c:pt idx="6">
                  <c:v>0.30237242486548344</c:v>
                </c:pt>
                <c:pt idx="7">
                  <c:v>0.3748765606693899</c:v>
                </c:pt>
                <c:pt idx="8">
                  <c:v>0.61655701334907809</c:v>
                </c:pt>
                <c:pt idx="10">
                  <c:v>0.23499999999999999</c:v>
                </c:pt>
                <c:pt idx="11">
                  <c:v>0.38129978044498852</c:v>
                </c:pt>
                <c:pt idx="12">
                  <c:v>0.61996408505675715</c:v>
                </c:pt>
                <c:pt idx="13">
                  <c:v>0.84999999999999987</c:v>
                </c:pt>
              </c:numCache>
            </c:numRef>
          </c:val>
          <c:extLst>
            <c:ext xmlns:c16="http://schemas.microsoft.com/office/drawing/2014/chart" uri="{C3380CC4-5D6E-409C-BE32-E72D297353CC}">
              <c16:uniqueId val="{00000000-3D0E-F341-8EE4-255C0F806090}"/>
            </c:ext>
          </c:extLst>
        </c:ser>
        <c:ser>
          <c:idx val="6"/>
          <c:order val="1"/>
          <c:tx>
            <c:strRef>
              <c:f>'Figure data Households'!$G$83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Households'!$G$84:$G$97</c:f>
              <c:numCache>
                <c:formatCode>0%</c:formatCode>
                <c:ptCount val="14"/>
                <c:pt idx="0">
                  <c:v>0.1372826804127581</c:v>
                </c:pt>
                <c:pt idx="1">
                  <c:v>0.12861970774379031</c:v>
                </c:pt>
                <c:pt idx="2">
                  <c:v>0.12296705712935208</c:v>
                </c:pt>
                <c:pt idx="3">
                  <c:v>9.0809939536811407E-2</c:v>
                </c:pt>
                <c:pt idx="5">
                  <c:v>0.1372826804127581</c:v>
                </c:pt>
                <c:pt idx="6">
                  <c:v>0.12160068191266001</c:v>
                </c:pt>
                <c:pt idx="7">
                  <c:v>0.11869301037025641</c:v>
                </c:pt>
                <c:pt idx="8">
                  <c:v>7.8773230700516991E-2</c:v>
                </c:pt>
                <c:pt idx="10">
                  <c:v>0.1372826804127581</c:v>
                </c:pt>
                <c:pt idx="11">
                  <c:v>0.10161998184411435</c:v>
                </c:pt>
                <c:pt idx="12">
                  <c:v>0.28251356283623141</c:v>
                </c:pt>
                <c:pt idx="13">
                  <c:v>0.15000000000000013</c:v>
                </c:pt>
              </c:numCache>
            </c:numRef>
          </c:val>
          <c:extLst>
            <c:ext xmlns:c16="http://schemas.microsoft.com/office/drawing/2014/chart" uri="{C3380CC4-5D6E-409C-BE32-E72D297353CC}">
              <c16:uniqueId val="{00000003-3D0E-F341-8EE4-255C0F806090}"/>
            </c:ext>
          </c:extLst>
        </c:ser>
        <c:ser>
          <c:idx val="3"/>
          <c:order val="2"/>
          <c:tx>
            <c:strRef>
              <c:f>'Figure data Households'!$D$83</c:f>
              <c:strCache>
                <c:ptCount val="1"/>
                <c:pt idx="0">
                  <c:v>Coal</c:v>
                </c:pt>
              </c:strCache>
            </c:strRef>
          </c:tx>
          <c:spPr>
            <a:solidFill>
              <a:srgbClr val="652E0B"/>
            </a:solidFill>
            <a:ln w="12700">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1-3D0E-F341-8EE4-255C0F806090}"/>
                </c:ext>
              </c:extLst>
            </c:dLbl>
            <c:dLbl>
              <c:idx val="1"/>
              <c:delete val="1"/>
              <c:extLst>
                <c:ext xmlns:c15="http://schemas.microsoft.com/office/drawing/2012/chart" uri="{CE6537A1-D6FC-4f65-9D91-7224C49458BB}"/>
                <c:ext xmlns:c16="http://schemas.microsoft.com/office/drawing/2014/chart" uri="{C3380CC4-5D6E-409C-BE32-E72D297353CC}">
                  <c16:uniqueId val="{00000012-3D0E-F341-8EE4-255C0F806090}"/>
                </c:ext>
              </c:extLst>
            </c:dLbl>
            <c:dLbl>
              <c:idx val="3"/>
              <c:delete val="1"/>
              <c:extLst>
                <c:ext xmlns:c15="http://schemas.microsoft.com/office/drawing/2012/chart" uri="{CE6537A1-D6FC-4f65-9D91-7224C49458BB}"/>
                <c:ext xmlns:c16="http://schemas.microsoft.com/office/drawing/2014/chart" uri="{C3380CC4-5D6E-409C-BE32-E72D297353CC}">
                  <c16:uniqueId val="{00000004-3D0E-F341-8EE4-255C0F806090}"/>
                </c:ext>
              </c:extLst>
            </c:dLbl>
            <c:dLbl>
              <c:idx val="5"/>
              <c:delete val="1"/>
              <c:extLst>
                <c:ext xmlns:c15="http://schemas.microsoft.com/office/drawing/2012/chart" uri="{CE6537A1-D6FC-4f65-9D91-7224C49458BB}"/>
                <c:ext xmlns:c16="http://schemas.microsoft.com/office/drawing/2014/chart" uri="{C3380CC4-5D6E-409C-BE32-E72D297353CC}">
                  <c16:uniqueId val="{00000013-3D0E-F341-8EE4-255C0F806090}"/>
                </c:ext>
              </c:extLst>
            </c:dLbl>
            <c:dLbl>
              <c:idx val="6"/>
              <c:delete val="1"/>
              <c:extLst>
                <c:ext xmlns:c15="http://schemas.microsoft.com/office/drawing/2012/chart" uri="{CE6537A1-D6FC-4f65-9D91-7224C49458BB}"/>
                <c:ext xmlns:c16="http://schemas.microsoft.com/office/drawing/2014/chart" uri="{C3380CC4-5D6E-409C-BE32-E72D297353CC}">
                  <c16:uniqueId val="{00000014-3D0E-F341-8EE4-255C0F806090}"/>
                </c:ext>
              </c:extLst>
            </c:dLbl>
            <c:dLbl>
              <c:idx val="7"/>
              <c:delete val="1"/>
              <c:extLst>
                <c:ext xmlns:c15="http://schemas.microsoft.com/office/drawing/2012/chart" uri="{CE6537A1-D6FC-4f65-9D91-7224C49458BB}"/>
                <c:ext xmlns:c16="http://schemas.microsoft.com/office/drawing/2014/chart" uri="{C3380CC4-5D6E-409C-BE32-E72D297353CC}">
                  <c16:uniqueId val="{00000015-3D0E-F341-8EE4-255C0F806090}"/>
                </c:ext>
              </c:extLst>
            </c:dLbl>
            <c:dLbl>
              <c:idx val="8"/>
              <c:delete val="1"/>
              <c:extLst>
                <c:ext xmlns:c15="http://schemas.microsoft.com/office/drawing/2012/chart" uri="{CE6537A1-D6FC-4f65-9D91-7224C49458BB}"/>
                <c:ext xmlns:c16="http://schemas.microsoft.com/office/drawing/2014/chart" uri="{C3380CC4-5D6E-409C-BE32-E72D297353CC}">
                  <c16:uniqueId val="{00000005-3D0E-F341-8EE4-255C0F806090}"/>
                </c:ext>
              </c:extLst>
            </c:dLbl>
            <c:dLbl>
              <c:idx val="10"/>
              <c:delete val="1"/>
              <c:extLst>
                <c:ext xmlns:c15="http://schemas.microsoft.com/office/drawing/2012/chart" uri="{CE6537A1-D6FC-4f65-9D91-7224C49458BB}"/>
                <c:ext xmlns:c16="http://schemas.microsoft.com/office/drawing/2014/chart" uri="{C3380CC4-5D6E-409C-BE32-E72D297353CC}">
                  <c16:uniqueId val="{00000016-3D0E-F341-8EE4-255C0F806090}"/>
                </c:ext>
              </c:extLst>
            </c:dLbl>
            <c:dLbl>
              <c:idx val="11"/>
              <c:delete val="1"/>
              <c:extLst>
                <c:ext xmlns:c15="http://schemas.microsoft.com/office/drawing/2012/chart" uri="{CE6537A1-D6FC-4f65-9D91-7224C49458BB}"/>
                <c:ext xmlns:c16="http://schemas.microsoft.com/office/drawing/2014/chart" uri="{C3380CC4-5D6E-409C-BE32-E72D297353CC}">
                  <c16:uniqueId val="{00000017-3D0E-F341-8EE4-255C0F806090}"/>
                </c:ext>
              </c:extLst>
            </c:dLbl>
            <c:dLbl>
              <c:idx val="12"/>
              <c:delete val="1"/>
              <c:extLst>
                <c:ext xmlns:c15="http://schemas.microsoft.com/office/drawing/2012/chart" uri="{CE6537A1-D6FC-4f65-9D91-7224C49458BB}"/>
                <c:ext xmlns:c16="http://schemas.microsoft.com/office/drawing/2014/chart" uri="{C3380CC4-5D6E-409C-BE32-E72D297353CC}">
                  <c16:uniqueId val="{00000006-3D0E-F341-8EE4-255C0F806090}"/>
                </c:ext>
              </c:extLst>
            </c:dLbl>
            <c:dLbl>
              <c:idx val="13"/>
              <c:delete val="1"/>
              <c:extLst>
                <c:ext xmlns:c15="http://schemas.microsoft.com/office/drawing/2012/chart" uri="{CE6537A1-D6FC-4f65-9D91-7224C49458BB}"/>
                <c:ext xmlns:c16="http://schemas.microsoft.com/office/drawing/2014/chart" uri="{C3380CC4-5D6E-409C-BE32-E72D297353CC}">
                  <c16:uniqueId val="{00000007-3D0E-F341-8EE4-255C0F80609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Households'!$D$84:$D$97</c:f>
              <c:numCache>
                <c:formatCode>0%</c:formatCode>
                <c:ptCount val="14"/>
                <c:pt idx="0">
                  <c:v>1.3283202499884328E-2</c:v>
                </c:pt>
                <c:pt idx="1">
                  <c:v>1.2733000034840668E-3</c:v>
                </c:pt>
                <c:pt idx="2">
                  <c:v>-3.1378782922498127E-3</c:v>
                </c:pt>
                <c:pt idx="3">
                  <c:v>0</c:v>
                </c:pt>
                <c:pt idx="5">
                  <c:v>1.3283202499884328E-2</c:v>
                </c:pt>
                <c:pt idx="6">
                  <c:v>1.4978156657089784E-3</c:v>
                </c:pt>
                <c:pt idx="7">
                  <c:v>0</c:v>
                </c:pt>
                <c:pt idx="8">
                  <c:v>0</c:v>
                </c:pt>
                <c:pt idx="10">
                  <c:v>1.3283202499884328E-2</c:v>
                </c:pt>
                <c:pt idx="11">
                  <c:v>5.735750341280823E-4</c:v>
                </c:pt>
                <c:pt idx="12">
                  <c:v>0</c:v>
                </c:pt>
                <c:pt idx="13">
                  <c:v>0</c:v>
                </c:pt>
              </c:numCache>
            </c:numRef>
          </c:val>
          <c:extLst>
            <c:ext xmlns:c16="http://schemas.microsoft.com/office/drawing/2014/chart" uri="{C3380CC4-5D6E-409C-BE32-E72D297353CC}">
              <c16:uniqueId val="{00000008-3D0E-F341-8EE4-255C0F806090}"/>
            </c:ext>
          </c:extLst>
        </c:ser>
        <c:ser>
          <c:idx val="4"/>
          <c:order val="3"/>
          <c:tx>
            <c:strRef>
              <c:f>'Figure data Households'!$E$83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9-3D0E-F341-8EE4-255C0F806090}"/>
                </c:ext>
              </c:extLst>
            </c:dLbl>
            <c:dLbl>
              <c:idx val="13"/>
              <c:delete val="1"/>
              <c:extLst>
                <c:ext xmlns:c15="http://schemas.microsoft.com/office/drawing/2012/chart" uri="{CE6537A1-D6FC-4f65-9D91-7224C49458BB}"/>
                <c:ext xmlns:c16="http://schemas.microsoft.com/office/drawing/2014/chart" uri="{C3380CC4-5D6E-409C-BE32-E72D297353CC}">
                  <c16:uniqueId val="{0000000A-3D0E-F341-8EE4-255C0F80609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Households'!$E$84:$E$97</c:f>
              <c:numCache>
                <c:formatCode>0%</c:formatCode>
                <c:ptCount val="14"/>
                <c:pt idx="0">
                  <c:v>0.12769439536324143</c:v>
                </c:pt>
                <c:pt idx="1">
                  <c:v>0.14526915824218439</c:v>
                </c:pt>
                <c:pt idx="2">
                  <c:v>0.14701296441533568</c:v>
                </c:pt>
                <c:pt idx="3">
                  <c:v>0.1088366417620799</c:v>
                </c:pt>
                <c:pt idx="5">
                  <c:v>0.12769439536324143</c:v>
                </c:pt>
                <c:pt idx="6">
                  <c:v>0.14863383745348174</c:v>
                </c:pt>
                <c:pt idx="7">
                  <c:v>0.13812343364984353</c:v>
                </c:pt>
                <c:pt idx="8">
                  <c:v>8.6928272642859086E-2</c:v>
                </c:pt>
                <c:pt idx="10">
                  <c:v>0.12769439536324143</c:v>
                </c:pt>
                <c:pt idx="11">
                  <c:v>0.14444460763216152</c:v>
                </c:pt>
                <c:pt idx="12">
                  <c:v>0</c:v>
                </c:pt>
                <c:pt idx="13">
                  <c:v>0</c:v>
                </c:pt>
              </c:numCache>
            </c:numRef>
          </c:val>
          <c:extLst>
            <c:ext xmlns:c16="http://schemas.microsoft.com/office/drawing/2014/chart" uri="{C3380CC4-5D6E-409C-BE32-E72D297353CC}">
              <c16:uniqueId val="{0000000B-3D0E-F341-8EE4-255C0F806090}"/>
            </c:ext>
          </c:extLst>
        </c:ser>
        <c:ser>
          <c:idx val="5"/>
          <c:order val="4"/>
          <c:tx>
            <c:strRef>
              <c:f>'Figure data Households'!$F$83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F-3D0E-F341-8EE4-255C0F80609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 Households'!$A$84:$B$97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 Households'!$F$84:$F$97</c:f>
              <c:numCache>
                <c:formatCode>0%</c:formatCode>
                <c:ptCount val="14"/>
                <c:pt idx="0">
                  <c:v>0.48673972172411617</c:v>
                </c:pt>
                <c:pt idx="1">
                  <c:v>0.4302345650345471</c:v>
                </c:pt>
                <c:pt idx="2">
                  <c:v>0.38245367689738796</c:v>
                </c:pt>
                <c:pt idx="3">
                  <c:v>0.26264620260366761</c:v>
                </c:pt>
                <c:pt idx="5">
                  <c:v>0.48673972172411617</c:v>
                </c:pt>
                <c:pt idx="6">
                  <c:v>0.42589524010266577</c:v>
                </c:pt>
                <c:pt idx="7">
                  <c:v>0.36830699531051009</c:v>
                </c:pt>
                <c:pt idx="8">
                  <c:v>0.21774148330754586</c:v>
                </c:pt>
                <c:pt idx="10">
                  <c:v>0.48673972172411617</c:v>
                </c:pt>
                <c:pt idx="11">
                  <c:v>0.37206205504460754</c:v>
                </c:pt>
                <c:pt idx="12">
                  <c:v>9.7522352107011462E-2</c:v>
                </c:pt>
                <c:pt idx="13">
                  <c:v>0</c:v>
                </c:pt>
              </c:numCache>
            </c:numRef>
          </c:val>
          <c:extLst>
            <c:ext xmlns:c16="http://schemas.microsoft.com/office/drawing/2014/chart" uri="{C3380CC4-5D6E-409C-BE32-E72D297353CC}">
              <c16:uniqueId val="{00000010-3D0E-F341-8EE4-255C0F806090}"/>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Generation</a:t>
            </a:r>
            <a:r>
              <a:rPr lang="en-US" sz="2000" b="1" baseline="0">
                <a:solidFill>
                  <a:schemeClr val="tx1"/>
                </a:solidFill>
                <a:latin typeface="Arial" panose="020B0604020202020204" pitchFamily="34" charset="0"/>
                <a:cs typeface="Arial" panose="020B0604020202020204" pitchFamily="34" charset="0"/>
              </a:rPr>
              <a:t> of Electricity,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382216284596194"/>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0"/>
          <c:order val="0"/>
          <c:tx>
            <c:strRef>
              <c:f>'Figure data'!$C$2</c:f>
              <c:strCache>
                <c:ptCount val="1"/>
                <c:pt idx="0">
                  <c:v>Coal power</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7-334F-9B4E-84B3-17DB06595FB0}"/>
                </c:ext>
              </c:extLst>
            </c:dLbl>
            <c:dLbl>
              <c:idx val="8"/>
              <c:delete val="1"/>
              <c:extLst>
                <c:ext xmlns:c15="http://schemas.microsoft.com/office/drawing/2012/chart" uri="{CE6537A1-D6FC-4f65-9D91-7224C49458BB}"/>
                <c:ext xmlns:c16="http://schemas.microsoft.com/office/drawing/2014/chart" uri="{C3380CC4-5D6E-409C-BE32-E72D297353CC}">
                  <c16:uniqueId val="{00000009-334F-9B4E-84B3-17DB06595FB0}"/>
                </c:ext>
              </c:extLst>
            </c:dLbl>
            <c:dLbl>
              <c:idx val="12"/>
              <c:delete val="1"/>
              <c:extLst>
                <c:ext xmlns:c15="http://schemas.microsoft.com/office/drawing/2012/chart" uri="{CE6537A1-D6FC-4f65-9D91-7224C49458BB}"/>
                <c:ext xmlns:c16="http://schemas.microsoft.com/office/drawing/2014/chart" uri="{C3380CC4-5D6E-409C-BE32-E72D297353CC}">
                  <c16:uniqueId val="{00000001-275D-244F-BF29-396441517020}"/>
                </c:ext>
              </c:extLst>
            </c:dLbl>
            <c:dLbl>
              <c:idx val="13"/>
              <c:delete val="1"/>
              <c:extLst>
                <c:ext xmlns:c15="http://schemas.microsoft.com/office/drawing/2012/chart" uri="{CE6537A1-D6FC-4f65-9D91-7224C49458BB}"/>
                <c:ext xmlns:c16="http://schemas.microsoft.com/office/drawing/2014/chart" uri="{C3380CC4-5D6E-409C-BE32-E72D297353CC}">
                  <c16:uniqueId val="{00000000-334F-9B4E-84B3-17DB06595FB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data'!$C$3:$C$16</c:f>
              <c:numCache>
                <c:formatCode>0%</c:formatCode>
                <c:ptCount val="14"/>
                <c:pt idx="0">
                  <c:v>0.34572199183012697</c:v>
                </c:pt>
                <c:pt idx="1">
                  <c:v>0.22850617643577001</c:v>
                </c:pt>
                <c:pt idx="2">
                  <c:v>0.14238652422477999</c:v>
                </c:pt>
                <c:pt idx="3">
                  <c:v>0</c:v>
                </c:pt>
                <c:pt idx="5">
                  <c:v>0.34572199183012697</c:v>
                </c:pt>
                <c:pt idx="6">
                  <c:v>0.19151744604556223</c:v>
                </c:pt>
                <c:pt idx="7">
                  <c:v>7.9310759826359045E-2</c:v>
                </c:pt>
                <c:pt idx="8">
                  <c:v>0</c:v>
                </c:pt>
                <c:pt idx="10">
                  <c:v>0.34572199183012697</c:v>
                </c:pt>
                <c:pt idx="11">
                  <c:v>6.4341250240034287E-2</c:v>
                </c:pt>
                <c:pt idx="12">
                  <c:v>7.949751811135726E-3</c:v>
                </c:pt>
                <c:pt idx="13">
                  <c:v>0</c:v>
                </c:pt>
              </c:numCache>
            </c:numRef>
          </c:val>
          <c:extLst>
            <c:ext xmlns:c16="http://schemas.microsoft.com/office/drawing/2014/chart" uri="{C3380CC4-5D6E-409C-BE32-E72D297353CC}">
              <c16:uniqueId val="{00000000-B7BD-4A48-94ED-7185B16CD46A}"/>
            </c:ext>
          </c:extLst>
        </c:ser>
        <c:ser>
          <c:idx val="1"/>
          <c:order val="1"/>
          <c:tx>
            <c:strRef>
              <c:f>'Figure data'!$D$2</c:f>
              <c:strCache>
                <c:ptCount val="1"/>
                <c:pt idx="0">
                  <c:v>Gas power</c:v>
                </c:pt>
              </c:strCache>
            </c:strRef>
          </c:tx>
          <c:spPr>
            <a:solidFill>
              <a:srgbClr val="AB7942"/>
            </a:solidFill>
            <a:ln w="12700">
              <a:solidFill>
                <a:schemeClr val="tx1"/>
              </a:solidFill>
            </a:ln>
            <a:effectLst/>
          </c:spPr>
          <c:invertIfNegative val="0"/>
          <c:dLbls>
            <c:dLbl>
              <c:idx val="8"/>
              <c:delete val="1"/>
              <c:extLst>
                <c:ext xmlns:c15="http://schemas.microsoft.com/office/drawing/2012/chart" uri="{CE6537A1-D6FC-4f65-9D91-7224C49458BB}"/>
                <c:ext xmlns:c16="http://schemas.microsoft.com/office/drawing/2014/chart" uri="{C3380CC4-5D6E-409C-BE32-E72D297353CC}">
                  <c16:uniqueId val="{00000008-334F-9B4E-84B3-17DB06595FB0}"/>
                </c:ext>
              </c:extLst>
            </c:dLbl>
            <c:dLbl>
              <c:idx val="12"/>
              <c:delete val="1"/>
              <c:extLst>
                <c:ext xmlns:c15="http://schemas.microsoft.com/office/drawing/2012/chart" uri="{CE6537A1-D6FC-4f65-9D91-7224C49458BB}"/>
                <c:ext xmlns:c16="http://schemas.microsoft.com/office/drawing/2014/chart" uri="{C3380CC4-5D6E-409C-BE32-E72D297353CC}">
                  <c16:uniqueId val="{00000000-275D-244F-BF29-396441517020}"/>
                </c:ext>
              </c:extLst>
            </c:dLbl>
            <c:dLbl>
              <c:idx val="13"/>
              <c:delete val="1"/>
              <c:extLst>
                <c:ext xmlns:c15="http://schemas.microsoft.com/office/drawing/2012/chart" uri="{CE6537A1-D6FC-4f65-9D91-7224C49458BB}"/>
                <c:ext xmlns:c16="http://schemas.microsoft.com/office/drawing/2014/chart" uri="{C3380CC4-5D6E-409C-BE32-E72D297353CC}">
                  <c16:uniqueId val="{00000001-334F-9B4E-84B3-17DB06595FB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data'!$D$3:$D$16</c:f>
              <c:numCache>
                <c:formatCode>0%</c:formatCode>
                <c:ptCount val="14"/>
                <c:pt idx="0">
                  <c:v>0.21725510312888199</c:v>
                </c:pt>
                <c:pt idx="1">
                  <c:v>0.18882056479770801</c:v>
                </c:pt>
                <c:pt idx="2">
                  <c:v>0.16745335485914201</c:v>
                </c:pt>
                <c:pt idx="3">
                  <c:v>9.6229321730588666E-2</c:v>
                </c:pt>
                <c:pt idx="5">
                  <c:v>0.21725510312888199</c:v>
                </c:pt>
                <c:pt idx="6">
                  <c:v>0.17798668426317699</c:v>
                </c:pt>
                <c:pt idx="7">
                  <c:v>0.12968113198223785</c:v>
                </c:pt>
                <c:pt idx="8">
                  <c:v>0</c:v>
                </c:pt>
                <c:pt idx="10">
                  <c:v>0.21725510312888199</c:v>
                </c:pt>
                <c:pt idx="11">
                  <c:v>6.1257796439262296E-2</c:v>
                </c:pt>
                <c:pt idx="12">
                  <c:v>6.9096498240158316E-3</c:v>
                </c:pt>
                <c:pt idx="13">
                  <c:v>0</c:v>
                </c:pt>
              </c:numCache>
            </c:numRef>
          </c:val>
          <c:extLst>
            <c:ext xmlns:c16="http://schemas.microsoft.com/office/drawing/2014/chart" uri="{C3380CC4-5D6E-409C-BE32-E72D297353CC}">
              <c16:uniqueId val="{00000001-B7BD-4A48-94ED-7185B16CD46A}"/>
            </c:ext>
          </c:extLst>
        </c:ser>
        <c:ser>
          <c:idx val="2"/>
          <c:order val="2"/>
          <c:tx>
            <c:strRef>
              <c:f>'Figure data'!$E$2</c:f>
              <c:strCache>
                <c:ptCount val="1"/>
                <c:pt idx="0">
                  <c:v>Oil power</c:v>
                </c:pt>
              </c:strCache>
            </c:strRef>
          </c:tx>
          <c:spPr>
            <a:solidFill>
              <a:srgbClr val="945200">
                <a:alpha val="38039"/>
              </a:srgbClr>
            </a:solidFill>
            <a:ln w="12700">
              <a:solidFill>
                <a:schemeClr val="tx1"/>
              </a:solidFill>
            </a:ln>
            <a:effectLst/>
          </c:spPr>
          <c:invertIfNegative val="0"/>
          <c:dPt>
            <c:idx val="0"/>
            <c:invertIfNegative val="0"/>
            <c:bubble3D val="0"/>
            <c:spPr>
              <a:solidFill>
                <a:srgbClr val="D6BD9E"/>
              </a:solidFill>
              <a:ln w="12700">
                <a:solidFill>
                  <a:schemeClr val="tx1"/>
                </a:solidFill>
              </a:ln>
              <a:effectLst/>
            </c:spPr>
            <c:extLst>
              <c:ext xmlns:c16="http://schemas.microsoft.com/office/drawing/2014/chart" uri="{C3380CC4-5D6E-409C-BE32-E72D297353CC}">
                <c16:uniqueId val="{00000013-B7BD-4A48-94ED-7185B16CD46A}"/>
              </c:ext>
            </c:extLst>
          </c:dPt>
          <c:dLbls>
            <c:dLbl>
              <c:idx val="1"/>
              <c:delete val="1"/>
              <c:extLst>
                <c:ext xmlns:c15="http://schemas.microsoft.com/office/drawing/2012/chart" uri="{CE6537A1-D6FC-4f65-9D91-7224C49458BB}"/>
                <c:ext xmlns:c16="http://schemas.microsoft.com/office/drawing/2014/chart" uri="{C3380CC4-5D6E-409C-BE32-E72D297353CC}">
                  <c16:uniqueId val="{00000012-B7BD-4A48-94ED-7185B16CD46A}"/>
                </c:ext>
              </c:extLst>
            </c:dLbl>
            <c:dLbl>
              <c:idx val="2"/>
              <c:delete val="1"/>
              <c:extLst>
                <c:ext xmlns:c15="http://schemas.microsoft.com/office/drawing/2012/chart" uri="{CE6537A1-D6FC-4f65-9D91-7224C49458BB}"/>
                <c:ext xmlns:c16="http://schemas.microsoft.com/office/drawing/2014/chart" uri="{C3380CC4-5D6E-409C-BE32-E72D297353CC}">
                  <c16:uniqueId val="{00000011-B7BD-4A48-94ED-7185B16CD46A}"/>
                </c:ext>
              </c:extLst>
            </c:dLbl>
            <c:dLbl>
              <c:idx val="3"/>
              <c:delete val="1"/>
              <c:extLst>
                <c:ext xmlns:c15="http://schemas.microsoft.com/office/drawing/2012/chart" uri="{CE6537A1-D6FC-4f65-9D91-7224C49458BB}"/>
                <c:ext xmlns:c16="http://schemas.microsoft.com/office/drawing/2014/chart" uri="{C3380CC4-5D6E-409C-BE32-E72D297353CC}">
                  <c16:uniqueId val="{00000010-B7BD-4A48-94ED-7185B16CD46A}"/>
                </c:ext>
              </c:extLst>
            </c:dLbl>
            <c:dLbl>
              <c:idx val="6"/>
              <c:delete val="1"/>
              <c:extLst>
                <c:ext xmlns:c15="http://schemas.microsoft.com/office/drawing/2012/chart" uri="{CE6537A1-D6FC-4f65-9D91-7224C49458BB}"/>
                <c:ext xmlns:c16="http://schemas.microsoft.com/office/drawing/2014/chart" uri="{C3380CC4-5D6E-409C-BE32-E72D297353CC}">
                  <c16:uniqueId val="{0000000A-334F-9B4E-84B3-17DB06595FB0}"/>
                </c:ext>
              </c:extLst>
            </c:dLbl>
            <c:dLbl>
              <c:idx val="7"/>
              <c:delete val="1"/>
              <c:extLst>
                <c:ext xmlns:c15="http://schemas.microsoft.com/office/drawing/2012/chart" uri="{CE6537A1-D6FC-4f65-9D91-7224C49458BB}"/>
                <c:ext xmlns:c16="http://schemas.microsoft.com/office/drawing/2014/chart" uri="{C3380CC4-5D6E-409C-BE32-E72D297353CC}">
                  <c16:uniqueId val="{0000000D-B7BD-4A48-94ED-7185B16CD46A}"/>
                </c:ext>
              </c:extLst>
            </c:dLbl>
            <c:dLbl>
              <c:idx val="8"/>
              <c:delete val="1"/>
              <c:extLst>
                <c:ext xmlns:c15="http://schemas.microsoft.com/office/drawing/2012/chart" uri="{CE6537A1-D6FC-4f65-9D91-7224C49458BB}"/>
                <c:ext xmlns:c16="http://schemas.microsoft.com/office/drawing/2014/chart" uri="{C3380CC4-5D6E-409C-BE32-E72D297353CC}">
                  <c16:uniqueId val="{0000000B-B7BD-4A48-94ED-7185B16CD46A}"/>
                </c:ext>
              </c:extLst>
            </c:dLbl>
            <c:dLbl>
              <c:idx val="11"/>
              <c:delete val="1"/>
              <c:extLst>
                <c:ext xmlns:c15="http://schemas.microsoft.com/office/drawing/2012/chart" uri="{CE6537A1-D6FC-4f65-9D91-7224C49458BB}"/>
                <c:ext xmlns:c16="http://schemas.microsoft.com/office/drawing/2014/chart" uri="{C3380CC4-5D6E-409C-BE32-E72D297353CC}">
                  <c16:uniqueId val="{00000004-334F-9B4E-84B3-17DB06595FB0}"/>
                </c:ext>
              </c:extLst>
            </c:dLbl>
            <c:dLbl>
              <c:idx val="12"/>
              <c:delete val="1"/>
              <c:extLst>
                <c:ext xmlns:c15="http://schemas.microsoft.com/office/drawing/2012/chart" uri="{CE6537A1-D6FC-4f65-9D91-7224C49458BB}"/>
                <c:ext xmlns:c16="http://schemas.microsoft.com/office/drawing/2014/chart" uri="{C3380CC4-5D6E-409C-BE32-E72D297353CC}">
                  <c16:uniqueId val="{00000005-334F-9B4E-84B3-17DB06595FB0}"/>
                </c:ext>
              </c:extLst>
            </c:dLbl>
            <c:dLbl>
              <c:idx val="13"/>
              <c:delete val="1"/>
              <c:extLst>
                <c:ext xmlns:c15="http://schemas.microsoft.com/office/drawing/2012/chart" uri="{CE6537A1-D6FC-4f65-9D91-7224C49458BB}"/>
                <c:ext xmlns:c16="http://schemas.microsoft.com/office/drawing/2014/chart" uri="{C3380CC4-5D6E-409C-BE32-E72D297353CC}">
                  <c16:uniqueId val="{00000006-334F-9B4E-84B3-17DB06595FB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data'!$E$3:$E$16</c:f>
              <c:numCache>
                <c:formatCode>0%</c:formatCode>
                <c:ptCount val="14"/>
                <c:pt idx="0">
                  <c:v>2.4235519320434599E-2</c:v>
                </c:pt>
                <c:pt idx="1">
                  <c:v>7.205065825672919E-3</c:v>
                </c:pt>
                <c:pt idx="2">
                  <c:v>2.6861825917598187E-3</c:v>
                </c:pt>
                <c:pt idx="3">
                  <c:v>0</c:v>
                </c:pt>
                <c:pt idx="5">
                  <c:v>2.4235519320434599E-2</c:v>
                </c:pt>
                <c:pt idx="6">
                  <c:v>5.9188330468968979E-3</c:v>
                </c:pt>
                <c:pt idx="7">
                  <c:v>2.1988344851488696E-3</c:v>
                </c:pt>
                <c:pt idx="8">
                  <c:v>0</c:v>
                </c:pt>
                <c:pt idx="10">
                  <c:v>2.4235519320434599E-2</c:v>
                </c:pt>
                <c:pt idx="11">
                  <c:v>1.2714544957284253E-3</c:v>
                </c:pt>
                <c:pt idx="12">
                  <c:v>2.7440033237315347E-6</c:v>
                </c:pt>
                <c:pt idx="13">
                  <c:v>-4.226290971358581E-3</c:v>
                </c:pt>
              </c:numCache>
            </c:numRef>
          </c:val>
          <c:extLst>
            <c:ext xmlns:c16="http://schemas.microsoft.com/office/drawing/2014/chart" uri="{C3380CC4-5D6E-409C-BE32-E72D297353CC}">
              <c16:uniqueId val="{00000002-B7BD-4A48-94ED-7185B16CD46A}"/>
            </c:ext>
          </c:extLst>
        </c:ser>
        <c:ser>
          <c:idx val="3"/>
          <c:order val="3"/>
          <c:tx>
            <c:strRef>
              <c:f>'Figure data'!$F$2</c:f>
              <c:strCache>
                <c:ptCount val="1"/>
                <c:pt idx="0">
                  <c:v>Nuclear power</c:v>
                </c:pt>
              </c:strCache>
            </c:strRef>
          </c:tx>
          <c:spPr>
            <a:solidFill>
              <a:schemeClr val="accent4">
                <a:lumMod val="40000"/>
                <a:lumOff val="60000"/>
              </a:schemeClr>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data'!$F$3:$F$16</c:f>
              <c:numCache>
                <c:formatCode>0%</c:formatCode>
                <c:ptCount val="14"/>
                <c:pt idx="0">
                  <c:v>9.0788254774271798E-2</c:v>
                </c:pt>
                <c:pt idx="1">
                  <c:v>8.54769407300702E-2</c:v>
                </c:pt>
                <c:pt idx="2">
                  <c:v>8.7364458252014193E-2</c:v>
                </c:pt>
                <c:pt idx="3">
                  <c:v>9.3656183325160833E-2</c:v>
                </c:pt>
                <c:pt idx="5">
                  <c:v>9.0788254774271798E-2</c:v>
                </c:pt>
                <c:pt idx="6">
                  <c:v>8.8139679490842573E-2</c:v>
                </c:pt>
                <c:pt idx="7">
                  <c:v>9.5223255476812735E-2</c:v>
                </c:pt>
                <c:pt idx="8">
                  <c:v>0.11883517543004661</c:v>
                </c:pt>
                <c:pt idx="10">
                  <c:v>9.0788254774271798E-2</c:v>
                </c:pt>
                <c:pt idx="11">
                  <c:v>7.0134390121641993E-2</c:v>
                </c:pt>
                <c:pt idx="12">
                  <c:v>5.9830198579778691E-2</c:v>
                </c:pt>
                <c:pt idx="13">
                  <c:v>2.5482893440234355E-2</c:v>
                </c:pt>
              </c:numCache>
            </c:numRef>
          </c:val>
          <c:extLst>
            <c:ext xmlns:c16="http://schemas.microsoft.com/office/drawing/2014/chart" uri="{C3380CC4-5D6E-409C-BE32-E72D297353CC}">
              <c16:uniqueId val="{00000003-B7BD-4A48-94ED-7185B16CD46A}"/>
            </c:ext>
          </c:extLst>
        </c:ser>
        <c:ser>
          <c:idx val="4"/>
          <c:order val="4"/>
          <c:tx>
            <c:strRef>
              <c:f>'Figure data'!$G$2</c:f>
              <c:strCache>
                <c:ptCount val="1"/>
                <c:pt idx="0">
                  <c:v>Hydro power</c:v>
                </c:pt>
              </c:strCache>
            </c:strRef>
          </c:tx>
          <c:spPr>
            <a:solidFill>
              <a:srgbClr val="00B05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data'!$G$3:$G$16</c:f>
              <c:numCache>
                <c:formatCode>0%</c:formatCode>
                <c:ptCount val="14"/>
                <c:pt idx="0">
                  <c:v>0.1518294050333602</c:v>
                </c:pt>
                <c:pt idx="1">
                  <c:v>0.12420390167065169</c:v>
                </c:pt>
                <c:pt idx="2">
                  <c:v>0.11861165716526867</c:v>
                </c:pt>
                <c:pt idx="3">
                  <c:v>9.9970842147325253E-2</c:v>
                </c:pt>
                <c:pt idx="5">
                  <c:v>0.1518294050333602</c:v>
                </c:pt>
                <c:pt idx="6">
                  <c:v>0.12690041295182086</c:v>
                </c:pt>
                <c:pt idx="7">
                  <c:v>0.12344051223838803</c:v>
                </c:pt>
                <c:pt idx="8">
                  <c:v>0.1119075098602786</c:v>
                </c:pt>
                <c:pt idx="10">
                  <c:v>0.1518294050333602</c:v>
                </c:pt>
                <c:pt idx="11">
                  <c:v>0.1417377348353043</c:v>
                </c:pt>
                <c:pt idx="12">
                  <c:v>0.11681109894464384</c:v>
                </c:pt>
                <c:pt idx="13">
                  <c:v>3.3722312642442284E-2</c:v>
                </c:pt>
              </c:numCache>
            </c:numRef>
          </c:val>
          <c:extLst>
            <c:ext xmlns:c16="http://schemas.microsoft.com/office/drawing/2014/chart" uri="{C3380CC4-5D6E-409C-BE32-E72D297353CC}">
              <c16:uniqueId val="{00000004-B7BD-4A48-94ED-7185B16CD46A}"/>
            </c:ext>
          </c:extLst>
        </c:ser>
        <c:ser>
          <c:idx val="5"/>
          <c:order val="5"/>
          <c:tx>
            <c:strRef>
              <c:f>'Figure data'!$H$2</c:f>
              <c:strCache>
                <c:ptCount val="1"/>
                <c:pt idx="0">
                  <c:v>Solar power</c:v>
                </c:pt>
              </c:strCache>
            </c:strRef>
          </c:tx>
          <c:spPr>
            <a:solidFill>
              <a:srgbClr val="92D05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data'!$H$3:$H$16</c:f>
              <c:numCache>
                <c:formatCode>0%</c:formatCode>
                <c:ptCount val="14"/>
                <c:pt idx="0">
                  <c:v>7.5769593388104406E-2</c:v>
                </c:pt>
                <c:pt idx="1">
                  <c:v>0.2114700823096177</c:v>
                </c:pt>
                <c:pt idx="2">
                  <c:v>0.29912975738816566</c:v>
                </c:pt>
                <c:pt idx="3">
                  <c:v>0.4446171127536086</c:v>
                </c:pt>
                <c:pt idx="5">
                  <c:v>7.5769593388104406E-2</c:v>
                </c:pt>
                <c:pt idx="6">
                  <c:v>0.23919990838852573</c:v>
                </c:pt>
                <c:pt idx="7">
                  <c:v>0.3643269536543679</c:v>
                </c:pt>
                <c:pt idx="8">
                  <c:v>0.49420039424856632</c:v>
                </c:pt>
                <c:pt idx="10">
                  <c:v>7.5769593388104406E-2</c:v>
                </c:pt>
                <c:pt idx="11">
                  <c:v>0.37990941371229714</c:v>
                </c:pt>
                <c:pt idx="12">
                  <c:v>0.48329870820739135</c:v>
                </c:pt>
                <c:pt idx="13">
                  <c:v>0.56490960374920951</c:v>
                </c:pt>
              </c:numCache>
            </c:numRef>
          </c:val>
          <c:extLst>
            <c:ext xmlns:c16="http://schemas.microsoft.com/office/drawing/2014/chart" uri="{C3380CC4-5D6E-409C-BE32-E72D297353CC}">
              <c16:uniqueId val="{00000005-B7BD-4A48-94ED-7185B16CD46A}"/>
            </c:ext>
          </c:extLst>
        </c:ser>
        <c:ser>
          <c:idx val="6"/>
          <c:order val="6"/>
          <c:tx>
            <c:strRef>
              <c:f>'Figure data'!$I$2</c:f>
              <c:strCache>
                <c:ptCount val="1"/>
                <c:pt idx="0">
                  <c:v>Wind power</c:v>
                </c:pt>
              </c:strCache>
            </c:strRef>
          </c:tx>
          <c:spPr>
            <a:solidFill>
              <a:srgbClr val="C5E0B4"/>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'Figure data'!$A$3:$B$16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'Figure data'!$I$3:$I$16</c:f>
              <c:numCache>
                <c:formatCode>0%</c:formatCode>
                <c:ptCount val="14"/>
                <c:pt idx="0">
                  <c:v>9.0525254485334397E-2</c:v>
                </c:pt>
                <c:pt idx="1">
                  <c:v>0.15070065816066472</c:v>
                </c:pt>
                <c:pt idx="2">
                  <c:v>0.17864109865535466</c:v>
                </c:pt>
                <c:pt idx="3">
                  <c:v>0.26552654004331661</c:v>
                </c:pt>
                <c:pt idx="5">
                  <c:v>9.0525254485334397E-2</c:v>
                </c:pt>
                <c:pt idx="6">
                  <c:v>0.16700618174171572</c:v>
                </c:pt>
                <c:pt idx="7">
                  <c:v>0.20277331034006593</c:v>
                </c:pt>
                <c:pt idx="8">
                  <c:v>0.27505692046110858</c:v>
                </c:pt>
                <c:pt idx="10">
                  <c:v>9.0525254485334397E-2</c:v>
                </c:pt>
                <c:pt idx="11">
                  <c:v>0.28134796015573155</c:v>
                </c:pt>
                <c:pt idx="12">
                  <c:v>0.32519784862971068</c:v>
                </c:pt>
                <c:pt idx="13">
                  <c:v>0.38011148113947246</c:v>
                </c:pt>
              </c:numCache>
            </c:numRef>
          </c:val>
          <c:extLst>
            <c:ext xmlns:c16="http://schemas.microsoft.com/office/drawing/2014/chart" uri="{C3380CC4-5D6E-409C-BE32-E72D297353CC}">
              <c16:uniqueId val="{00000006-B7BD-4A48-94ED-7185B16CD46A}"/>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elecrticity generation</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10845400146380793"/>
          <c:y val="0.11594566475817747"/>
          <c:w val="0.86222374677883407"/>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Emission</a:t>
            </a:r>
            <a:r>
              <a:rPr lang="en-US" sz="2000" b="1" baseline="0">
                <a:solidFill>
                  <a:schemeClr val="tx1"/>
                </a:solidFill>
                <a:latin typeface="Arial" panose="020B0604020202020204" pitchFamily="34" charset="0"/>
                <a:cs typeface="Arial" panose="020B0604020202020204" pitchFamily="34" charset="0"/>
              </a:rPr>
              <a:t> Intensity (CO2e) of Water and Waste, 2025-2100</a:t>
            </a:r>
          </a:p>
          <a:p>
            <a:pPr>
              <a:defRPr/>
            </a:pP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4862334737769076"/>
          <c:y val="8.3743837492116051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8040841017925595E-2"/>
          <c:y val="0.11491385429693257"/>
          <c:w val="0.88695915844520967"/>
          <c:h val="0.68946169527200107"/>
        </c:manualLayout>
      </c:layout>
      <c:lineChart>
        <c:grouping val="standard"/>
        <c:varyColors val="0"/>
        <c:ser>
          <c:idx val="2"/>
          <c:order val="0"/>
          <c:tx>
            <c:strRef>
              <c:f>'Figure data'!$E$102</c:f>
              <c:strCache>
                <c:ptCount val="1"/>
                <c:pt idx="0">
                  <c:v>Slow decarbonization</c:v>
                </c:pt>
              </c:strCache>
            </c:strRef>
          </c:tx>
          <c:spPr>
            <a:ln w="57150" cap="rnd">
              <a:solidFill>
                <a:srgbClr val="00B3F7"/>
              </a:solidFill>
              <a:round/>
            </a:ln>
            <a:effectLst/>
          </c:spPr>
          <c:marker>
            <c:symbol val="none"/>
          </c:marker>
          <c:cat>
            <c:numRef>
              <c:f>'Figure data'!$A$103:$A$178</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data'!$E$103:$E$178</c:f>
              <c:numCache>
                <c:formatCode>0.00</c:formatCode>
                <c:ptCount val="76"/>
                <c:pt idx="0">
                  <c:v>1.0436985771</c:v>
                </c:pt>
                <c:pt idx="1">
                  <c:v>1.0409153808944001</c:v>
                </c:pt>
                <c:pt idx="2">
                  <c:v>1.0381321846888001</c:v>
                </c:pt>
                <c:pt idx="3">
                  <c:v>1.0353489884832001</c:v>
                </c:pt>
                <c:pt idx="4">
                  <c:v>1.0325657922775999</c:v>
                </c:pt>
                <c:pt idx="5">
                  <c:v>1.029782596072</c:v>
                </c:pt>
                <c:pt idx="6">
                  <c:v>1.0269993998664</c:v>
                </c:pt>
                <c:pt idx="7">
                  <c:v>1.0242162036607998</c:v>
                </c:pt>
                <c:pt idx="8">
                  <c:v>1.0214330074551998</c:v>
                </c:pt>
                <c:pt idx="9">
                  <c:v>1.0186498112495999</c:v>
                </c:pt>
                <c:pt idx="10">
                  <c:v>1.0158666150439999</c:v>
                </c:pt>
                <c:pt idx="11">
                  <c:v>1.0130834188383999</c:v>
                </c:pt>
                <c:pt idx="12">
                  <c:v>1.0103002226327997</c:v>
                </c:pt>
                <c:pt idx="13">
                  <c:v>1.0075170264271998</c:v>
                </c:pt>
                <c:pt idx="14">
                  <c:v>1.0047338302215998</c:v>
                </c:pt>
                <c:pt idx="15">
                  <c:v>1.0019506340159998</c:v>
                </c:pt>
                <c:pt idx="16">
                  <c:v>0.99916743781039974</c:v>
                </c:pt>
                <c:pt idx="17">
                  <c:v>0.99638424160479966</c:v>
                </c:pt>
                <c:pt idx="18">
                  <c:v>0.99360104539919969</c:v>
                </c:pt>
                <c:pt idx="19">
                  <c:v>0.99081784919359961</c:v>
                </c:pt>
                <c:pt idx="20">
                  <c:v>0.98803465298799964</c:v>
                </c:pt>
                <c:pt idx="21">
                  <c:v>0.98525145678239956</c:v>
                </c:pt>
                <c:pt idx="22">
                  <c:v>0.9824682605767997</c:v>
                </c:pt>
                <c:pt idx="23">
                  <c:v>0.97968506437119962</c:v>
                </c:pt>
                <c:pt idx="24">
                  <c:v>0.97690186816559954</c:v>
                </c:pt>
                <c:pt idx="25">
                  <c:v>0.97411867195999957</c:v>
                </c:pt>
                <c:pt idx="26">
                  <c:v>0.97133547575439949</c:v>
                </c:pt>
                <c:pt idx="27">
                  <c:v>0.96855227954879952</c:v>
                </c:pt>
                <c:pt idx="28">
                  <c:v>0.96576908334319944</c:v>
                </c:pt>
                <c:pt idx="29">
                  <c:v>0.96298588713759936</c:v>
                </c:pt>
                <c:pt idx="30">
                  <c:v>0.9602026909319995</c:v>
                </c:pt>
                <c:pt idx="31">
                  <c:v>0.95741949472639942</c:v>
                </c:pt>
                <c:pt idx="32">
                  <c:v>0.95463629852079945</c:v>
                </c:pt>
                <c:pt idx="33">
                  <c:v>0.95185310231519937</c:v>
                </c:pt>
                <c:pt idx="34">
                  <c:v>0.9490699061095994</c:v>
                </c:pt>
                <c:pt idx="35">
                  <c:v>0.94628670990399932</c:v>
                </c:pt>
                <c:pt idx="36">
                  <c:v>0.94350351369839924</c:v>
                </c:pt>
                <c:pt idx="37">
                  <c:v>0.94072031749279927</c:v>
                </c:pt>
                <c:pt idx="38">
                  <c:v>0.9379371212871993</c:v>
                </c:pt>
                <c:pt idx="39">
                  <c:v>0.93515392508159934</c:v>
                </c:pt>
                <c:pt idx="40">
                  <c:v>0.93237072887599926</c:v>
                </c:pt>
                <c:pt idx="41">
                  <c:v>0.92958753267039929</c:v>
                </c:pt>
                <c:pt idx="42">
                  <c:v>0.92680433646479921</c:v>
                </c:pt>
                <c:pt idx="43">
                  <c:v>0.92402114025919913</c:v>
                </c:pt>
                <c:pt idx="44">
                  <c:v>0.92123794405359916</c:v>
                </c:pt>
                <c:pt idx="45">
                  <c:v>0.91845474784799908</c:v>
                </c:pt>
                <c:pt idx="46">
                  <c:v>0.91567155164239922</c:v>
                </c:pt>
                <c:pt idx="47">
                  <c:v>0.91288835543679914</c:v>
                </c:pt>
                <c:pt idx="48">
                  <c:v>0.91010515923119906</c:v>
                </c:pt>
                <c:pt idx="49">
                  <c:v>0.90732196302559909</c:v>
                </c:pt>
                <c:pt idx="50">
                  <c:v>0.90453876681999901</c:v>
                </c:pt>
                <c:pt idx="51">
                  <c:v>0.90175557061439904</c:v>
                </c:pt>
                <c:pt idx="52">
                  <c:v>0.89897237440879896</c:v>
                </c:pt>
                <c:pt idx="53">
                  <c:v>0.89618917820319899</c:v>
                </c:pt>
                <c:pt idx="54">
                  <c:v>0.89340598199759902</c:v>
                </c:pt>
                <c:pt idx="55">
                  <c:v>0.89062278579199894</c:v>
                </c:pt>
                <c:pt idx="56">
                  <c:v>0.88783958958639897</c:v>
                </c:pt>
                <c:pt idx="57">
                  <c:v>0.88505639338079889</c:v>
                </c:pt>
                <c:pt idx="58">
                  <c:v>0.88227319717519892</c:v>
                </c:pt>
                <c:pt idx="59">
                  <c:v>0.87949000096959884</c:v>
                </c:pt>
                <c:pt idx="60">
                  <c:v>0.87670680476399876</c:v>
                </c:pt>
                <c:pt idx="61">
                  <c:v>0.87392360855839879</c:v>
                </c:pt>
                <c:pt idx="62">
                  <c:v>0.87114041235279882</c:v>
                </c:pt>
                <c:pt idx="63">
                  <c:v>0.86835721614719885</c:v>
                </c:pt>
                <c:pt idx="64">
                  <c:v>0.86557401994159877</c:v>
                </c:pt>
                <c:pt idx="65">
                  <c:v>0.8627908237359988</c:v>
                </c:pt>
                <c:pt idx="66">
                  <c:v>0.86000762753039872</c:v>
                </c:pt>
                <c:pt idx="67">
                  <c:v>0.85722443132479864</c:v>
                </c:pt>
                <c:pt idx="68">
                  <c:v>0.85444123511919867</c:v>
                </c:pt>
                <c:pt idx="69">
                  <c:v>0.85165803891359859</c:v>
                </c:pt>
                <c:pt idx="70">
                  <c:v>0.84887484270799873</c:v>
                </c:pt>
                <c:pt idx="71">
                  <c:v>0.84609164650239865</c:v>
                </c:pt>
                <c:pt idx="72">
                  <c:v>0.84330845029679857</c:v>
                </c:pt>
                <c:pt idx="73">
                  <c:v>0.8405252540911986</c:v>
                </c:pt>
                <c:pt idx="74">
                  <c:v>0.83774205788559852</c:v>
                </c:pt>
                <c:pt idx="75">
                  <c:v>0.83495886168000011</c:v>
                </c:pt>
              </c:numCache>
            </c:numRef>
          </c:val>
          <c:smooth val="0"/>
          <c:extLst>
            <c:ext xmlns:c16="http://schemas.microsoft.com/office/drawing/2014/chart" uri="{C3380CC4-5D6E-409C-BE32-E72D297353CC}">
              <c16:uniqueId val="{00000002-CB82-E241-941E-38E14BC74C7B}"/>
            </c:ext>
          </c:extLst>
        </c:ser>
        <c:ser>
          <c:idx val="0"/>
          <c:order val="1"/>
          <c:tx>
            <c:strRef>
              <c:f>'Figure data'!$F$102</c:f>
              <c:strCache>
                <c:ptCount val="1"/>
                <c:pt idx="0">
                  <c:v>Intermediate decarbonization</c:v>
                </c:pt>
              </c:strCache>
            </c:strRef>
          </c:tx>
          <c:spPr>
            <a:ln w="57150" cap="rnd">
              <a:solidFill>
                <a:srgbClr val="00B3F7"/>
              </a:solidFill>
              <a:prstDash val="sysDot"/>
              <a:round/>
            </a:ln>
            <a:effectLst/>
          </c:spPr>
          <c:marker>
            <c:symbol val="none"/>
          </c:marker>
          <c:val>
            <c:numRef>
              <c:f>'Figure data'!$F$103:$F$178</c:f>
              <c:numCache>
                <c:formatCode>0.00</c:formatCode>
                <c:ptCount val="76"/>
                <c:pt idx="0">
                  <c:v>1.0436985771</c:v>
                </c:pt>
                <c:pt idx="1">
                  <c:v>1.0381321846888001</c:v>
                </c:pt>
                <c:pt idx="2">
                  <c:v>1.0325657922775999</c:v>
                </c:pt>
                <c:pt idx="3">
                  <c:v>1.0269993998664</c:v>
                </c:pt>
                <c:pt idx="4">
                  <c:v>1.0214330074552</c:v>
                </c:pt>
                <c:pt idx="5">
                  <c:v>1.0158666150439999</c:v>
                </c:pt>
                <c:pt idx="6">
                  <c:v>1.0103002226327997</c:v>
                </c:pt>
                <c:pt idx="7">
                  <c:v>1.0047338302215998</c:v>
                </c:pt>
                <c:pt idx="8">
                  <c:v>0.99916743781039974</c:v>
                </c:pt>
                <c:pt idx="9">
                  <c:v>0.9936010453991998</c:v>
                </c:pt>
                <c:pt idx="10">
                  <c:v>0.98803465298799975</c:v>
                </c:pt>
                <c:pt idx="11">
                  <c:v>0.9824682605767997</c:v>
                </c:pt>
                <c:pt idx="12">
                  <c:v>0.97690186816559965</c:v>
                </c:pt>
                <c:pt idx="13">
                  <c:v>0.9713354757543996</c:v>
                </c:pt>
                <c:pt idx="14">
                  <c:v>0.96576908334319955</c:v>
                </c:pt>
                <c:pt idx="15">
                  <c:v>0.96020269093199961</c:v>
                </c:pt>
                <c:pt idx="16">
                  <c:v>0.95463629852079956</c:v>
                </c:pt>
                <c:pt idx="17">
                  <c:v>0.94906990610959951</c:v>
                </c:pt>
                <c:pt idx="18">
                  <c:v>0.94350351369839935</c:v>
                </c:pt>
                <c:pt idx="19">
                  <c:v>0.93793712128719942</c:v>
                </c:pt>
                <c:pt idx="20">
                  <c:v>0.93237072887599937</c:v>
                </c:pt>
                <c:pt idx="21">
                  <c:v>0.92680433646479932</c:v>
                </c:pt>
                <c:pt idx="22">
                  <c:v>0.92123794405359938</c:v>
                </c:pt>
                <c:pt idx="23">
                  <c:v>0.91567155164239933</c:v>
                </c:pt>
                <c:pt idx="24">
                  <c:v>0.91010515923119917</c:v>
                </c:pt>
                <c:pt idx="25">
                  <c:v>0.90453876681999923</c:v>
                </c:pt>
                <c:pt idx="26">
                  <c:v>0.89897237440879918</c:v>
                </c:pt>
                <c:pt idx="27">
                  <c:v>0.89340598199759913</c:v>
                </c:pt>
                <c:pt idx="28">
                  <c:v>0.88783958958639919</c:v>
                </c:pt>
                <c:pt idx="29">
                  <c:v>0.88227319717519914</c:v>
                </c:pt>
                <c:pt idx="30">
                  <c:v>0.87670680476399898</c:v>
                </c:pt>
                <c:pt idx="31">
                  <c:v>0.87114041235279904</c:v>
                </c:pt>
                <c:pt idx="32">
                  <c:v>0.86557401994159899</c:v>
                </c:pt>
                <c:pt idx="33">
                  <c:v>0.86000762753039894</c:v>
                </c:pt>
                <c:pt idx="34">
                  <c:v>0.85444123511919889</c:v>
                </c:pt>
                <c:pt idx="35">
                  <c:v>0.84887484270799896</c:v>
                </c:pt>
                <c:pt idx="36">
                  <c:v>0.84330845029679879</c:v>
                </c:pt>
                <c:pt idx="37">
                  <c:v>0.83774205788559875</c:v>
                </c:pt>
                <c:pt idx="38">
                  <c:v>0.83217566547439881</c:v>
                </c:pt>
                <c:pt idx="39">
                  <c:v>0.82660927306319876</c:v>
                </c:pt>
                <c:pt idx="40">
                  <c:v>0.82104288065199871</c:v>
                </c:pt>
                <c:pt idx="41">
                  <c:v>0.81547648824079877</c:v>
                </c:pt>
                <c:pt idx="42">
                  <c:v>0.80991009582959861</c:v>
                </c:pt>
                <c:pt idx="43">
                  <c:v>0.80434370341839856</c:v>
                </c:pt>
                <c:pt idx="44">
                  <c:v>0.79877731100719862</c:v>
                </c:pt>
                <c:pt idx="45">
                  <c:v>0.79321091859599857</c:v>
                </c:pt>
                <c:pt idx="46">
                  <c:v>0.78764452618479852</c:v>
                </c:pt>
                <c:pt idx="47">
                  <c:v>0.78207813377359847</c:v>
                </c:pt>
                <c:pt idx="48">
                  <c:v>0.77651174136239842</c:v>
                </c:pt>
                <c:pt idx="49">
                  <c:v>0.77094534895119837</c:v>
                </c:pt>
                <c:pt idx="50">
                  <c:v>0.76537895653999832</c:v>
                </c:pt>
                <c:pt idx="51">
                  <c:v>0.75981256412879838</c:v>
                </c:pt>
                <c:pt idx="52">
                  <c:v>0.75424617171759833</c:v>
                </c:pt>
                <c:pt idx="53">
                  <c:v>0.74867977930639829</c:v>
                </c:pt>
                <c:pt idx="54">
                  <c:v>0.74311338689519824</c:v>
                </c:pt>
                <c:pt idx="55">
                  <c:v>0.73754699448399819</c:v>
                </c:pt>
                <c:pt idx="56">
                  <c:v>0.73198060207279814</c:v>
                </c:pt>
                <c:pt idx="57">
                  <c:v>0.7264142096615982</c:v>
                </c:pt>
                <c:pt idx="58">
                  <c:v>0.72084781725039815</c:v>
                </c:pt>
                <c:pt idx="59">
                  <c:v>0.7152814248391981</c:v>
                </c:pt>
                <c:pt idx="60">
                  <c:v>0.70971503242799805</c:v>
                </c:pt>
                <c:pt idx="61">
                  <c:v>0.704148640016798</c:v>
                </c:pt>
                <c:pt idx="62">
                  <c:v>0.69858224760559795</c:v>
                </c:pt>
                <c:pt idx="63">
                  <c:v>0.6930158551943979</c:v>
                </c:pt>
                <c:pt idx="64">
                  <c:v>0.68744946278319796</c:v>
                </c:pt>
                <c:pt idx="65">
                  <c:v>0.68188307037199791</c:v>
                </c:pt>
                <c:pt idx="66">
                  <c:v>0.67631667796079786</c:v>
                </c:pt>
                <c:pt idx="67">
                  <c:v>0.67075028554959781</c:v>
                </c:pt>
                <c:pt idx="68">
                  <c:v>0.66518389313839776</c:v>
                </c:pt>
                <c:pt idx="69">
                  <c:v>0.65961750072719771</c:v>
                </c:pt>
                <c:pt idx="70">
                  <c:v>0.65405110831599778</c:v>
                </c:pt>
                <c:pt idx="71">
                  <c:v>0.64848471590479773</c:v>
                </c:pt>
                <c:pt idx="72">
                  <c:v>0.64291832349359768</c:v>
                </c:pt>
                <c:pt idx="73">
                  <c:v>0.63735193108239752</c:v>
                </c:pt>
                <c:pt idx="74">
                  <c:v>0.63178553867119758</c:v>
                </c:pt>
                <c:pt idx="75">
                  <c:v>0.62621914625999997</c:v>
                </c:pt>
              </c:numCache>
            </c:numRef>
          </c:val>
          <c:smooth val="0"/>
          <c:extLst>
            <c:ext xmlns:c16="http://schemas.microsoft.com/office/drawing/2014/chart" uri="{C3380CC4-5D6E-409C-BE32-E72D297353CC}">
              <c16:uniqueId val="{00000000-84A9-F34C-B08E-6B5B4303E433}"/>
            </c:ext>
          </c:extLst>
        </c:ser>
        <c:ser>
          <c:idx val="3"/>
          <c:order val="2"/>
          <c:tx>
            <c:strRef>
              <c:f>'Figure data'!$G$102</c:f>
              <c:strCache>
                <c:ptCount val="1"/>
                <c:pt idx="0">
                  <c:v>Fast decarbonization</c:v>
                </c:pt>
              </c:strCache>
            </c:strRef>
          </c:tx>
          <c:spPr>
            <a:ln w="57150" cap="rnd" cmpd="dbl">
              <a:solidFill>
                <a:srgbClr val="00B3F7"/>
              </a:solidFill>
              <a:prstDash val="solid"/>
              <a:round/>
            </a:ln>
            <a:effectLst/>
          </c:spPr>
          <c:marker>
            <c:symbol val="none"/>
          </c:marker>
          <c:cat>
            <c:numRef>
              <c:f>'Figure data'!$A$103:$A$178</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data'!$G$103:$G$178</c:f>
              <c:numCache>
                <c:formatCode>0.00</c:formatCode>
                <c:ptCount val="76"/>
                <c:pt idx="0">
                  <c:v>1.0436985771</c:v>
                </c:pt>
                <c:pt idx="1">
                  <c:v>1.0311741941748001</c:v>
                </c:pt>
                <c:pt idx="2">
                  <c:v>1.0186498112496001</c:v>
                </c:pt>
                <c:pt idx="3">
                  <c:v>1.0061254283244001</c:v>
                </c:pt>
                <c:pt idx="4">
                  <c:v>0.99360104539920024</c:v>
                </c:pt>
                <c:pt idx="5">
                  <c:v>0.98107666247400016</c:v>
                </c:pt>
                <c:pt idx="6">
                  <c:v>0.9685522795488003</c:v>
                </c:pt>
                <c:pt idx="7">
                  <c:v>0.95602789662360033</c:v>
                </c:pt>
                <c:pt idx="8">
                  <c:v>0.94350351369840024</c:v>
                </c:pt>
                <c:pt idx="9">
                  <c:v>0.93097913077320038</c:v>
                </c:pt>
                <c:pt idx="10">
                  <c:v>0.91845474784800041</c:v>
                </c:pt>
                <c:pt idx="11">
                  <c:v>0.90593036492280044</c:v>
                </c:pt>
                <c:pt idx="12">
                  <c:v>0.89340598199760046</c:v>
                </c:pt>
                <c:pt idx="13">
                  <c:v>0.88088159907240049</c:v>
                </c:pt>
                <c:pt idx="14">
                  <c:v>0.86835721614720052</c:v>
                </c:pt>
                <c:pt idx="15">
                  <c:v>0.85583283322200054</c:v>
                </c:pt>
                <c:pt idx="16">
                  <c:v>0.84330845029680057</c:v>
                </c:pt>
                <c:pt idx="17">
                  <c:v>0.83078406737160071</c:v>
                </c:pt>
                <c:pt idx="18">
                  <c:v>0.81825968444640063</c:v>
                </c:pt>
                <c:pt idx="19">
                  <c:v>0.80573530152120076</c:v>
                </c:pt>
                <c:pt idx="20">
                  <c:v>0.79321091859600079</c:v>
                </c:pt>
                <c:pt idx="21">
                  <c:v>0.78068653567080071</c:v>
                </c:pt>
                <c:pt idx="22">
                  <c:v>0.76816215274560085</c:v>
                </c:pt>
                <c:pt idx="23">
                  <c:v>0.75563776982040087</c:v>
                </c:pt>
                <c:pt idx="24">
                  <c:v>0.74311338689520079</c:v>
                </c:pt>
                <c:pt idx="25">
                  <c:v>0.73058900397000093</c:v>
                </c:pt>
                <c:pt idx="26">
                  <c:v>0.71806462104480095</c:v>
                </c:pt>
                <c:pt idx="27">
                  <c:v>0.70554023811960098</c:v>
                </c:pt>
                <c:pt idx="28">
                  <c:v>0.69301585519440101</c:v>
                </c:pt>
                <c:pt idx="29">
                  <c:v>0.68049147226920104</c:v>
                </c:pt>
                <c:pt idx="30">
                  <c:v>0.66796708934400106</c:v>
                </c:pt>
                <c:pt idx="31">
                  <c:v>0.65544270641880109</c:v>
                </c:pt>
                <c:pt idx="32">
                  <c:v>0.64291832349360123</c:v>
                </c:pt>
                <c:pt idx="33">
                  <c:v>0.63039394056840115</c:v>
                </c:pt>
                <c:pt idx="34">
                  <c:v>0.61786955764320117</c:v>
                </c:pt>
                <c:pt idx="35">
                  <c:v>0.60534517471800131</c:v>
                </c:pt>
                <c:pt idx="36">
                  <c:v>0.59282079179280123</c:v>
                </c:pt>
                <c:pt idx="37">
                  <c:v>0.58029640886760125</c:v>
                </c:pt>
                <c:pt idx="38">
                  <c:v>0.56777202594240139</c:v>
                </c:pt>
                <c:pt idx="39">
                  <c:v>0.55524764301720131</c:v>
                </c:pt>
                <c:pt idx="40">
                  <c:v>0.54272326009200145</c:v>
                </c:pt>
                <c:pt idx="41">
                  <c:v>0.53019887716680147</c:v>
                </c:pt>
                <c:pt idx="42">
                  <c:v>0.51767449424160139</c:v>
                </c:pt>
                <c:pt idx="43">
                  <c:v>0.50515011131640131</c:v>
                </c:pt>
                <c:pt idx="44">
                  <c:v>0.49262572839120133</c:v>
                </c:pt>
                <c:pt idx="45">
                  <c:v>0.48010134546600136</c:v>
                </c:pt>
                <c:pt idx="46">
                  <c:v>0.46757696254080133</c:v>
                </c:pt>
                <c:pt idx="47">
                  <c:v>0.45505257961560125</c:v>
                </c:pt>
                <c:pt idx="48">
                  <c:v>0.44252819669040122</c:v>
                </c:pt>
                <c:pt idx="49">
                  <c:v>0.43000381376520125</c:v>
                </c:pt>
                <c:pt idx="50">
                  <c:v>0.41747943084000122</c:v>
                </c:pt>
                <c:pt idx="51">
                  <c:v>0.40495504791480114</c:v>
                </c:pt>
                <c:pt idx="52">
                  <c:v>0.39243066498960116</c:v>
                </c:pt>
                <c:pt idx="53">
                  <c:v>0.37990628206440114</c:v>
                </c:pt>
                <c:pt idx="54">
                  <c:v>0.36738189913920111</c:v>
                </c:pt>
                <c:pt idx="55">
                  <c:v>0.35485751621400113</c:v>
                </c:pt>
                <c:pt idx="56">
                  <c:v>0.34233313328880105</c:v>
                </c:pt>
                <c:pt idx="57">
                  <c:v>0.32980875036360102</c:v>
                </c:pt>
                <c:pt idx="58">
                  <c:v>0.31728436743840105</c:v>
                </c:pt>
                <c:pt idx="59">
                  <c:v>0.30475998451320102</c:v>
                </c:pt>
                <c:pt idx="60">
                  <c:v>0.29223560158800094</c:v>
                </c:pt>
                <c:pt idx="61">
                  <c:v>0.27971121866280096</c:v>
                </c:pt>
                <c:pt idx="62">
                  <c:v>0.26718683573760094</c:v>
                </c:pt>
                <c:pt idx="63">
                  <c:v>0.25466245281240091</c:v>
                </c:pt>
                <c:pt idx="64">
                  <c:v>0.24213806988720094</c:v>
                </c:pt>
                <c:pt idx="65">
                  <c:v>0.22961368696200093</c:v>
                </c:pt>
                <c:pt idx="66">
                  <c:v>0.21708930403680093</c:v>
                </c:pt>
                <c:pt idx="67">
                  <c:v>0.20456492111160093</c:v>
                </c:pt>
                <c:pt idx="68">
                  <c:v>0.19204053818640093</c:v>
                </c:pt>
                <c:pt idx="69">
                  <c:v>0.17951615526120093</c:v>
                </c:pt>
                <c:pt idx="70">
                  <c:v>0.16699177233600096</c:v>
                </c:pt>
                <c:pt idx="71">
                  <c:v>0.15446738941080093</c:v>
                </c:pt>
                <c:pt idx="72">
                  <c:v>0.14194300648560096</c:v>
                </c:pt>
                <c:pt idx="73">
                  <c:v>0.12941862356040096</c:v>
                </c:pt>
                <c:pt idx="74">
                  <c:v>0.11689424063520097</c:v>
                </c:pt>
                <c:pt idx="75">
                  <c:v>0.10436985770999999</c:v>
                </c:pt>
              </c:numCache>
            </c:numRef>
          </c:val>
          <c:smooth val="0"/>
          <c:extLst>
            <c:ext xmlns:c16="http://schemas.microsoft.com/office/drawing/2014/chart" uri="{C3380CC4-5D6E-409C-BE32-E72D297353CC}">
              <c16:uniqueId val="{00000003-CB82-E241-941E-38E14BC74C7B}"/>
            </c:ext>
          </c:extLst>
        </c:ser>
        <c:dLbls>
          <c:showLegendKey val="0"/>
          <c:showVal val="0"/>
          <c:showCatName val="0"/>
          <c:showSerName val="0"/>
          <c:showPercent val="0"/>
          <c:showBubbleSize val="0"/>
        </c:dLbls>
        <c:smooth val="0"/>
        <c:axId val="927812784"/>
        <c:axId val="293404272"/>
      </c:lineChart>
      <c:dateAx>
        <c:axId val="927812784"/>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93404272"/>
        <c:crosses val="autoZero"/>
        <c:auto val="0"/>
        <c:lblOffset val="100"/>
        <c:baseTimeUnit val="days"/>
        <c:majorUnit val="10"/>
        <c:majorTimeUnit val="days"/>
      </c:dateAx>
      <c:valAx>
        <c:axId val="293404272"/>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200" b="0" i="0" u="none" strike="noStrike" kern="1200" baseline="0">
                    <a:solidFill>
                      <a:sysClr val="windowText" lastClr="000000">
                        <a:lumMod val="65000"/>
                        <a:lumOff val="35000"/>
                      </a:sysClr>
                    </a:solidFill>
                    <a:latin typeface="+mn-lt"/>
                    <a:ea typeface="+mn-ea"/>
                    <a:cs typeface="+mn-cs"/>
                  </a:defRPr>
                </a:pPr>
                <a:r>
                  <a:rPr lang="en-US" sz="1200" b="0" i="0" u="none" strike="noStrike" kern="1200" baseline="0">
                    <a:solidFill>
                      <a:schemeClr val="tx1"/>
                    </a:solidFill>
                    <a:latin typeface="Arial" panose="020B0604020202020204" pitchFamily="34" charset="0"/>
                    <a:cs typeface="Arial" panose="020B0604020202020204" pitchFamily="34" charset="0"/>
                  </a:rPr>
                  <a:t>(kg CO2e per EUR of output)</a:t>
                </a:r>
              </a:p>
            </c:rich>
          </c:tx>
          <c:layout>
            <c:manualLayout>
              <c:xMode val="edge"/>
              <c:yMode val="edge"/>
              <c:x val="9.5454548870957372E-3"/>
              <c:y val="0.34115310463349535"/>
            </c:manualLayout>
          </c:layout>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200" b="0" i="0" u="none" strike="noStrike" kern="1200" baseline="0">
                  <a:solidFill>
                    <a:sysClr val="windowText" lastClr="000000">
                      <a:lumMod val="65000"/>
                      <a:lumOff val="35000"/>
                    </a:sysClr>
                  </a:solidFill>
                  <a:latin typeface="+mn-lt"/>
                  <a:ea typeface="+mn-ea"/>
                  <a:cs typeface="+mn-cs"/>
                </a:defRPr>
              </a:pPr>
              <a:endParaRPr lang="fr-FR"/>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27812784"/>
        <c:crosses val="autoZero"/>
        <c:crossBetween val="between"/>
      </c:valAx>
      <c:spPr>
        <a:noFill/>
        <a:ln w="28575">
          <a:solidFill>
            <a:schemeClr val="tx1"/>
          </a:solidFill>
        </a:ln>
        <a:effectLst/>
      </c:spPr>
    </c:plotArea>
    <c:legend>
      <c:legendPos val="b"/>
      <c:layout>
        <c:manualLayout>
          <c:xMode val="edge"/>
          <c:yMode val="edge"/>
          <c:x val="0.10376338954056512"/>
          <c:y val="0.62651385818088423"/>
          <c:w val="0.34045588190608023"/>
          <c:h val="0.16419279265536096"/>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Intermediate, and Fast Decarbonization Scenarios:</a:t>
            </a:r>
          </a:p>
          <a:p>
            <a:pPr>
              <a:defRPr/>
            </a:pPr>
            <a:r>
              <a:rPr lang="en-US" sz="2000" b="1">
                <a:solidFill>
                  <a:schemeClr val="tx1"/>
                </a:solidFill>
                <a:latin typeface="Arial" panose="020B0604020202020204" pitchFamily="34" charset="0"/>
                <a:cs typeface="Arial" panose="020B0604020202020204" pitchFamily="34" charset="0"/>
              </a:rPr>
              <a:t>Emission</a:t>
            </a:r>
            <a:r>
              <a:rPr lang="en-US" sz="2000" b="1" baseline="0">
                <a:solidFill>
                  <a:schemeClr val="tx1"/>
                </a:solidFill>
                <a:latin typeface="Arial" panose="020B0604020202020204" pitchFamily="34" charset="0"/>
                <a:cs typeface="Arial" panose="020B0604020202020204" pitchFamily="34" charset="0"/>
              </a:rPr>
              <a:t> Intensity (CO2e) of Manufacturing, 2025-2100</a:t>
            </a:r>
          </a:p>
          <a:p>
            <a:pPr>
              <a:defRPr/>
            </a:pP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3983973299354807"/>
          <c:y val="1.255319250584291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8040841017925595E-2"/>
          <c:y val="0.12747542992074998"/>
          <c:w val="0.88695915844520967"/>
          <c:h val="0.67690011964818353"/>
        </c:manualLayout>
      </c:layout>
      <c:lineChart>
        <c:grouping val="standard"/>
        <c:varyColors val="0"/>
        <c:ser>
          <c:idx val="0"/>
          <c:order val="0"/>
          <c:tx>
            <c:strRef>
              <c:f>'Figure data'!$B$102</c:f>
              <c:strCache>
                <c:ptCount val="1"/>
                <c:pt idx="0">
                  <c:v>Slow decarbonization</c:v>
                </c:pt>
              </c:strCache>
            </c:strRef>
          </c:tx>
          <c:spPr>
            <a:ln w="57150" cap="rnd">
              <a:solidFill>
                <a:srgbClr val="92D050"/>
              </a:solidFill>
              <a:round/>
            </a:ln>
            <a:effectLst/>
          </c:spPr>
          <c:marker>
            <c:symbol val="none"/>
          </c:marker>
          <c:cat>
            <c:numRef>
              <c:f>'Figure data'!$A$103:$A$178</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data'!$B$103:$B$178</c:f>
              <c:numCache>
                <c:formatCode>0.00</c:formatCode>
                <c:ptCount val="76"/>
                <c:pt idx="0">
                  <c:v>6.6976611300000002E-2</c:v>
                </c:pt>
                <c:pt idx="1">
                  <c:v>6.6798007003200002E-2</c:v>
                </c:pt>
                <c:pt idx="2">
                  <c:v>6.6619402706399988E-2</c:v>
                </c:pt>
                <c:pt idx="3">
                  <c:v>6.6440798409599988E-2</c:v>
                </c:pt>
                <c:pt idx="4">
                  <c:v>6.6262194112799988E-2</c:v>
                </c:pt>
                <c:pt idx="5">
                  <c:v>6.6083589815999988E-2</c:v>
                </c:pt>
                <c:pt idx="6">
                  <c:v>6.5904985519199988E-2</c:v>
                </c:pt>
                <c:pt idx="7">
                  <c:v>6.5726381222399988E-2</c:v>
                </c:pt>
                <c:pt idx="8">
                  <c:v>6.5547776925599988E-2</c:v>
                </c:pt>
                <c:pt idx="9">
                  <c:v>6.5369172628799974E-2</c:v>
                </c:pt>
                <c:pt idx="10">
                  <c:v>6.5190568331999973E-2</c:v>
                </c:pt>
                <c:pt idx="11">
                  <c:v>6.5011964035199973E-2</c:v>
                </c:pt>
                <c:pt idx="12">
                  <c:v>6.4833359738399973E-2</c:v>
                </c:pt>
                <c:pt idx="13">
                  <c:v>6.4654755441599959E-2</c:v>
                </c:pt>
                <c:pt idx="14">
                  <c:v>6.4476151144799959E-2</c:v>
                </c:pt>
                <c:pt idx="15">
                  <c:v>6.4297546847999959E-2</c:v>
                </c:pt>
                <c:pt idx="16">
                  <c:v>6.4118942551199959E-2</c:v>
                </c:pt>
                <c:pt idx="17">
                  <c:v>6.3940338254399959E-2</c:v>
                </c:pt>
                <c:pt idx="18">
                  <c:v>6.3761733957599959E-2</c:v>
                </c:pt>
                <c:pt idx="19">
                  <c:v>6.3583129660799959E-2</c:v>
                </c:pt>
                <c:pt idx="20">
                  <c:v>6.3404525363999958E-2</c:v>
                </c:pt>
                <c:pt idx="21">
                  <c:v>6.3225921067199944E-2</c:v>
                </c:pt>
                <c:pt idx="22">
                  <c:v>6.3047316770399944E-2</c:v>
                </c:pt>
                <c:pt idx="23">
                  <c:v>6.2868712473599958E-2</c:v>
                </c:pt>
                <c:pt idx="24">
                  <c:v>6.2690108176799944E-2</c:v>
                </c:pt>
                <c:pt idx="25">
                  <c:v>6.2511503879999944E-2</c:v>
                </c:pt>
                <c:pt idx="26">
                  <c:v>6.2332899583199944E-2</c:v>
                </c:pt>
                <c:pt idx="27">
                  <c:v>6.2154295286399944E-2</c:v>
                </c:pt>
                <c:pt idx="28">
                  <c:v>6.1975690989599951E-2</c:v>
                </c:pt>
                <c:pt idx="29">
                  <c:v>6.1797086692799943E-2</c:v>
                </c:pt>
                <c:pt idx="30">
                  <c:v>6.1618482395999943E-2</c:v>
                </c:pt>
                <c:pt idx="31">
                  <c:v>6.1439878099199943E-2</c:v>
                </c:pt>
                <c:pt idx="32">
                  <c:v>6.126127380239995E-2</c:v>
                </c:pt>
                <c:pt idx="33">
                  <c:v>6.1082669505599943E-2</c:v>
                </c:pt>
                <c:pt idx="34">
                  <c:v>6.0904065208799936E-2</c:v>
                </c:pt>
                <c:pt idx="35">
                  <c:v>6.0725460911999943E-2</c:v>
                </c:pt>
                <c:pt idx="36">
                  <c:v>6.0546856615199943E-2</c:v>
                </c:pt>
                <c:pt idx="37">
                  <c:v>6.0368252318399943E-2</c:v>
                </c:pt>
                <c:pt idx="38">
                  <c:v>6.0189648021599935E-2</c:v>
                </c:pt>
                <c:pt idx="39">
                  <c:v>6.0011043724799942E-2</c:v>
                </c:pt>
                <c:pt idx="40">
                  <c:v>5.9832439427999942E-2</c:v>
                </c:pt>
                <c:pt idx="41">
                  <c:v>5.9653835131199942E-2</c:v>
                </c:pt>
                <c:pt idx="42">
                  <c:v>5.9475230834399935E-2</c:v>
                </c:pt>
                <c:pt idx="43">
                  <c:v>5.9296626537599935E-2</c:v>
                </c:pt>
                <c:pt idx="44">
                  <c:v>5.9118022240799942E-2</c:v>
                </c:pt>
                <c:pt idx="45">
                  <c:v>5.8939417943999928E-2</c:v>
                </c:pt>
                <c:pt idx="46">
                  <c:v>5.8760813647199935E-2</c:v>
                </c:pt>
                <c:pt idx="47">
                  <c:v>5.8582209350399934E-2</c:v>
                </c:pt>
                <c:pt idx="48">
                  <c:v>5.8403605053599934E-2</c:v>
                </c:pt>
                <c:pt idx="49">
                  <c:v>5.8225000756799941E-2</c:v>
                </c:pt>
                <c:pt idx="50">
                  <c:v>5.8046396459999927E-2</c:v>
                </c:pt>
                <c:pt idx="51">
                  <c:v>5.7867792163199934E-2</c:v>
                </c:pt>
                <c:pt idx="52">
                  <c:v>5.7689187866399934E-2</c:v>
                </c:pt>
                <c:pt idx="53">
                  <c:v>5.7510583569599927E-2</c:v>
                </c:pt>
                <c:pt idx="54">
                  <c:v>5.7331979272799927E-2</c:v>
                </c:pt>
                <c:pt idx="55">
                  <c:v>5.7153374975999933E-2</c:v>
                </c:pt>
                <c:pt idx="56">
                  <c:v>5.6974770679199933E-2</c:v>
                </c:pt>
                <c:pt idx="57">
                  <c:v>5.6796166382399926E-2</c:v>
                </c:pt>
                <c:pt idx="58">
                  <c:v>5.6617562085599926E-2</c:v>
                </c:pt>
                <c:pt idx="59">
                  <c:v>5.6438957788799926E-2</c:v>
                </c:pt>
                <c:pt idx="60">
                  <c:v>5.6260353491999933E-2</c:v>
                </c:pt>
                <c:pt idx="61">
                  <c:v>5.6081749195199926E-2</c:v>
                </c:pt>
                <c:pt idx="62">
                  <c:v>5.5903144898399926E-2</c:v>
                </c:pt>
                <c:pt idx="63">
                  <c:v>5.5724540601599926E-2</c:v>
                </c:pt>
                <c:pt idx="64">
                  <c:v>5.5545936304799932E-2</c:v>
                </c:pt>
                <c:pt idx="65">
                  <c:v>5.5367332007999925E-2</c:v>
                </c:pt>
                <c:pt idx="66">
                  <c:v>5.5188727711199918E-2</c:v>
                </c:pt>
                <c:pt idx="67">
                  <c:v>5.5010123414399925E-2</c:v>
                </c:pt>
                <c:pt idx="68">
                  <c:v>5.4831519117599925E-2</c:v>
                </c:pt>
                <c:pt idx="69">
                  <c:v>5.4652914820799925E-2</c:v>
                </c:pt>
                <c:pt idx="70">
                  <c:v>5.4474310523999918E-2</c:v>
                </c:pt>
                <c:pt idx="71">
                  <c:v>5.4295706227199925E-2</c:v>
                </c:pt>
                <c:pt idx="72">
                  <c:v>5.4117101930399925E-2</c:v>
                </c:pt>
                <c:pt idx="73">
                  <c:v>5.3938497633599924E-2</c:v>
                </c:pt>
                <c:pt idx="74">
                  <c:v>5.3759893336799917E-2</c:v>
                </c:pt>
                <c:pt idx="75">
                  <c:v>5.3581289040000001E-2</c:v>
                </c:pt>
              </c:numCache>
            </c:numRef>
          </c:val>
          <c:smooth val="0"/>
          <c:extLst>
            <c:ext xmlns:c16="http://schemas.microsoft.com/office/drawing/2014/chart" uri="{C3380CC4-5D6E-409C-BE32-E72D297353CC}">
              <c16:uniqueId val="{00000000-4E50-2D45-B047-8A1E6D03F076}"/>
            </c:ext>
          </c:extLst>
        </c:ser>
        <c:ser>
          <c:idx val="2"/>
          <c:order val="1"/>
          <c:tx>
            <c:strRef>
              <c:f>'Figure data'!$C$102</c:f>
              <c:strCache>
                <c:ptCount val="1"/>
                <c:pt idx="0">
                  <c:v>Intermediate decarbonization</c:v>
                </c:pt>
              </c:strCache>
            </c:strRef>
          </c:tx>
          <c:spPr>
            <a:ln w="57150" cap="rnd">
              <a:solidFill>
                <a:srgbClr val="92D050"/>
              </a:solidFill>
              <a:prstDash val="sysDot"/>
              <a:round/>
            </a:ln>
            <a:effectLst/>
          </c:spPr>
          <c:marker>
            <c:symbol val="none"/>
          </c:marker>
          <c:val>
            <c:numRef>
              <c:f>'Figure data'!$C$103:$C$178</c:f>
              <c:numCache>
                <c:formatCode>0.00</c:formatCode>
                <c:ptCount val="76"/>
                <c:pt idx="0">
                  <c:v>6.6976611300000002E-2</c:v>
                </c:pt>
                <c:pt idx="1">
                  <c:v>6.6619402706399988E-2</c:v>
                </c:pt>
                <c:pt idx="2">
                  <c:v>6.6262194112799988E-2</c:v>
                </c:pt>
                <c:pt idx="3">
                  <c:v>6.5904985519199988E-2</c:v>
                </c:pt>
                <c:pt idx="4">
                  <c:v>6.5547776925599988E-2</c:v>
                </c:pt>
                <c:pt idx="5">
                  <c:v>6.5190568331999987E-2</c:v>
                </c:pt>
                <c:pt idx="6">
                  <c:v>6.4833359738399987E-2</c:v>
                </c:pt>
                <c:pt idx="7">
                  <c:v>6.4476151144799987E-2</c:v>
                </c:pt>
                <c:pt idx="8">
                  <c:v>6.4118942551199987E-2</c:v>
                </c:pt>
                <c:pt idx="9">
                  <c:v>6.3761733957599986E-2</c:v>
                </c:pt>
                <c:pt idx="10">
                  <c:v>6.3404525363999986E-2</c:v>
                </c:pt>
                <c:pt idx="11">
                  <c:v>6.3047316770399986E-2</c:v>
                </c:pt>
                <c:pt idx="12">
                  <c:v>6.2690108176799972E-2</c:v>
                </c:pt>
                <c:pt idx="13">
                  <c:v>6.2332899583199972E-2</c:v>
                </c:pt>
                <c:pt idx="14">
                  <c:v>6.1975690989599971E-2</c:v>
                </c:pt>
                <c:pt idx="15">
                  <c:v>6.1618482395999964E-2</c:v>
                </c:pt>
                <c:pt idx="16">
                  <c:v>6.1261273802399957E-2</c:v>
                </c:pt>
                <c:pt idx="17">
                  <c:v>6.0904065208799957E-2</c:v>
                </c:pt>
                <c:pt idx="18">
                  <c:v>6.0546856615199957E-2</c:v>
                </c:pt>
                <c:pt idx="19">
                  <c:v>6.0189648021599949E-2</c:v>
                </c:pt>
                <c:pt idx="20">
                  <c:v>5.9832439427999956E-2</c:v>
                </c:pt>
                <c:pt idx="21">
                  <c:v>5.9475230834399949E-2</c:v>
                </c:pt>
                <c:pt idx="22">
                  <c:v>5.9118022240799942E-2</c:v>
                </c:pt>
                <c:pt idx="23">
                  <c:v>5.8760813647199941E-2</c:v>
                </c:pt>
                <c:pt idx="24">
                  <c:v>5.8403605053599927E-2</c:v>
                </c:pt>
                <c:pt idx="25">
                  <c:v>5.8046396459999934E-2</c:v>
                </c:pt>
                <c:pt idx="26">
                  <c:v>5.7689187866399927E-2</c:v>
                </c:pt>
                <c:pt idx="27">
                  <c:v>5.7331979272799927E-2</c:v>
                </c:pt>
                <c:pt idx="28">
                  <c:v>5.6974770679199926E-2</c:v>
                </c:pt>
                <c:pt idx="29">
                  <c:v>5.6617562085599919E-2</c:v>
                </c:pt>
                <c:pt idx="30">
                  <c:v>5.6260353491999919E-2</c:v>
                </c:pt>
                <c:pt idx="31">
                  <c:v>5.5903144898399912E-2</c:v>
                </c:pt>
                <c:pt idx="32">
                  <c:v>5.5545936304799912E-2</c:v>
                </c:pt>
                <c:pt idx="33">
                  <c:v>5.5188727711199904E-2</c:v>
                </c:pt>
                <c:pt idx="34">
                  <c:v>5.4831519117599904E-2</c:v>
                </c:pt>
                <c:pt idx="35">
                  <c:v>5.4474310523999897E-2</c:v>
                </c:pt>
                <c:pt idx="36">
                  <c:v>5.4117101930399897E-2</c:v>
                </c:pt>
                <c:pt idx="37">
                  <c:v>5.3759893336799897E-2</c:v>
                </c:pt>
                <c:pt idx="38">
                  <c:v>5.3402684743199889E-2</c:v>
                </c:pt>
                <c:pt idx="39">
                  <c:v>5.3045476149599889E-2</c:v>
                </c:pt>
                <c:pt idx="40">
                  <c:v>5.2688267555999882E-2</c:v>
                </c:pt>
                <c:pt idx="41">
                  <c:v>5.2331058962399882E-2</c:v>
                </c:pt>
                <c:pt idx="42">
                  <c:v>5.1973850368799875E-2</c:v>
                </c:pt>
                <c:pt idx="43">
                  <c:v>5.1616641775199874E-2</c:v>
                </c:pt>
                <c:pt idx="44">
                  <c:v>5.1259433181599867E-2</c:v>
                </c:pt>
                <c:pt idx="45">
                  <c:v>5.0902224587999867E-2</c:v>
                </c:pt>
                <c:pt idx="46">
                  <c:v>5.0545015994399867E-2</c:v>
                </c:pt>
                <c:pt idx="47">
                  <c:v>5.018780740079986E-2</c:v>
                </c:pt>
                <c:pt idx="48">
                  <c:v>4.9830598807199852E-2</c:v>
                </c:pt>
                <c:pt idx="49">
                  <c:v>4.9473390213599852E-2</c:v>
                </c:pt>
                <c:pt idx="50">
                  <c:v>4.9116181619999852E-2</c:v>
                </c:pt>
                <c:pt idx="51">
                  <c:v>4.8758973026399845E-2</c:v>
                </c:pt>
                <c:pt idx="52">
                  <c:v>4.8401764432799851E-2</c:v>
                </c:pt>
                <c:pt idx="53">
                  <c:v>4.8044555839199844E-2</c:v>
                </c:pt>
                <c:pt idx="54">
                  <c:v>4.7687347245599844E-2</c:v>
                </c:pt>
                <c:pt idx="55">
                  <c:v>4.7330138651999837E-2</c:v>
                </c:pt>
                <c:pt idx="56">
                  <c:v>4.6972930058399837E-2</c:v>
                </c:pt>
                <c:pt idx="57">
                  <c:v>4.6615721464799829E-2</c:v>
                </c:pt>
                <c:pt idx="58">
                  <c:v>4.6258512871199829E-2</c:v>
                </c:pt>
                <c:pt idx="59">
                  <c:v>4.5901304277599829E-2</c:v>
                </c:pt>
                <c:pt idx="60">
                  <c:v>4.5544095683999836E-2</c:v>
                </c:pt>
                <c:pt idx="61">
                  <c:v>4.5186887090399835E-2</c:v>
                </c:pt>
                <c:pt idx="62">
                  <c:v>4.4829678496799835E-2</c:v>
                </c:pt>
                <c:pt idx="63">
                  <c:v>4.4472469903199835E-2</c:v>
                </c:pt>
                <c:pt idx="64">
                  <c:v>4.4115261309599835E-2</c:v>
                </c:pt>
                <c:pt idx="65">
                  <c:v>4.3758052715999834E-2</c:v>
                </c:pt>
                <c:pt idx="66">
                  <c:v>4.3400844122399834E-2</c:v>
                </c:pt>
                <c:pt idx="67">
                  <c:v>4.3043635528799834E-2</c:v>
                </c:pt>
                <c:pt idx="68">
                  <c:v>4.2686426935199834E-2</c:v>
                </c:pt>
                <c:pt idx="69">
                  <c:v>4.232921834159984E-2</c:v>
                </c:pt>
                <c:pt idx="70">
                  <c:v>4.197200974799984E-2</c:v>
                </c:pt>
                <c:pt idx="71">
                  <c:v>4.161480115439984E-2</c:v>
                </c:pt>
                <c:pt idx="72">
                  <c:v>4.125759256079984E-2</c:v>
                </c:pt>
                <c:pt idx="73">
                  <c:v>4.090038396719984E-2</c:v>
                </c:pt>
                <c:pt idx="74">
                  <c:v>4.0543175373599839E-2</c:v>
                </c:pt>
                <c:pt idx="75">
                  <c:v>4.0185966779999999E-2</c:v>
                </c:pt>
              </c:numCache>
            </c:numRef>
          </c:val>
          <c:smooth val="0"/>
          <c:extLst>
            <c:ext xmlns:c16="http://schemas.microsoft.com/office/drawing/2014/chart" uri="{C3380CC4-5D6E-409C-BE32-E72D297353CC}">
              <c16:uniqueId val="{00000000-753D-E943-9F01-D1C54A3B4FED}"/>
            </c:ext>
          </c:extLst>
        </c:ser>
        <c:ser>
          <c:idx val="1"/>
          <c:order val="2"/>
          <c:tx>
            <c:strRef>
              <c:f>'Figure data'!$D$102</c:f>
              <c:strCache>
                <c:ptCount val="1"/>
                <c:pt idx="0">
                  <c:v>Fast decarbonization</c:v>
                </c:pt>
              </c:strCache>
            </c:strRef>
          </c:tx>
          <c:spPr>
            <a:ln w="57150" cap="rnd" cmpd="dbl">
              <a:solidFill>
                <a:srgbClr val="92D050"/>
              </a:solidFill>
              <a:prstDash val="solid"/>
              <a:round/>
            </a:ln>
            <a:effectLst/>
          </c:spPr>
          <c:marker>
            <c:symbol val="none"/>
          </c:marker>
          <c:cat>
            <c:numRef>
              <c:f>'Figure data'!$A$103:$A$178</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'Figure data'!$D$103:$D$178</c:f>
              <c:numCache>
                <c:formatCode>0.00</c:formatCode>
                <c:ptCount val="76"/>
                <c:pt idx="0">
                  <c:v>6.6976611300000002E-2</c:v>
                </c:pt>
                <c:pt idx="1">
                  <c:v>6.6172891964399988E-2</c:v>
                </c:pt>
                <c:pt idx="2">
                  <c:v>6.5369172628799987E-2</c:v>
                </c:pt>
                <c:pt idx="3">
                  <c:v>6.4565453293199987E-2</c:v>
                </c:pt>
                <c:pt idx="4">
                  <c:v>6.3761733957599986E-2</c:v>
                </c:pt>
                <c:pt idx="5">
                  <c:v>6.2958014621999986E-2</c:v>
                </c:pt>
                <c:pt idx="6">
                  <c:v>6.2154295286399985E-2</c:v>
                </c:pt>
                <c:pt idx="7">
                  <c:v>6.1350575950799978E-2</c:v>
                </c:pt>
                <c:pt idx="8">
                  <c:v>6.0546856615199977E-2</c:v>
                </c:pt>
                <c:pt idx="9">
                  <c:v>5.9743137279599977E-2</c:v>
                </c:pt>
                <c:pt idx="10">
                  <c:v>5.8939417943999976E-2</c:v>
                </c:pt>
                <c:pt idx="11">
                  <c:v>5.8135698608399976E-2</c:v>
                </c:pt>
                <c:pt idx="12">
                  <c:v>5.7331979272799968E-2</c:v>
                </c:pt>
                <c:pt idx="13">
                  <c:v>5.6528259937199968E-2</c:v>
                </c:pt>
                <c:pt idx="14">
                  <c:v>5.5724540601599967E-2</c:v>
                </c:pt>
                <c:pt idx="15">
                  <c:v>5.4920821265999967E-2</c:v>
                </c:pt>
                <c:pt idx="16">
                  <c:v>5.4117101930399966E-2</c:v>
                </c:pt>
                <c:pt idx="17">
                  <c:v>5.3313382594799959E-2</c:v>
                </c:pt>
                <c:pt idx="18">
                  <c:v>5.2509663259199951E-2</c:v>
                </c:pt>
                <c:pt idx="19">
                  <c:v>5.1705943923599951E-2</c:v>
                </c:pt>
                <c:pt idx="20">
                  <c:v>5.090222458799995E-2</c:v>
                </c:pt>
                <c:pt idx="21">
                  <c:v>5.009850525239995E-2</c:v>
                </c:pt>
                <c:pt idx="22">
                  <c:v>4.9294785916799949E-2</c:v>
                </c:pt>
                <c:pt idx="23">
                  <c:v>4.8491066581199942E-2</c:v>
                </c:pt>
                <c:pt idx="24">
                  <c:v>4.7687347245599941E-2</c:v>
                </c:pt>
                <c:pt idx="25">
                  <c:v>4.6883627909999941E-2</c:v>
                </c:pt>
                <c:pt idx="26">
                  <c:v>4.607990857439994E-2</c:v>
                </c:pt>
                <c:pt idx="27">
                  <c:v>4.527618923879994E-2</c:v>
                </c:pt>
                <c:pt idx="28">
                  <c:v>4.4472469903199946E-2</c:v>
                </c:pt>
                <c:pt idx="29">
                  <c:v>4.3668750567599945E-2</c:v>
                </c:pt>
                <c:pt idx="30">
                  <c:v>4.2865031231999945E-2</c:v>
                </c:pt>
                <c:pt idx="31">
                  <c:v>4.2061311896399944E-2</c:v>
                </c:pt>
                <c:pt idx="32">
                  <c:v>4.1257592560799944E-2</c:v>
                </c:pt>
                <c:pt idx="33">
                  <c:v>4.0453873225199943E-2</c:v>
                </c:pt>
                <c:pt idx="34">
                  <c:v>3.965015388959995E-2</c:v>
                </c:pt>
                <c:pt idx="35">
                  <c:v>3.8846434553999949E-2</c:v>
                </c:pt>
                <c:pt idx="36">
                  <c:v>3.8042715218399949E-2</c:v>
                </c:pt>
                <c:pt idx="37">
                  <c:v>3.7238995882799955E-2</c:v>
                </c:pt>
                <c:pt idx="38">
                  <c:v>3.6435276547199955E-2</c:v>
                </c:pt>
                <c:pt idx="39">
                  <c:v>3.5631557211599954E-2</c:v>
                </c:pt>
                <c:pt idx="40">
                  <c:v>3.4827837875999954E-2</c:v>
                </c:pt>
                <c:pt idx="41">
                  <c:v>3.4024118540399953E-2</c:v>
                </c:pt>
                <c:pt idx="42">
                  <c:v>3.3220399204799952E-2</c:v>
                </c:pt>
                <c:pt idx="43">
                  <c:v>3.2416679869199952E-2</c:v>
                </c:pt>
                <c:pt idx="44">
                  <c:v>3.1612960533599958E-2</c:v>
                </c:pt>
                <c:pt idx="45">
                  <c:v>3.0809241197999954E-2</c:v>
                </c:pt>
                <c:pt idx="46">
                  <c:v>3.0005521862399957E-2</c:v>
                </c:pt>
                <c:pt idx="47">
                  <c:v>2.9201802526799957E-2</c:v>
                </c:pt>
                <c:pt idx="48">
                  <c:v>2.839808319119996E-2</c:v>
                </c:pt>
                <c:pt idx="49">
                  <c:v>2.7594363855599959E-2</c:v>
                </c:pt>
                <c:pt idx="50">
                  <c:v>2.6790644519999962E-2</c:v>
                </c:pt>
                <c:pt idx="51">
                  <c:v>2.5986925184399958E-2</c:v>
                </c:pt>
                <c:pt idx="52">
                  <c:v>2.5183205848799961E-2</c:v>
                </c:pt>
                <c:pt idx="53">
                  <c:v>2.4379486513199964E-2</c:v>
                </c:pt>
                <c:pt idx="54">
                  <c:v>2.3575767177599963E-2</c:v>
                </c:pt>
                <c:pt idx="55">
                  <c:v>2.2772047841999966E-2</c:v>
                </c:pt>
                <c:pt idx="56">
                  <c:v>2.1968328506399966E-2</c:v>
                </c:pt>
                <c:pt idx="57">
                  <c:v>2.1164609170799965E-2</c:v>
                </c:pt>
                <c:pt idx="58">
                  <c:v>2.0360889835199965E-2</c:v>
                </c:pt>
                <c:pt idx="59">
                  <c:v>1.9557170499599968E-2</c:v>
                </c:pt>
                <c:pt idx="60">
                  <c:v>1.8753451163999971E-2</c:v>
                </c:pt>
                <c:pt idx="61">
                  <c:v>1.794973182839997E-2</c:v>
                </c:pt>
                <c:pt idx="62">
                  <c:v>1.714601249279997E-2</c:v>
                </c:pt>
                <c:pt idx="63">
                  <c:v>1.6342293157199969E-2</c:v>
                </c:pt>
                <c:pt idx="64">
                  <c:v>1.5538573821599972E-2</c:v>
                </c:pt>
                <c:pt idx="65">
                  <c:v>1.4734854485999973E-2</c:v>
                </c:pt>
                <c:pt idx="66">
                  <c:v>1.3931135150399974E-2</c:v>
                </c:pt>
                <c:pt idx="67">
                  <c:v>1.3127415814799976E-2</c:v>
                </c:pt>
                <c:pt idx="68">
                  <c:v>1.2323696479199975E-2</c:v>
                </c:pt>
                <c:pt idx="69">
                  <c:v>1.1519977143599976E-2</c:v>
                </c:pt>
                <c:pt idx="70">
                  <c:v>1.0716257807999976E-2</c:v>
                </c:pt>
                <c:pt idx="71">
                  <c:v>9.9125384723999753E-3</c:v>
                </c:pt>
                <c:pt idx="72">
                  <c:v>9.1088191367999748E-3</c:v>
                </c:pt>
                <c:pt idx="73">
                  <c:v>8.305099801199976E-3</c:v>
                </c:pt>
                <c:pt idx="74">
                  <c:v>7.5013804655999754E-3</c:v>
                </c:pt>
                <c:pt idx="75">
                  <c:v>6.6976611299999983E-3</c:v>
                </c:pt>
              </c:numCache>
            </c:numRef>
          </c:val>
          <c:smooth val="0"/>
          <c:extLst>
            <c:ext xmlns:c16="http://schemas.microsoft.com/office/drawing/2014/chart" uri="{C3380CC4-5D6E-409C-BE32-E72D297353CC}">
              <c16:uniqueId val="{00000001-4E50-2D45-B047-8A1E6D03F076}"/>
            </c:ext>
          </c:extLst>
        </c:ser>
        <c:dLbls>
          <c:showLegendKey val="0"/>
          <c:showVal val="0"/>
          <c:showCatName val="0"/>
          <c:showSerName val="0"/>
          <c:showPercent val="0"/>
          <c:showBubbleSize val="0"/>
        </c:dLbls>
        <c:smooth val="0"/>
        <c:axId val="927812784"/>
        <c:axId val="293404272"/>
      </c:lineChart>
      <c:dateAx>
        <c:axId val="927812784"/>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93404272"/>
        <c:crosses val="autoZero"/>
        <c:auto val="0"/>
        <c:lblOffset val="100"/>
        <c:baseTimeUnit val="days"/>
        <c:majorUnit val="10"/>
        <c:majorTimeUnit val="days"/>
      </c:dateAx>
      <c:valAx>
        <c:axId val="293404272"/>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US" sz="1200" b="0" i="0" u="none" strike="noStrike" kern="1200" baseline="0">
                    <a:solidFill>
                      <a:schemeClr val="tx1"/>
                    </a:solidFill>
                    <a:latin typeface="Arial" panose="020B0604020202020204" pitchFamily="34" charset="0"/>
                    <a:cs typeface="Arial" panose="020B0604020202020204" pitchFamily="34" charset="0"/>
                  </a:rPr>
                  <a:t>(kg CO2e per EUR of output)</a:t>
                </a:r>
              </a:p>
            </c:rich>
          </c:tx>
          <c:layout>
            <c:manualLayout>
              <c:xMode val="edge"/>
              <c:yMode val="edge"/>
              <c:x val="8.1789121153780769E-3"/>
              <c:y val="0.2825324202397646"/>
            </c:manualLayout>
          </c:layout>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fr-FR"/>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27812784"/>
        <c:crosses val="autoZero"/>
        <c:crossBetween val="between"/>
      </c:valAx>
      <c:spPr>
        <a:noFill/>
        <a:ln w="28575">
          <a:solidFill>
            <a:schemeClr val="tx1"/>
          </a:solidFill>
        </a:ln>
        <a:effectLst/>
      </c:spPr>
    </c:plotArea>
    <c:legend>
      <c:legendPos val="b"/>
      <c:layout>
        <c:manualLayout>
          <c:xMode val="edge"/>
          <c:yMode val="edge"/>
          <c:x val="0.10239835727982666"/>
          <c:y val="0.62867953099823082"/>
          <c:w val="0.34045588190608023"/>
          <c:h val="0.16210059390438716"/>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Elec_Sh_SD!$A$74</c:f>
              <c:strCache>
                <c:ptCount val="1"/>
                <c:pt idx="0">
                  <c:v>2025</c:v>
                </c:pt>
              </c:strCache>
            </c:strRef>
          </c:tx>
          <c:spPr>
            <a:solidFill>
              <a:srgbClr val="FF8AD8"/>
            </a:solidFill>
            <a:ln>
              <a:solidFill>
                <a:schemeClr val="tx1"/>
              </a:solid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(Elec_Sh_SD!$B$73:$E$73,Elec_Sh_SD!$V$73:$Z$73)</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(Elec_Sh_SD!$B$74:$E$74,Elec_Sh_SD!$V$74:$Z$74)</c:f>
              <c:numCache>
                <c:formatCode>0.00</c:formatCode>
                <c:ptCount val="9"/>
                <c:pt idx="0">
                  <c:v>0.33741068500389898</c:v>
                </c:pt>
                <c:pt idx="1">
                  <c:v>0.64325665724244196</c:v>
                </c:pt>
                <c:pt idx="2">
                  <c:v>0.201864506771402</c:v>
                </c:pt>
                <c:pt idx="3">
                  <c:v>0.26706110165279201</c:v>
                </c:pt>
                <c:pt idx="4">
                  <c:v>0.50582207415066005</c:v>
                </c:pt>
                <c:pt idx="5">
                  <c:v>0.56603623215702603</c:v>
                </c:pt>
                <c:pt idx="6">
                  <c:v>3.81832057273577E-2</c:v>
                </c:pt>
                <c:pt idx="7">
                  <c:v>0.54588642734937398</c:v>
                </c:pt>
                <c:pt idx="8">
                  <c:v>0.35</c:v>
                </c:pt>
              </c:numCache>
            </c:numRef>
          </c:val>
          <c:extLst>
            <c:ext xmlns:c16="http://schemas.microsoft.com/office/drawing/2014/chart" uri="{C3380CC4-5D6E-409C-BE32-E72D297353CC}">
              <c16:uniqueId val="{00000000-305A-CC49-9A45-6F53601A5F69}"/>
            </c:ext>
          </c:extLst>
        </c:ser>
        <c:ser>
          <c:idx val="1"/>
          <c:order val="1"/>
          <c:tx>
            <c:strRef>
              <c:f>Elec_Sh_SD!$A$75</c:f>
              <c:strCache>
                <c:ptCount val="1"/>
                <c:pt idx="0">
                  <c:v>2035</c:v>
                </c:pt>
              </c:strCache>
            </c:strRef>
          </c:tx>
          <c:spPr>
            <a:solidFill>
              <a:srgbClr val="00B0F0"/>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(Elec_Sh_SD!$B$73:$E$73,Elec_Sh_SD!$V$73:$Z$73)</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(Elec_Sh_SD!$B$75:$E$75,Elec_Sh_SD!$V$75:$Z$75)</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05A-CC49-9A45-6F53601A5F69}"/>
            </c:ext>
          </c:extLst>
        </c:ser>
        <c:ser>
          <c:idx val="2"/>
          <c:order val="2"/>
          <c:tx>
            <c:strRef>
              <c:f>Elec_Sh_SD!$A$76</c:f>
              <c:strCache>
                <c:ptCount val="1"/>
                <c:pt idx="0">
                  <c:v>2050</c:v>
                </c:pt>
              </c:strCache>
            </c:strRef>
          </c:tx>
          <c:spPr>
            <a:solidFill>
              <a:srgbClr val="FFC000"/>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(Elec_Sh_SD!$B$73:$E$73,Elec_Sh_SD!$V$73:$Z$73)</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(Elec_Sh_SD!$B$76:$E$76,Elec_Sh_SD!$V$76:$Z$76)</c:f>
              <c:numCache>
                <c:formatCode>0.00</c:formatCode>
                <c:ptCount val="9"/>
                <c:pt idx="0">
                  <c:v>0</c:v>
                </c:pt>
                <c:pt idx="1">
                  <c:v>0.95</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05A-CC49-9A45-6F53601A5F69}"/>
            </c:ext>
          </c:extLst>
        </c:ser>
        <c:ser>
          <c:idx val="3"/>
          <c:order val="3"/>
          <c:tx>
            <c:strRef>
              <c:f>Elec_Sh_SD!$A$77</c:f>
              <c:strCache>
                <c:ptCount val="1"/>
                <c:pt idx="0">
                  <c:v>2100</c:v>
                </c:pt>
              </c:strCache>
            </c:strRef>
          </c:tx>
          <c:spPr>
            <a:solidFill>
              <a:srgbClr val="00905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(Elec_Sh_SD!$B$73:$E$73,Elec_Sh_SD!$V$73:$Z$73)</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(Elec_Sh_SD!$B$77:$E$77,Elec_Sh_SD!$V$77:$Z$77)</c:f>
              <c:numCache>
                <c:formatCode>0.00</c:formatCode>
                <c:ptCount val="9"/>
                <c:pt idx="0">
                  <c:v>0</c:v>
                </c:pt>
                <c:pt idx="1">
                  <c:v>0.95</c:v>
                </c:pt>
                <c:pt idx="2">
                  <c:v>0</c:v>
                </c:pt>
                <c:pt idx="3">
                  <c:v>0</c:v>
                </c:pt>
                <c:pt idx="4">
                  <c:v>0.95</c:v>
                </c:pt>
                <c:pt idx="5">
                  <c:v>0.95</c:v>
                </c:pt>
                <c:pt idx="6">
                  <c:v>0</c:v>
                </c:pt>
                <c:pt idx="7">
                  <c:v>0.95</c:v>
                </c:pt>
                <c:pt idx="8">
                  <c:v>0</c:v>
                </c:pt>
              </c:numCache>
            </c:numRef>
          </c:val>
          <c:extLst>
            <c:ext xmlns:c16="http://schemas.microsoft.com/office/drawing/2014/chart" uri="{C3380CC4-5D6E-409C-BE32-E72D297353CC}">
              <c16:uniqueId val="{00000003-305A-CC49-9A45-6F53601A5F69}"/>
            </c:ext>
          </c:extLst>
        </c:ser>
        <c:dLbls>
          <c:dLblPos val="outEnd"/>
          <c:showLegendKey val="0"/>
          <c:showVal val="1"/>
          <c:showCatName val="0"/>
          <c:showSerName val="0"/>
          <c:showPercent val="0"/>
          <c:showBubbleSize val="0"/>
        </c:dLbls>
        <c:gapWidth val="100"/>
        <c:axId val="1269916799"/>
        <c:axId val="1248418047"/>
      </c:barChart>
      <c:catAx>
        <c:axId val="1269916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48418047"/>
        <c:crosses val="autoZero"/>
        <c:auto val="1"/>
        <c:lblAlgn val="ctr"/>
        <c:lblOffset val="100"/>
        <c:noMultiLvlLbl val="0"/>
      </c:catAx>
      <c:valAx>
        <c:axId val="124841804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69916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Elec_Sh_ID!$A$73</c:f>
              <c:strCache>
                <c:ptCount val="1"/>
                <c:pt idx="0">
                  <c:v>2025</c:v>
                </c:pt>
              </c:strCache>
            </c:strRef>
          </c:tx>
          <c:spPr>
            <a:solidFill>
              <a:srgbClr val="FF8AD8"/>
            </a:solidFill>
            <a:ln>
              <a:solidFill>
                <a:schemeClr val="tx1"/>
              </a:solid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(Elec_Sh_ID!$B$72:$E$72,Elec_Sh_ID!$V$72:$Z$72)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(Elec_Sh_ID!$B$73:$E$73,Elec_Sh_ID!$V$73:$Z$73)</c:f>
              <c:numCache>
                <c:formatCode>0.00</c:formatCode>
                <c:ptCount val="9"/>
                <c:pt idx="0">
                  <c:v>0.33741068500389898</c:v>
                </c:pt>
                <c:pt idx="1">
                  <c:v>0.64325665724244196</c:v>
                </c:pt>
                <c:pt idx="2">
                  <c:v>0.201864506771402</c:v>
                </c:pt>
                <c:pt idx="3">
                  <c:v>0.26706110165279201</c:v>
                </c:pt>
                <c:pt idx="4">
                  <c:v>0.50582207415066005</c:v>
                </c:pt>
                <c:pt idx="5">
                  <c:v>0.56603623215702603</c:v>
                </c:pt>
                <c:pt idx="6">
                  <c:v>3.81832057273577E-2</c:v>
                </c:pt>
                <c:pt idx="7">
                  <c:v>0.54588642734937398</c:v>
                </c:pt>
                <c:pt idx="8">
                  <c:v>0.35</c:v>
                </c:pt>
              </c:numCache>
            </c:numRef>
          </c:val>
          <c:extLst>
            <c:ext xmlns:c16="http://schemas.microsoft.com/office/drawing/2014/chart" uri="{C3380CC4-5D6E-409C-BE32-E72D297353CC}">
              <c16:uniqueId val="{00000000-EE1C-6741-A78A-4646F7C30D9C}"/>
            </c:ext>
          </c:extLst>
        </c:ser>
        <c:ser>
          <c:idx val="1"/>
          <c:order val="1"/>
          <c:tx>
            <c:strRef>
              <c:f>Elec_Sh_ID!$A$74</c:f>
              <c:strCache>
                <c:ptCount val="1"/>
                <c:pt idx="0">
                  <c:v>2035</c:v>
                </c:pt>
              </c:strCache>
            </c:strRef>
          </c:tx>
          <c:spPr>
            <a:solidFill>
              <a:srgbClr val="00B0F0"/>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(Elec_Sh_ID!$B$72:$E$72,Elec_Sh_ID!$V$72:$Z$72)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(Elec_Sh_ID!$B$74:$E$74,Elec_Sh_ID!$V$74:$Z$74)</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E1C-6741-A78A-4646F7C30D9C}"/>
            </c:ext>
          </c:extLst>
        </c:ser>
        <c:ser>
          <c:idx val="2"/>
          <c:order val="2"/>
          <c:tx>
            <c:strRef>
              <c:f>Elec_Sh_ID!$A$75</c:f>
              <c:strCache>
                <c:ptCount val="1"/>
                <c:pt idx="0">
                  <c:v>2050</c:v>
                </c:pt>
              </c:strCache>
            </c:strRef>
          </c:tx>
          <c:spPr>
            <a:solidFill>
              <a:srgbClr val="FFC000"/>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(Elec_Sh_ID!$B$72:$E$72,Elec_Sh_ID!$V$72:$Z$72)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(Elec_Sh_ID!$B$75:$E$75,Elec_Sh_ID!$V$75:$Z$75)</c:f>
              <c:numCache>
                <c:formatCode>0.00</c:formatCode>
                <c:ptCount val="9"/>
                <c:pt idx="0">
                  <c:v>0</c:v>
                </c:pt>
                <c:pt idx="1">
                  <c:v>0.95</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E1C-6741-A78A-4646F7C30D9C}"/>
            </c:ext>
          </c:extLst>
        </c:ser>
        <c:ser>
          <c:idx val="3"/>
          <c:order val="3"/>
          <c:tx>
            <c:strRef>
              <c:f>Elec_Sh_ID!$A$76</c:f>
              <c:strCache>
                <c:ptCount val="1"/>
                <c:pt idx="0">
                  <c:v>2100</c:v>
                </c:pt>
              </c:strCache>
            </c:strRef>
          </c:tx>
          <c:spPr>
            <a:solidFill>
              <a:srgbClr val="00905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(Elec_Sh_ID!$B$72:$E$72,Elec_Sh_ID!$V$72:$Z$72)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(Elec_Sh_ID!$B$76:$E$76,Elec_Sh_ID!$V$76:$Z$76)</c:f>
              <c:numCache>
                <c:formatCode>0.00</c:formatCode>
                <c:ptCount val="9"/>
                <c:pt idx="0">
                  <c:v>0</c:v>
                </c:pt>
                <c:pt idx="1">
                  <c:v>0.95</c:v>
                </c:pt>
                <c:pt idx="2">
                  <c:v>0</c:v>
                </c:pt>
                <c:pt idx="3">
                  <c:v>0</c:v>
                </c:pt>
                <c:pt idx="4">
                  <c:v>0.95</c:v>
                </c:pt>
                <c:pt idx="5">
                  <c:v>0.95</c:v>
                </c:pt>
                <c:pt idx="6">
                  <c:v>0</c:v>
                </c:pt>
                <c:pt idx="7">
                  <c:v>0.95</c:v>
                </c:pt>
                <c:pt idx="8">
                  <c:v>0</c:v>
                </c:pt>
              </c:numCache>
            </c:numRef>
          </c:val>
          <c:extLst>
            <c:ext xmlns:c16="http://schemas.microsoft.com/office/drawing/2014/chart" uri="{C3380CC4-5D6E-409C-BE32-E72D297353CC}">
              <c16:uniqueId val="{00000003-EE1C-6741-A78A-4646F7C30D9C}"/>
            </c:ext>
          </c:extLst>
        </c:ser>
        <c:dLbls>
          <c:dLblPos val="outEnd"/>
          <c:showLegendKey val="0"/>
          <c:showVal val="1"/>
          <c:showCatName val="0"/>
          <c:showSerName val="0"/>
          <c:showPercent val="0"/>
          <c:showBubbleSize val="0"/>
        </c:dLbls>
        <c:gapWidth val="100"/>
        <c:axId val="1269916799"/>
        <c:axId val="1248418047"/>
      </c:barChart>
      <c:catAx>
        <c:axId val="1269916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48418047"/>
        <c:crosses val="autoZero"/>
        <c:auto val="1"/>
        <c:lblAlgn val="ctr"/>
        <c:lblOffset val="100"/>
        <c:noMultiLvlLbl val="0"/>
      </c:catAx>
      <c:valAx>
        <c:axId val="124841804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69916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Elec_Sh_FD!$A$73</c:f>
              <c:strCache>
                <c:ptCount val="1"/>
                <c:pt idx="0">
                  <c:v>2025</c:v>
                </c:pt>
              </c:strCache>
            </c:strRef>
          </c:tx>
          <c:spPr>
            <a:solidFill>
              <a:srgbClr val="FF8AD8"/>
            </a:solidFill>
            <a:ln>
              <a:solidFill>
                <a:schemeClr val="tx1"/>
              </a:solid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(Elec_Sh_FD!$B$72:$E$72,Elec_Sh_FD!$V$72:$Z$72)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(Elec_Sh_FD!$B$73:$E$73,Elec_Sh_FD!$V$73:$Z$73)</c:f>
              <c:numCache>
                <c:formatCode>0.00</c:formatCode>
                <c:ptCount val="9"/>
                <c:pt idx="0">
                  <c:v>0.33741068500389898</c:v>
                </c:pt>
                <c:pt idx="1">
                  <c:v>0.64325665724244196</c:v>
                </c:pt>
                <c:pt idx="2">
                  <c:v>0.201864506771402</c:v>
                </c:pt>
                <c:pt idx="3">
                  <c:v>0.26706110165279201</c:v>
                </c:pt>
                <c:pt idx="4">
                  <c:v>0.50582207415066005</c:v>
                </c:pt>
                <c:pt idx="5">
                  <c:v>0.56603623215702603</c:v>
                </c:pt>
                <c:pt idx="6">
                  <c:v>3.81832057273577E-2</c:v>
                </c:pt>
                <c:pt idx="7">
                  <c:v>0.54588642734937398</c:v>
                </c:pt>
                <c:pt idx="8">
                  <c:v>0.35</c:v>
                </c:pt>
              </c:numCache>
            </c:numRef>
          </c:val>
          <c:extLst>
            <c:ext xmlns:c16="http://schemas.microsoft.com/office/drawing/2014/chart" uri="{C3380CC4-5D6E-409C-BE32-E72D297353CC}">
              <c16:uniqueId val="{00000000-5F9A-4744-BA9B-3299EE05A13E}"/>
            </c:ext>
          </c:extLst>
        </c:ser>
        <c:ser>
          <c:idx val="1"/>
          <c:order val="1"/>
          <c:tx>
            <c:strRef>
              <c:f>Elec_Sh_FD!$A$74</c:f>
              <c:strCache>
                <c:ptCount val="1"/>
                <c:pt idx="0">
                  <c:v>2035</c:v>
                </c:pt>
              </c:strCache>
            </c:strRef>
          </c:tx>
          <c:spPr>
            <a:solidFill>
              <a:srgbClr val="00B0F0"/>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(Elec_Sh_FD!$B$72:$E$72,Elec_Sh_FD!$V$72:$Z$72)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(Elec_Sh_FD!$B$74:$E$74,Elec_Sh_FD!$V$74:$Z$74)</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5F9A-4744-BA9B-3299EE05A13E}"/>
            </c:ext>
          </c:extLst>
        </c:ser>
        <c:ser>
          <c:idx val="2"/>
          <c:order val="2"/>
          <c:tx>
            <c:strRef>
              <c:f>Elec_Sh_FD!$A$75</c:f>
              <c:strCache>
                <c:ptCount val="1"/>
                <c:pt idx="0">
                  <c:v>2050</c:v>
                </c:pt>
              </c:strCache>
            </c:strRef>
          </c:tx>
          <c:spPr>
            <a:solidFill>
              <a:srgbClr val="FFC000"/>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(Elec_Sh_FD!$B$72:$E$72,Elec_Sh_FD!$V$72:$Z$72)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(Elec_Sh_FD!$B$75:$E$75,Elec_Sh_FD!$V$75:$Z$75)</c:f>
              <c:numCache>
                <c:formatCode>0.00</c:formatCode>
                <c:ptCount val="9"/>
                <c:pt idx="0">
                  <c:v>0</c:v>
                </c:pt>
                <c:pt idx="1">
                  <c:v>0.95</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5F9A-4744-BA9B-3299EE05A13E}"/>
            </c:ext>
          </c:extLst>
        </c:ser>
        <c:ser>
          <c:idx val="3"/>
          <c:order val="3"/>
          <c:tx>
            <c:strRef>
              <c:f>Elec_Sh_FD!$A$76</c:f>
              <c:strCache>
                <c:ptCount val="1"/>
                <c:pt idx="0">
                  <c:v>2100</c:v>
                </c:pt>
              </c:strCache>
            </c:strRef>
          </c:tx>
          <c:spPr>
            <a:solidFill>
              <a:srgbClr val="00905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(Elec_Sh_FD!$B$72:$E$72,Elec_Sh_FD!$V$72:$Z$72)</c:f>
              <c:strCache>
                <c:ptCount val="9"/>
                <c:pt idx="0">
                  <c:v>Food</c:v>
                </c:pt>
                <c:pt idx="1">
                  <c:v>Housing Services</c:v>
                </c:pt>
                <c:pt idx="2">
                  <c:v>Construction</c:v>
                </c:pt>
                <c:pt idx="3">
                  <c:v>Manufacturing</c:v>
                </c:pt>
                <c:pt idx="4">
                  <c:v>Education/Health</c:v>
                </c:pt>
                <c:pt idx="5">
                  <c:v>Leisure/Culture</c:v>
                </c:pt>
                <c:pt idx="6">
                  <c:v>Transport</c:v>
                </c:pt>
                <c:pt idx="7">
                  <c:v>Other Services</c:v>
                </c:pt>
                <c:pt idx="8">
                  <c:v>Households</c:v>
                </c:pt>
              </c:strCache>
            </c:strRef>
          </c:cat>
          <c:val>
            <c:numRef>
              <c:f>(Elec_Sh_FD!$B$76:$E$76,Elec_Sh_FD!$V$76:$Z$76)</c:f>
              <c:numCache>
                <c:formatCode>0.00</c:formatCode>
                <c:ptCount val="9"/>
                <c:pt idx="0">
                  <c:v>0</c:v>
                </c:pt>
                <c:pt idx="1">
                  <c:v>0.95</c:v>
                </c:pt>
                <c:pt idx="2">
                  <c:v>0</c:v>
                </c:pt>
                <c:pt idx="3">
                  <c:v>0</c:v>
                </c:pt>
                <c:pt idx="4">
                  <c:v>0.95</c:v>
                </c:pt>
                <c:pt idx="5">
                  <c:v>0.95</c:v>
                </c:pt>
                <c:pt idx="6">
                  <c:v>0</c:v>
                </c:pt>
                <c:pt idx="7">
                  <c:v>0.95</c:v>
                </c:pt>
                <c:pt idx="8">
                  <c:v>0</c:v>
                </c:pt>
              </c:numCache>
            </c:numRef>
          </c:val>
          <c:extLst>
            <c:ext xmlns:c16="http://schemas.microsoft.com/office/drawing/2014/chart" uri="{C3380CC4-5D6E-409C-BE32-E72D297353CC}">
              <c16:uniqueId val="{00000003-5F9A-4744-BA9B-3299EE05A13E}"/>
            </c:ext>
          </c:extLst>
        </c:ser>
        <c:dLbls>
          <c:dLblPos val="outEnd"/>
          <c:showLegendKey val="0"/>
          <c:showVal val="1"/>
          <c:showCatName val="0"/>
          <c:showSerName val="0"/>
          <c:showPercent val="0"/>
          <c:showBubbleSize val="0"/>
        </c:dLbls>
        <c:gapWidth val="100"/>
        <c:axId val="1269916799"/>
        <c:axId val="1248418047"/>
      </c:barChart>
      <c:catAx>
        <c:axId val="1269916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48418047"/>
        <c:crosses val="autoZero"/>
        <c:auto val="1"/>
        <c:lblAlgn val="ctr"/>
        <c:lblOffset val="100"/>
        <c:noMultiLvlLbl val="0"/>
      </c:catAx>
      <c:valAx>
        <c:axId val="124841804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69916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9.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1.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3.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5.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7.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29.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7A94C69-BED6-7048-B97A-6F9D1E882246}">
  <sheetPr>
    <tabColor rgb="FF7030A0"/>
  </sheetPr>
  <sheetViews>
    <sheetView zoomScale="102"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F259F4B-C16A-B541-8985-082EF5C448E5}">
  <sheetPr codeName="Chart36">
    <tabColor rgb="FFFF00DC"/>
  </sheetPr>
  <sheetViews>
    <sheetView zoomScale="102"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1808428-49FF-D247-9CE1-2391ED6CFA9A}">
  <sheetPr codeName="Chart37">
    <tabColor rgb="FFFF00DC"/>
  </sheetPr>
  <sheetViews>
    <sheetView zoomScale="102"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00D0A95-0987-7E45-B0F8-5982135FCC82}">
  <sheetPr codeName="Chart38">
    <tabColor rgb="FFFF00DC"/>
  </sheetPr>
  <sheetViews>
    <sheetView zoomScale="102" workbookViewId="0"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A7D83C0-F00B-E74B-B922-21FF4A224578}">
  <sheetPr codeName="Chart30">
    <tabColor rgb="FF7030A0"/>
  </sheetPr>
  <sheetViews>
    <sheetView zoomScale="102"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EB184AF-18F9-1448-9E8F-5F3E566856C5}">
  <sheetPr codeName="Chart43">
    <tabColor rgb="FF7030A0"/>
  </sheetPr>
  <sheetViews>
    <sheetView zoomScale="102"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A46F622-4E75-BB41-BE67-70775BBFEE99}">
  <sheetPr codeName="Chart31">
    <tabColor rgb="FF7030A0"/>
  </sheetPr>
  <sheetViews>
    <sheetView zoomScale="102"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7A15187-3E15-F74F-B272-475FB63C842C}">
  <sheetPr codeName="Chart34">
    <tabColor rgb="FF7030A0"/>
  </sheetPr>
  <sheetViews>
    <sheetView zoomScale="102" workbookViewId="0"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BE77E18-C216-2347-AF78-D6E0DA168268}">
  <sheetPr codeName="Chart32">
    <tabColor rgb="FF7030A0"/>
  </sheetPr>
  <sheetViews>
    <sheetView zoomScale="102" workbookViewId="0" zoomToFit="1"/>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4741545-E7E4-2F4C-99BF-34EEE98C61E8}">
  <sheetPr codeName="Chart33">
    <tabColor rgb="FF7030A0"/>
  </sheetPr>
  <sheetViews>
    <sheetView zoomScale="102" workbookViewId="0" zoomToFit="1"/>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D532DD2-368F-C64E-84E2-0687803FDF5D}">
  <sheetPr codeName="Chart35">
    <tabColor rgb="FF7030A0"/>
  </sheetPr>
  <sheetViews>
    <sheetView zoomScale="102" workbookViewId="0" zoomToFit="1"/>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9084D9B-A93C-9F45-87BF-6655F8C76780}">
  <sheetPr codeName="Chart42">
    <tabColor rgb="FF7030A0"/>
  </sheetPr>
  <sheetViews>
    <sheetView zoomScale="102" workbookViewId="0" zoomToFit="1"/>
  </sheetViews>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3FBC68A-19E8-1644-85E2-28CC32C0E566}">
  <sheetPr codeName="Chart29">
    <tabColor rgb="FFFFFF00"/>
  </sheetPr>
  <sheetViews>
    <sheetView zoomScale="102" workbookViewId="0" zoomToFit="1"/>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4AE3F2F-BB6F-0846-8ECD-2917F006F537}">
  <sheetPr codeName="Chart40">
    <tabColor rgb="FFFF00DC"/>
  </sheetPr>
  <sheetViews>
    <sheetView zoomScale="102" workbookViewId="0" zoomToFit="1"/>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0B3E44D-129E-3E41-A4D4-AE5CC51F837E}">
  <sheetPr codeName="Chart41">
    <tabColor rgb="FFFF00DC"/>
  </sheetPr>
  <sheetViews>
    <sheetView zoomScale="102"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79C2940B-AA8C-1B75-7E7C-51AF9E56B79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0.00563</cdr:x>
      <cdr:y>0.88424</cdr:y>
    </cdr:from>
    <cdr:to>
      <cdr:x>0.99289</cdr:x>
      <cdr:y>1</cdr:y>
    </cdr:to>
    <cdr:sp macro="" textlink="">
      <cdr:nvSpPr>
        <cdr:cNvPr id="2" name="Rectangle 1">
          <a:extLst xmlns:a="http://schemas.openxmlformats.org/drawingml/2006/main">
            <a:ext uri="{FF2B5EF4-FFF2-40B4-BE49-F238E27FC236}">
              <a16:creationId xmlns:a16="http://schemas.microsoft.com/office/drawing/2014/main" id="{BB9D2751-2773-796B-44FF-C135FDA69B1D}"/>
            </a:ext>
          </a:extLst>
        </cdr:cNvPr>
        <cdr:cNvSpPr/>
      </cdr:nvSpPr>
      <cdr:spPr>
        <a:xfrm xmlns:a="http://schemas.openxmlformats.org/drawingml/2006/main">
          <a:off x="52294" y="5363882"/>
          <a:ext cx="9175007" cy="70223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(less than 20% of total energy demand of the world economy by 2050 and 0% by 2100) as compared to both the Slow decarbonization scenario (current policies) and the Intermediate decarbonization scenario (official country objectives).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Narrow" panose="020B0606020202030204" pitchFamily="34" charset="0"/>
              <a:ea typeface="+mn-ea"/>
              <a:cs typeface="Arial" panose="020B0604020202020204" pitchFamily="34" charset="0"/>
            </a:rPr>
            <a:t>Electricity" includes district heat production (from CHP plants, heat pumps, and electric boilers), which accounts for 4% of total final energy demand in 2025, compared to 20% for electricity strictly speaking.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(T1)</a:t>
          </a:r>
          <a:endParaRPr lang="fr-FR" sz="1100">
            <a:effectLst/>
            <a:latin typeface="Arial Narrow" panose="020B0606020202030204" pitchFamily="34" charset="0"/>
          </a:endParaRPr>
        </a:p>
      </cdr:txBody>
    </cdr:sp>
  </cdr:relSizeAnchor>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0.12203</cdr:x>
      <cdr:y>0.84089</cdr:y>
    </cdr:from>
    <cdr:to>
      <cdr:x>0.30171</cdr:x>
      <cdr:y>0.87168</cdr:y>
    </cdr:to>
    <cdr:sp macro="" textlink="">
      <cdr:nvSpPr>
        <cdr:cNvPr id="3" name="Rectangle 2">
          <a:extLst xmlns:a="http://schemas.openxmlformats.org/drawingml/2006/main">
            <a:ext uri="{FF2B5EF4-FFF2-40B4-BE49-F238E27FC236}">
              <a16:creationId xmlns:a16="http://schemas.microsoft.com/office/drawing/2014/main" id="{678B735C-EBB8-86B7-392F-2B6843816587}"/>
            </a:ext>
          </a:extLst>
        </cdr:cNvPr>
        <cdr:cNvSpPr/>
      </cdr:nvSpPr>
      <cdr:spPr>
        <a:xfrm xmlns:a="http://schemas.openxmlformats.org/drawingml/2006/main">
          <a:off x="1134035" y="5100917"/>
          <a:ext cx="1669840" cy="186776"/>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(Current policies)</a:t>
          </a:r>
          <a:endParaRPr lang="fr-FR" sz="1100" b="0" i="1">
            <a:effectLst/>
            <a:latin typeface="Arial Narrow" panose="020B0606020202030204" pitchFamily="34" charset="0"/>
          </a:endParaRPr>
        </a:p>
      </cdr:txBody>
    </cdr:sp>
  </cdr:relSizeAnchor>
  <cdr:relSizeAnchor xmlns:cdr="http://schemas.openxmlformats.org/drawingml/2006/chartDrawing">
    <cdr:from>
      <cdr:x>0.40498</cdr:x>
      <cdr:y>0.84089</cdr:y>
    </cdr:from>
    <cdr:to>
      <cdr:x>0.65021</cdr:x>
      <cdr:y>0.87291</cdr:y>
    </cdr:to>
    <cdr:sp macro="" textlink="">
      <cdr:nvSpPr>
        <cdr:cNvPr id="4" name="Rectangle 3">
          <a:extLst xmlns:a="http://schemas.openxmlformats.org/drawingml/2006/main">
            <a:ext uri="{FF2B5EF4-FFF2-40B4-BE49-F238E27FC236}">
              <a16:creationId xmlns:a16="http://schemas.microsoft.com/office/drawing/2014/main" id="{093FE54D-63B0-7EAE-4288-67AC17F6E19B}"/>
            </a:ext>
          </a:extLst>
        </cdr:cNvPr>
        <cdr:cNvSpPr/>
      </cdr:nvSpPr>
      <cdr:spPr>
        <a:xfrm xmlns:a="http://schemas.openxmlformats.org/drawingml/2006/main">
          <a:off x="3763682" y="5100918"/>
          <a:ext cx="2279024" cy="194238"/>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(Country objectives)</a:t>
          </a:r>
          <a:endParaRPr lang="fr-FR" sz="1100" b="0" i="1">
            <a:effectLst/>
            <a:latin typeface="Arial Narrow" panose="020B0606020202030204" pitchFamily="34" charset="0"/>
          </a:endParaRPr>
        </a:p>
      </cdr:txBody>
    </cdr:sp>
  </cdr:relSizeAnchor>
  <cdr:relSizeAnchor xmlns:cdr="http://schemas.openxmlformats.org/drawingml/2006/chartDrawing">
    <cdr:from>
      <cdr:x>0.7201</cdr:x>
      <cdr:y>0.84089</cdr:y>
    </cdr:from>
    <cdr:to>
      <cdr:x>0.99744</cdr:x>
      <cdr:y>0.87907</cdr:y>
    </cdr:to>
    <cdr:sp macro="" textlink="">
      <cdr:nvSpPr>
        <cdr:cNvPr id="7" name="Rectangle 6">
          <a:extLst xmlns:a="http://schemas.openxmlformats.org/drawingml/2006/main">
            <a:ext uri="{FF2B5EF4-FFF2-40B4-BE49-F238E27FC236}">
              <a16:creationId xmlns:a16="http://schemas.microsoft.com/office/drawing/2014/main" id="{F55DD137-4FAA-4DD2-476E-66B520A85AEF}"/>
            </a:ext>
          </a:extLst>
        </cdr:cNvPr>
        <cdr:cNvSpPr/>
      </cdr:nvSpPr>
      <cdr:spPr>
        <a:xfrm xmlns:a="http://schemas.openxmlformats.org/drawingml/2006/main">
          <a:off x="6692153" y="5100917"/>
          <a:ext cx="2577435" cy="231605"/>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(Sustainable convergence)</a:t>
          </a:r>
          <a:endParaRPr lang="fr-FR" sz="1100" b="0" i="1">
            <a:effectLst/>
            <a:latin typeface="Arial Narrow" panose="020B060602020203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77411AE0-E139-98D3-5069-37EC7BE145C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0.01688</cdr:x>
      <cdr:y>0.85197</cdr:y>
    </cdr:from>
    <cdr:to>
      <cdr:x>0.99116</cdr:x>
      <cdr:y>0.94951</cdr:y>
    </cdr:to>
    <cdr:sp macro="" textlink="">
      <cdr:nvSpPr>
        <cdr:cNvPr id="3" name="Rectangle 2">
          <a:extLst xmlns:a="http://schemas.openxmlformats.org/drawingml/2006/main">
            <a:ext uri="{FF2B5EF4-FFF2-40B4-BE49-F238E27FC236}">
              <a16:creationId xmlns:a16="http://schemas.microsoft.com/office/drawing/2014/main" id="{37492D0B-E948-14D4-3AD1-7C30BDED5352}"/>
            </a:ext>
          </a:extLst>
        </cdr:cNvPr>
        <cdr:cNvSpPr/>
      </cdr:nvSpPr>
      <cdr:spPr>
        <a:xfrm xmlns:a="http://schemas.openxmlformats.org/drawingml/2006/main">
          <a:off x="156882" y="5168152"/>
          <a:ext cx="9054354" cy="591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Slow Decarbonization scenario (current policies), the share of electricity in total energy demand  is scheduled to rise from 24% in 2025 to 43% in 2100, with large variations across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(T2a)</a:t>
          </a:r>
          <a:endParaRPr lang="fr-FR" sz="1100">
            <a:effectLst/>
            <a:latin typeface="Arial Narrow" panose="020B060602020203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910DAE0B-8755-897E-D5D7-B6178EFDA3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0.01029</cdr:x>
      <cdr:y>0.85813</cdr:y>
    </cdr:from>
    <cdr:to>
      <cdr:x>0.98457</cdr:x>
      <cdr:y>0.95567</cdr:y>
    </cdr:to>
    <cdr:sp macro="" textlink="">
      <cdr:nvSpPr>
        <cdr:cNvPr id="3" name="Rectangle 2">
          <a:extLst xmlns:a="http://schemas.openxmlformats.org/drawingml/2006/main">
            <a:ext uri="{FF2B5EF4-FFF2-40B4-BE49-F238E27FC236}">
              <a16:creationId xmlns:a16="http://schemas.microsoft.com/office/drawing/2014/main" id="{AE8F5A6B-137E-6E6D-B20A-E2ECC55EA1FD}"/>
            </a:ext>
          </a:extLst>
        </cdr:cNvPr>
        <cdr:cNvSpPr/>
      </cdr:nvSpPr>
      <cdr:spPr>
        <a:xfrm xmlns:a="http://schemas.openxmlformats.org/drawingml/2006/main">
          <a:off x="95623" y="5205506"/>
          <a:ext cx="9054354" cy="591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Intermediate Decarbonization scenario (official country commitments and pledges), the share of electricity in total energy demand  is scheduled to rise from 24% in 2025 to 53% in 2100, with large variations across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(T2b)</a:t>
          </a:r>
          <a:endParaRPr lang="fr-FR" sz="1100">
            <a:effectLst/>
            <a:latin typeface="Arial Narrow" panose="020B060602020203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6FC327B7-803C-98E7-FB96-5E63697F4B1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0.01431</cdr:x>
      <cdr:y>0.8569</cdr:y>
    </cdr:from>
    <cdr:to>
      <cdr:x>0.98859</cdr:x>
      <cdr:y>0.95443</cdr:y>
    </cdr:to>
    <cdr:sp macro="" textlink="">
      <cdr:nvSpPr>
        <cdr:cNvPr id="3" name="Rectangle 2">
          <a:extLst xmlns:a="http://schemas.openxmlformats.org/drawingml/2006/main">
            <a:ext uri="{FF2B5EF4-FFF2-40B4-BE49-F238E27FC236}">
              <a16:creationId xmlns:a16="http://schemas.microsoft.com/office/drawing/2014/main" id="{AE8F5A6B-137E-6E6D-B20A-E2ECC55EA1FD}"/>
            </a:ext>
          </a:extLst>
        </cdr:cNvPr>
        <cdr:cNvSpPr/>
      </cdr:nvSpPr>
      <cdr:spPr>
        <a:xfrm xmlns:a="http://schemas.openxmlformats.org/drawingml/2006/main">
          <a:off x="132976" y="5198035"/>
          <a:ext cx="9054354" cy="591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Fast Decarbonization scenario (Sustainable Development), the share of electricity in total energy demand  is scheduled to rise from 24% in 2025 to 78% in 2100, with large variations across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(T2c)</a:t>
          </a:r>
          <a:endParaRPr lang="fr-FR" sz="1100">
            <a:effectLst/>
            <a:latin typeface="Arial Narrow" panose="020B060602020203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5D374B91-AA54-2586-55FB-C1643D92F0E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0.01592</cdr:x>
      <cdr:y>0.85936</cdr:y>
    </cdr:from>
    <cdr:to>
      <cdr:x>0.99691</cdr:x>
      <cdr:y>0.95443</cdr:y>
    </cdr:to>
    <cdr:sp macro="" textlink="">
      <cdr:nvSpPr>
        <cdr:cNvPr id="4" name="Rectangle 3">
          <a:extLst xmlns:a="http://schemas.openxmlformats.org/drawingml/2006/main">
            <a:ext uri="{FF2B5EF4-FFF2-40B4-BE49-F238E27FC236}">
              <a16:creationId xmlns:a16="http://schemas.microsoft.com/office/drawing/2014/main" id="{0560AA2D-7951-478D-9B1C-C55264A8371C}"/>
            </a:ext>
          </a:extLst>
        </cdr:cNvPr>
        <cdr:cNvSpPr/>
      </cdr:nvSpPr>
      <cdr:spPr>
        <a:xfrm xmlns:a="http://schemas.openxmlformats.org/drawingml/2006/main">
          <a:off x="147917" y="5212976"/>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(T3a)</a:t>
          </a:r>
          <a:endParaRPr lang="fr-FR" sz="1100">
            <a:effectLst/>
            <a:latin typeface="Arial Narrow" panose="020B060602020203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FAA878EA-57A7-1BCE-723A-D832F4591A3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0.00949</cdr:x>
      <cdr:y>0.86182</cdr:y>
    </cdr:from>
    <cdr:to>
      <cdr:x>0.99048</cdr:x>
      <cdr:y>0.9569</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88153" y="5227918"/>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(T3b)</a:t>
          </a:r>
          <a:endParaRPr lang="fr-FR" sz="1100">
            <a:effectLst/>
            <a:latin typeface="Arial Narrow" panose="020B060602020203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8295AFBD-60F3-B355-4E63-31ABEB1E24B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0.0135</cdr:x>
      <cdr:y>0.8532</cdr:y>
    </cdr:from>
    <cdr:to>
      <cdr:x>0.99449</cdr:x>
      <cdr:y>0.94828</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125505" y="5175624"/>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(T3c)</a:t>
          </a:r>
          <a:endParaRPr lang="fr-FR" sz="1100">
            <a:effectLst/>
            <a:latin typeface="Arial Narrow" panose="020B060602020203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E4CEAFA7-EA63-A0C7-28D1-92D8B1C7096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0.01431</cdr:x>
      <cdr:y>0.8532</cdr:y>
    </cdr:from>
    <cdr:to>
      <cdr:x>0.9953</cdr:x>
      <cdr:y>0.94828</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132976" y="5175624"/>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(T3d)</a:t>
          </a:r>
          <a:endParaRPr lang="fr-FR" sz="1100">
            <a:effectLst/>
            <a:latin typeface="Arial Narrow" panose="020B060602020203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78E19A49-1482-745D-5C58-13FFB322287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0.00868</cdr:x>
      <cdr:y>0.85813</cdr:y>
    </cdr:from>
    <cdr:to>
      <cdr:x>0.98967</cdr:x>
      <cdr:y>0.9532</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80682" y="5205506"/>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(T3e)</a:t>
          </a:r>
          <a:endParaRPr lang="fr-FR" sz="1100">
            <a:effectLst/>
            <a:latin typeface="Arial Narrow" panose="020B0606020202030204" pitchFamily="34" charset="0"/>
          </a:endParaRPr>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EFD02700-35C7-6FCB-D328-9A3DFA141C9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0.00804</cdr:x>
      <cdr:y>0.86182</cdr:y>
    </cdr:from>
    <cdr:to>
      <cdr:x>0.98903</cdr:x>
      <cdr:y>0.9569</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74706" y="5227918"/>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(T3f)</a:t>
          </a:r>
          <a:endParaRPr lang="fr-FR" sz="1100">
            <a:effectLst/>
            <a:latin typeface="Arial Narrow" panose="020B060602020203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B3771859-68A6-A901-60C0-2717C936F76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0.01592</cdr:x>
      <cdr:y>0.86059</cdr:y>
    </cdr:from>
    <cdr:to>
      <cdr:x>0.99691</cdr:x>
      <cdr:y>0.95566</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147918" y="5220447"/>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(T3g)</a:t>
          </a:r>
          <a:endParaRPr lang="fr-FR" sz="1100">
            <a:effectLst/>
            <a:latin typeface="Arial Narrow" panose="020B0606020202030204" pitchFamily="34" charset="0"/>
          </a:endParaRPr>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565D9D05-83D3-1ED8-6CB2-5949BCE3CC5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0.01029</cdr:x>
      <cdr:y>0.86305</cdr:y>
    </cdr:from>
    <cdr:to>
      <cdr:x>0.99128</cdr:x>
      <cdr:y>0.98892</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95623" y="5235388"/>
          <a:ext cx="9116745" cy="7634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Note.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(T3h)</a:t>
          </a:r>
          <a:endParaRPr lang="fr-FR" sz="1100">
            <a:effectLst/>
            <a:latin typeface="Arial Narrow" panose="020B0606020202030204" pitchFamily="34" charset="0"/>
          </a:endParaRPr>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7D4768CE-E747-821A-4D12-E6EB6EF6599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0.01338</cdr:x>
      <cdr:y>0.88424</cdr:y>
    </cdr:from>
    <cdr:to>
      <cdr:x>0.99437</cdr:x>
      <cdr:y>0.97414</cdr:y>
    </cdr:to>
    <cdr:sp macro="" textlink="">
      <cdr:nvSpPr>
        <cdr:cNvPr id="2" name="Rectangle 1">
          <a:extLst xmlns:a="http://schemas.openxmlformats.org/drawingml/2006/main">
            <a:ext uri="{FF2B5EF4-FFF2-40B4-BE49-F238E27FC236}">
              <a16:creationId xmlns:a16="http://schemas.microsoft.com/office/drawing/2014/main" id="{BB9D2751-2773-796B-44FF-C135FDA69B1D}"/>
            </a:ext>
          </a:extLst>
        </cdr:cNvPr>
        <cdr:cNvSpPr/>
      </cdr:nvSpPr>
      <cdr:spPr>
        <a:xfrm xmlns:a="http://schemas.openxmlformats.org/drawingml/2006/main">
          <a:off x="124374" y="5363904"/>
          <a:ext cx="9116744" cy="5453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(FD), the decarbonization of electricity should accelerate considerably as compared to both current policies (SD)) and official country objectives and pledges (ID). In particular, fossil fuel power should represent less than 1% of total electrity generation by 2050 (vs 31% and 21% according to SD and ID scenarios).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(T4)</a:t>
          </a:r>
          <a:endParaRPr lang="fr-FR" sz="1100">
            <a:effectLst/>
            <a:latin typeface="Arial Narrow" panose="020B0606020202030204" pitchFamily="34" charset="0"/>
          </a:endParaRPr>
        </a:p>
      </cdr:txBody>
    </cdr:sp>
  </cdr:relSizeAnchor>
  <cdr:relSizeAnchor xmlns:cdr="http://schemas.openxmlformats.org/drawingml/2006/chartDrawing">
    <cdr:from>
      <cdr:x>0.68558</cdr:x>
      <cdr:y>0.74727</cdr:y>
    </cdr:from>
    <cdr:to>
      <cdr:x>0.71025</cdr:x>
      <cdr:y>0.8641</cdr:y>
    </cdr:to>
    <cdr:sp macro="" textlink="">
      <cdr:nvSpPr>
        <cdr:cNvPr id="3" name="Rectangle 2">
          <a:extLst xmlns:a="http://schemas.openxmlformats.org/drawingml/2006/main">
            <a:ext uri="{FF2B5EF4-FFF2-40B4-BE49-F238E27FC236}">
              <a16:creationId xmlns:a16="http://schemas.microsoft.com/office/drawing/2014/main" id="{1C85A5F4-ACF2-1D9F-4002-D253EA792E62}"/>
            </a:ext>
          </a:extLst>
        </cdr:cNvPr>
        <cdr:cNvSpPr/>
      </cdr:nvSpPr>
      <cdr:spPr>
        <a:xfrm xmlns:a="http://schemas.openxmlformats.org/drawingml/2006/main">
          <a:off x="6378699" y="4531976"/>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0.08329</cdr:x>
      <cdr:y>0.7483</cdr:y>
    </cdr:from>
    <cdr:to>
      <cdr:x>0.0964</cdr:x>
      <cdr:y>0.86514</cdr:y>
    </cdr:to>
    <cdr:sp macro="" textlink="">
      <cdr:nvSpPr>
        <cdr:cNvPr id="4" name="Rectangle 3">
          <a:extLst xmlns:a="http://schemas.openxmlformats.org/drawingml/2006/main">
            <a:ext uri="{FF2B5EF4-FFF2-40B4-BE49-F238E27FC236}">
              <a16:creationId xmlns:a16="http://schemas.microsoft.com/office/drawing/2014/main" id="{97C628FA-49AE-0C3C-E9C1-FE7024408C5A}"/>
            </a:ext>
          </a:extLst>
        </cdr:cNvPr>
        <cdr:cNvSpPr/>
      </cdr:nvSpPr>
      <cdr:spPr>
        <a:xfrm xmlns:a="http://schemas.openxmlformats.org/drawingml/2006/main">
          <a:off x="774941" y="4538222"/>
          <a:ext cx="121977"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0.97839</cdr:x>
      <cdr:y>0.74853</cdr:y>
    </cdr:from>
    <cdr:to>
      <cdr:x>0.99546</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103086" y="4539590"/>
          <a:ext cx="158791"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0.36406</cdr:x>
      <cdr:y>0.74781</cdr:y>
    </cdr:from>
    <cdr:to>
      <cdr:x>0.38874</cdr:x>
      <cdr:y>0.86464</cdr:y>
    </cdr:to>
    <cdr:sp macro="" textlink="">
      <cdr:nvSpPr>
        <cdr:cNvPr id="7" name="Rectangle 6">
          <a:extLst xmlns:a="http://schemas.openxmlformats.org/drawingml/2006/main">
            <a:ext uri="{FF2B5EF4-FFF2-40B4-BE49-F238E27FC236}">
              <a16:creationId xmlns:a16="http://schemas.microsoft.com/office/drawing/2014/main" id="{491014CA-EE9C-4308-DD1A-3FAD3B7830EF}"/>
            </a:ext>
          </a:extLst>
        </cdr:cNvPr>
        <cdr:cNvSpPr/>
      </cdr:nvSpPr>
      <cdr:spPr>
        <a:xfrm xmlns:a="http://schemas.openxmlformats.org/drawingml/2006/main">
          <a:off x="3387241" y="4535264"/>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0.34092</cdr:x>
      <cdr:y>0.74781</cdr:y>
    </cdr:from>
    <cdr:to>
      <cdr:x>0.35403</cdr:x>
      <cdr:y>0.86465</cdr:y>
    </cdr:to>
    <cdr:sp macro="" textlink="">
      <cdr:nvSpPr>
        <cdr:cNvPr id="8" name="Rectangle 7">
          <a:extLst xmlns:a="http://schemas.openxmlformats.org/drawingml/2006/main">
            <a:ext uri="{FF2B5EF4-FFF2-40B4-BE49-F238E27FC236}">
              <a16:creationId xmlns:a16="http://schemas.microsoft.com/office/drawing/2014/main" id="{43118AAB-3563-92D8-9DFD-51A387A19B74}"/>
            </a:ext>
          </a:extLst>
        </cdr:cNvPr>
        <cdr:cNvSpPr/>
      </cdr:nvSpPr>
      <cdr:spPr>
        <a:xfrm xmlns:a="http://schemas.openxmlformats.org/drawingml/2006/main">
          <a:off x="3171964" y="4535251"/>
          <a:ext cx="121977"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0.4085</cdr:x>
      <cdr:y>0.74781</cdr:y>
    </cdr:from>
    <cdr:to>
      <cdr:x>0.41341</cdr:x>
      <cdr:y>0.86465</cdr:y>
    </cdr:to>
    <cdr:sp macro="" textlink="">
      <cdr:nvSpPr>
        <cdr:cNvPr id="9" name="Rectangle 8">
          <a:extLst xmlns:a="http://schemas.openxmlformats.org/drawingml/2006/main">
            <a:ext uri="{FF2B5EF4-FFF2-40B4-BE49-F238E27FC236}">
              <a16:creationId xmlns:a16="http://schemas.microsoft.com/office/drawing/2014/main" id="{42CC2543-38D5-2F18-F045-3A554128E8FD}"/>
            </a:ext>
          </a:extLst>
        </cdr:cNvPr>
        <cdr:cNvSpPr/>
      </cdr:nvSpPr>
      <cdr:spPr>
        <a:xfrm xmlns:a="http://schemas.openxmlformats.org/drawingml/2006/main">
          <a:off x="3800729"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0.72805</cdr:x>
      <cdr:y>0.74781</cdr:y>
    </cdr:from>
    <cdr:to>
      <cdr:x>0.73297</cdr:x>
      <cdr:y>0.86465</cdr:y>
    </cdr:to>
    <cdr:sp macro="" textlink="">
      <cdr:nvSpPr>
        <cdr:cNvPr id="11" name="Rectangle 10">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773908" y="4535264"/>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0.12708</cdr:x>
      <cdr:y>0.84483</cdr:y>
    </cdr:from>
    <cdr:to>
      <cdr:x>0.30676</cdr:x>
      <cdr:y>0.87562</cdr:y>
    </cdr:to>
    <cdr:sp macro="" textlink="">
      <cdr:nvSpPr>
        <cdr:cNvPr id="12" name="Rectangle 11">
          <a:extLst xmlns:a="http://schemas.openxmlformats.org/drawingml/2006/main">
            <a:ext uri="{FF2B5EF4-FFF2-40B4-BE49-F238E27FC236}">
              <a16:creationId xmlns:a16="http://schemas.microsoft.com/office/drawing/2014/main" id="{217A4B18-F6E3-F6CF-0FE7-09906C0F18E2}"/>
            </a:ext>
          </a:extLst>
        </cdr:cNvPr>
        <cdr:cNvSpPr/>
      </cdr:nvSpPr>
      <cdr:spPr>
        <a:xfrm xmlns:a="http://schemas.openxmlformats.org/drawingml/2006/main">
          <a:off x="1181013" y="5124839"/>
          <a:ext cx="1669841" cy="186750"/>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(Current policies)</a:t>
          </a:r>
          <a:endParaRPr lang="fr-FR" sz="1100" b="0" i="1">
            <a:effectLst/>
            <a:latin typeface="Arial Narrow" panose="020B0606020202030204" pitchFamily="34" charset="0"/>
          </a:endParaRPr>
        </a:p>
      </cdr:txBody>
    </cdr:sp>
  </cdr:relSizeAnchor>
  <cdr:relSizeAnchor xmlns:cdr="http://schemas.openxmlformats.org/drawingml/2006/chartDrawing">
    <cdr:from>
      <cdr:x>0.41721</cdr:x>
      <cdr:y>0.84483</cdr:y>
    </cdr:from>
    <cdr:to>
      <cdr:x>0.66244</cdr:x>
      <cdr:y>0.87685</cdr:y>
    </cdr:to>
    <cdr:sp macro="" textlink="">
      <cdr:nvSpPr>
        <cdr:cNvPr id="13" name="Rectangle 12">
          <a:extLst xmlns:a="http://schemas.openxmlformats.org/drawingml/2006/main">
            <a:ext uri="{FF2B5EF4-FFF2-40B4-BE49-F238E27FC236}">
              <a16:creationId xmlns:a16="http://schemas.microsoft.com/office/drawing/2014/main" id="{9C620C1F-BBAF-9DA7-BA6C-8B42919F9D33}"/>
            </a:ext>
          </a:extLst>
        </cdr:cNvPr>
        <cdr:cNvSpPr/>
      </cdr:nvSpPr>
      <cdr:spPr>
        <a:xfrm xmlns:a="http://schemas.openxmlformats.org/drawingml/2006/main">
          <a:off x="3877304" y="5124838"/>
          <a:ext cx="2279024" cy="194221"/>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(Country objectives)</a:t>
          </a:r>
          <a:endParaRPr lang="fr-FR" sz="1100" b="0" i="1">
            <a:effectLst/>
            <a:latin typeface="Arial Narrow" panose="020B0606020202030204" pitchFamily="34" charset="0"/>
          </a:endParaRPr>
        </a:p>
      </cdr:txBody>
    </cdr:sp>
  </cdr:relSizeAnchor>
  <cdr:relSizeAnchor xmlns:cdr="http://schemas.openxmlformats.org/drawingml/2006/chartDrawing">
    <cdr:from>
      <cdr:x>0.71543</cdr:x>
      <cdr:y>0.84483</cdr:y>
    </cdr:from>
    <cdr:to>
      <cdr:x>0.99277</cdr:x>
      <cdr:y>0.88301</cdr:y>
    </cdr:to>
    <cdr:sp macro="" textlink="">
      <cdr:nvSpPr>
        <cdr:cNvPr id="14" name="Rectangle 13">
          <a:extLst xmlns:a="http://schemas.openxmlformats.org/drawingml/2006/main">
            <a:ext uri="{FF2B5EF4-FFF2-40B4-BE49-F238E27FC236}">
              <a16:creationId xmlns:a16="http://schemas.microsoft.com/office/drawing/2014/main" id="{8F0A1D68-0969-CE5E-0209-68E271450BC3}"/>
            </a:ext>
          </a:extLst>
        </cdr:cNvPr>
        <cdr:cNvSpPr/>
      </cdr:nvSpPr>
      <cdr:spPr>
        <a:xfrm xmlns:a="http://schemas.openxmlformats.org/drawingml/2006/main">
          <a:off x="6648824" y="5124839"/>
          <a:ext cx="2577352" cy="231574"/>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(Sustainable convergence)</a:t>
          </a:r>
          <a:endParaRPr lang="fr-FR" sz="1100" b="0" i="1">
            <a:effectLst/>
            <a:latin typeface="Arial Narrow" panose="020B060602020203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F1D073D-A154-2C12-B0FD-CB841D71238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0.01901</cdr:x>
      <cdr:y>0.87291</cdr:y>
    </cdr:from>
    <cdr:to>
      <cdr:x>1</cdr:x>
      <cdr:y>0.9628</cdr:y>
    </cdr:to>
    <cdr:sp macro="" textlink="">
      <cdr:nvSpPr>
        <cdr:cNvPr id="3" name="Rectangle 2">
          <a:extLst xmlns:a="http://schemas.openxmlformats.org/drawingml/2006/main">
            <a:ext uri="{FF2B5EF4-FFF2-40B4-BE49-F238E27FC236}">
              <a16:creationId xmlns:a16="http://schemas.microsoft.com/office/drawing/2014/main" id="{A61E35A5-73D4-7D4C-0DD8-BDE36135102E}"/>
            </a:ext>
          </a:extLst>
        </cdr:cNvPr>
        <cdr:cNvSpPr/>
      </cdr:nvSpPr>
      <cdr:spPr>
        <a:xfrm xmlns:a="http://schemas.openxmlformats.org/drawingml/2006/main">
          <a:off x="176668" y="5295152"/>
          <a:ext cx="9116744" cy="5453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(FD), the decline in GHG emissions intensities in industrial processes (water and waste, CO2 and other GGH) is projected to accelerate considerably as compared to both SD and ID scenarios.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(T5a)</a:t>
          </a:r>
          <a:endParaRPr lang="fr-FR" sz="1100">
            <a:effectLst/>
            <a:latin typeface="Arial Narrow" panose="020B060602020203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49F49594-F029-6C1B-7D50-A2935B30BA1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0.00627</cdr:x>
      <cdr:y>0.86798</cdr:y>
    </cdr:from>
    <cdr:to>
      <cdr:x>0.98726</cdr:x>
      <cdr:y>0.95788</cdr:y>
    </cdr:to>
    <cdr:sp macro="" textlink="">
      <cdr:nvSpPr>
        <cdr:cNvPr id="3" name="Rectangle 2">
          <a:extLst xmlns:a="http://schemas.openxmlformats.org/drawingml/2006/main">
            <a:ext uri="{FF2B5EF4-FFF2-40B4-BE49-F238E27FC236}">
              <a16:creationId xmlns:a16="http://schemas.microsoft.com/office/drawing/2014/main" id="{50588967-7462-24BE-CF12-39DE836A8C13}"/>
            </a:ext>
          </a:extLst>
        </cdr:cNvPr>
        <cdr:cNvSpPr/>
      </cdr:nvSpPr>
      <cdr:spPr>
        <a:xfrm xmlns:a="http://schemas.openxmlformats.org/drawingml/2006/main">
          <a:off x="58271" y="5265271"/>
          <a:ext cx="9116744" cy="5453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(FD), the decline in GHG emissions intensities in industrial processes (manufacturing, CO2 and other GGH) is projected to accelerate considerably as compared to both SD and ID scenarios.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(T5b)</a:t>
          </a:r>
          <a:endParaRPr lang="fr-FR" sz="1100">
            <a:effectLst/>
            <a:latin typeface="Arial Narrow" panose="020B060602020203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0</xdr:col>
      <xdr:colOff>0</xdr:colOff>
      <xdr:row>79</xdr:row>
      <xdr:rowOff>152400</xdr:rowOff>
    </xdr:from>
    <xdr:to>
      <xdr:col>19</xdr:col>
      <xdr:colOff>708378</xdr:colOff>
      <xdr:row>111</xdr:row>
      <xdr:rowOff>25400</xdr:rowOff>
    </xdr:to>
    <xdr:graphicFrame macro="">
      <xdr:nvGraphicFramePr>
        <xdr:cNvPr id="2" name="Chart 1">
          <a:extLst>
            <a:ext uri="{FF2B5EF4-FFF2-40B4-BE49-F238E27FC236}">
              <a16:creationId xmlns:a16="http://schemas.microsoft.com/office/drawing/2014/main" id="{7D1DAAC6-DB4A-D94E-B631-A58D84D3E0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78</xdr:row>
      <xdr:rowOff>152400</xdr:rowOff>
    </xdr:from>
    <xdr:to>
      <xdr:col>19</xdr:col>
      <xdr:colOff>708378</xdr:colOff>
      <xdr:row>110</xdr:row>
      <xdr:rowOff>25400</xdr:rowOff>
    </xdr:to>
    <xdr:graphicFrame macro="">
      <xdr:nvGraphicFramePr>
        <xdr:cNvPr id="3" name="Chart 2">
          <a:extLst>
            <a:ext uri="{FF2B5EF4-FFF2-40B4-BE49-F238E27FC236}">
              <a16:creationId xmlns:a16="http://schemas.microsoft.com/office/drawing/2014/main" id="{13CD9576-CA9B-F04A-BE9D-4AA3CE75BF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78</xdr:row>
      <xdr:rowOff>152400</xdr:rowOff>
    </xdr:from>
    <xdr:to>
      <xdr:col>19</xdr:col>
      <xdr:colOff>708378</xdr:colOff>
      <xdr:row>110</xdr:row>
      <xdr:rowOff>25400</xdr:rowOff>
    </xdr:to>
    <xdr:graphicFrame macro="">
      <xdr:nvGraphicFramePr>
        <xdr:cNvPr id="3" name="Chart 2">
          <a:extLst>
            <a:ext uri="{FF2B5EF4-FFF2-40B4-BE49-F238E27FC236}">
              <a16:creationId xmlns:a16="http://schemas.microsoft.com/office/drawing/2014/main" id="{FE7E9B71-BD6A-BB49-A7D9-23F9A8C2BD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ED36D-AADC-40A0-82FA-2DBBAA2513BC}">
  <sheetPr>
    <tabColor rgb="FFF727D4"/>
  </sheetPr>
  <dimension ref="A1:P4"/>
  <sheetViews>
    <sheetView tabSelected="1" zoomScale="120" zoomScaleNormal="120" workbookViewId="0"/>
  </sheetViews>
  <sheetFormatPr baseColWidth="10" defaultColWidth="7.796875" defaultRowHeight="14.4"/>
  <cols>
    <col min="1" max="1" width="13.796875" style="192" customWidth="1"/>
    <col min="2" max="15" width="7.796875" style="192"/>
    <col min="16" max="16" width="11.796875" style="192" customWidth="1"/>
    <col min="17" max="16384" width="7.796875" style="192"/>
  </cols>
  <sheetData>
    <row r="1" spans="1:16" ht="15.6">
      <c r="A1" s="194" t="s">
        <v>157</v>
      </c>
      <c r="D1" s="193"/>
    </row>
    <row r="2" spans="1:16" ht="35.549999999999997" customHeight="1">
      <c r="A2" s="233" t="s">
        <v>158</v>
      </c>
      <c r="B2" s="233"/>
      <c r="C2" s="233"/>
      <c r="D2" s="233"/>
      <c r="E2" s="233"/>
      <c r="F2" s="233"/>
      <c r="G2" s="233"/>
      <c r="H2" s="233"/>
      <c r="I2" s="233"/>
      <c r="J2" s="233"/>
      <c r="K2" s="233"/>
      <c r="L2" s="233"/>
      <c r="M2" s="233"/>
      <c r="N2" s="233"/>
      <c r="O2" s="233"/>
      <c r="P2" s="233"/>
    </row>
    <row r="3" spans="1:16" ht="15.6">
      <c r="A3" s="193" t="s">
        <v>159</v>
      </c>
    </row>
    <row r="4" spans="1:16" ht="15.6">
      <c r="A4" s="191"/>
    </row>
  </sheetData>
  <mergeCells count="1">
    <mergeCell ref="A2:P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BEF08-D0A6-3C48-9FD7-3A4DBB163A3D}">
  <sheetPr>
    <tabColor rgb="FF00B050"/>
  </sheetPr>
  <dimension ref="A1:N124"/>
  <sheetViews>
    <sheetView topLeftCell="A27" zoomScale="150" workbookViewId="0">
      <selection activeCell="B49" sqref="B49"/>
    </sheetView>
  </sheetViews>
  <sheetFormatPr baseColWidth="10" defaultRowHeight="15.6"/>
  <cols>
    <col min="2" max="2" width="21.5" customWidth="1"/>
    <col min="3" max="3" width="27.19921875" customWidth="1"/>
    <col min="4" max="4" width="24.796875" customWidth="1"/>
    <col min="5" max="5" width="24.19921875" customWidth="1"/>
    <col min="6" max="6" width="14.69921875" customWidth="1"/>
    <col min="7" max="7" width="16.69921875" customWidth="1"/>
    <col min="11" max="22" width="15.296875" customWidth="1"/>
  </cols>
  <sheetData>
    <row r="1" spans="1:11" ht="21">
      <c r="A1" s="164" t="s">
        <v>168</v>
      </c>
    </row>
    <row r="2" spans="1:11">
      <c r="C2" s="1"/>
      <c r="D2" s="1"/>
      <c r="E2" s="1"/>
      <c r="F2" s="1"/>
      <c r="G2" s="1"/>
      <c r="H2" s="1"/>
      <c r="I2" s="1"/>
      <c r="J2" s="1"/>
      <c r="K2" s="1"/>
    </row>
    <row r="3" spans="1:11" ht="21.6" thickBot="1">
      <c r="A3" s="242" t="s">
        <v>169</v>
      </c>
      <c r="B3" s="242"/>
      <c r="C3" s="242"/>
      <c r="D3" s="242"/>
      <c r="E3" s="18"/>
      <c r="F3" s="18"/>
      <c r="G3" s="18"/>
      <c r="H3" s="18"/>
      <c r="I3" s="18"/>
      <c r="J3" s="18"/>
      <c r="K3" s="18"/>
    </row>
    <row r="4" spans="1:11" ht="34.049999999999997" customHeight="1">
      <c r="A4" s="219"/>
      <c r="B4" s="204" t="s">
        <v>174</v>
      </c>
      <c r="C4" s="204" t="s">
        <v>171</v>
      </c>
      <c r="D4" s="204" t="s">
        <v>172</v>
      </c>
      <c r="E4" s="18"/>
      <c r="F4" s="18"/>
      <c r="G4" s="18"/>
      <c r="H4" s="18"/>
      <c r="I4" s="18"/>
      <c r="J4" s="18"/>
      <c r="K4" s="18"/>
    </row>
    <row r="5" spans="1:11">
      <c r="A5" s="235">
        <v>2025</v>
      </c>
      <c r="B5" s="216">
        <f>'Figure data'!B420</f>
        <v>0.24495387193174689</v>
      </c>
      <c r="C5" s="216">
        <f>'Figure data'!C420</f>
        <v>0.24491637577838904</v>
      </c>
      <c r="D5" s="216">
        <f>'Figure data'!D420</f>
        <v>0.24495335541835031</v>
      </c>
      <c r="E5" s="18"/>
      <c r="F5" s="18"/>
      <c r="G5" s="18"/>
      <c r="H5" s="18"/>
      <c r="I5" s="18"/>
      <c r="J5" s="18"/>
      <c r="K5" s="18"/>
    </row>
    <row r="6" spans="1:11">
      <c r="A6" s="246"/>
      <c r="B6" s="217">
        <v>0.24590927966213999</v>
      </c>
      <c r="C6" s="217">
        <v>0.25</v>
      </c>
      <c r="D6" s="217">
        <v>0.25</v>
      </c>
      <c r="E6" s="18"/>
      <c r="F6" s="18"/>
      <c r="G6" s="18"/>
      <c r="H6" s="18"/>
      <c r="I6" s="18"/>
      <c r="J6" s="18"/>
      <c r="K6" s="18"/>
    </row>
    <row r="7" spans="1:11">
      <c r="A7" s="235">
        <v>2035</v>
      </c>
      <c r="B7" s="216">
        <f>'Figure data'!B430</f>
        <v>0.28299126104199773</v>
      </c>
      <c r="C7" s="216">
        <f>'Figure data'!C430</f>
        <v>0.29128502541832618</v>
      </c>
      <c r="D7" s="216">
        <f>'Figure data'!D430</f>
        <v>0.36282803059302354</v>
      </c>
      <c r="E7" s="18"/>
      <c r="F7" s="18"/>
      <c r="G7" s="18"/>
      <c r="H7" s="18"/>
      <c r="I7" s="18"/>
      <c r="J7" s="18"/>
      <c r="K7" s="18"/>
    </row>
    <row r="8" spans="1:11">
      <c r="A8" s="246"/>
      <c r="B8" s="217">
        <v>0.28606459387343303</v>
      </c>
      <c r="C8" s="217">
        <v>0.3</v>
      </c>
      <c r="D8" s="217">
        <v>0.36</v>
      </c>
      <c r="E8" s="18"/>
      <c r="F8" s="18"/>
      <c r="G8" s="18"/>
      <c r="H8" s="18"/>
      <c r="I8" s="18"/>
      <c r="J8" s="18"/>
      <c r="K8" s="18"/>
    </row>
    <row r="9" spans="1:11" ht="16.95" customHeight="1">
      <c r="A9" s="235">
        <v>2050</v>
      </c>
      <c r="B9" s="203">
        <f>'Figure data'!B445</f>
        <v>0.31490816225081697</v>
      </c>
      <c r="C9" s="203">
        <f>'Figure data'!C445</f>
        <v>0.34107997292980774</v>
      </c>
      <c r="D9" s="203">
        <f>'Figure data'!D445</f>
        <v>0.57522176211734766</v>
      </c>
      <c r="E9" s="18"/>
      <c r="F9" s="18"/>
      <c r="G9" s="18"/>
      <c r="H9" s="18"/>
      <c r="I9" s="18"/>
      <c r="J9" s="18"/>
      <c r="K9" s="18"/>
    </row>
    <row r="10" spans="1:11" ht="16.95" customHeight="1" thickBot="1">
      <c r="A10" s="236"/>
      <c r="B10" s="218">
        <v>0.31892737743315303</v>
      </c>
      <c r="C10" s="218">
        <v>0.35</v>
      </c>
      <c r="D10" s="218">
        <v>0.56999999999999995</v>
      </c>
      <c r="E10" s="18"/>
      <c r="F10" s="18"/>
      <c r="G10" s="18"/>
      <c r="H10" s="18"/>
      <c r="I10" s="18"/>
      <c r="J10" s="18"/>
      <c r="K10" s="18"/>
    </row>
    <row r="11" spans="1:11" ht="16.95" customHeight="1">
      <c r="A11" s="26"/>
      <c r="B11" s="9"/>
      <c r="C11" s="9"/>
      <c r="D11" s="9"/>
      <c r="E11" s="18"/>
      <c r="F11" s="18"/>
      <c r="G11" s="18"/>
      <c r="H11" s="18"/>
      <c r="I11" s="18"/>
      <c r="J11" s="18"/>
      <c r="K11" s="18"/>
    </row>
    <row r="12" spans="1:11" ht="21.6" thickBot="1">
      <c r="A12" s="242" t="s">
        <v>173</v>
      </c>
      <c r="B12" s="242"/>
      <c r="C12" s="242"/>
      <c r="D12" s="242"/>
      <c r="E12" s="242"/>
      <c r="F12" s="18"/>
      <c r="G12" s="18"/>
      <c r="H12" s="18"/>
      <c r="I12" s="18"/>
      <c r="J12" s="18"/>
      <c r="K12" s="18"/>
    </row>
    <row r="13" spans="1:11" ht="31.05" customHeight="1" thickBot="1">
      <c r="A13" s="206"/>
      <c r="B13" s="208"/>
      <c r="C13" s="209" t="s">
        <v>170</v>
      </c>
      <c r="D13" s="209" t="s">
        <v>171</v>
      </c>
      <c r="E13" s="207" t="s">
        <v>172</v>
      </c>
      <c r="F13" s="18"/>
      <c r="G13" s="18"/>
      <c r="H13" s="18"/>
      <c r="I13" s="18"/>
      <c r="J13" s="18"/>
      <c r="K13" s="18"/>
    </row>
    <row r="14" spans="1:11" ht="16.95" customHeight="1">
      <c r="A14" s="237">
        <v>2025</v>
      </c>
      <c r="B14" s="240" t="s">
        <v>70</v>
      </c>
      <c r="C14" s="210">
        <f>B5</f>
        <v>0.24495387193174689</v>
      </c>
      <c r="D14" s="210">
        <f t="shared" ref="D14:E14" si="0">C5</f>
        <v>0.24491637577838904</v>
      </c>
      <c r="E14" s="203">
        <f t="shared" si="0"/>
        <v>0.24495335541835031</v>
      </c>
      <c r="F14" s="18"/>
      <c r="G14" s="18"/>
      <c r="H14" s="18"/>
      <c r="I14" s="18"/>
      <c r="J14" s="18"/>
      <c r="K14" s="18"/>
    </row>
    <row r="15" spans="1:11">
      <c r="A15" s="238"/>
      <c r="B15" s="240"/>
      <c r="C15" s="220">
        <f>B6</f>
        <v>0.24590927966213999</v>
      </c>
      <c r="D15" s="220">
        <f t="shared" ref="D15:E15" si="1">C6</f>
        <v>0.25</v>
      </c>
      <c r="E15" s="221">
        <f t="shared" si="1"/>
        <v>0.25</v>
      </c>
      <c r="F15" s="18"/>
      <c r="G15" s="18"/>
      <c r="H15" s="18"/>
      <c r="I15" s="18"/>
      <c r="J15" s="18"/>
      <c r="K15" s="18"/>
    </row>
    <row r="16" spans="1:11" ht="16.95" customHeight="1">
      <c r="A16" s="238"/>
      <c r="B16" s="243" t="s">
        <v>4</v>
      </c>
      <c r="C16" s="211">
        <f>'Figure data'!D499</f>
        <v>0.10216901496900826</v>
      </c>
      <c r="D16" s="211">
        <f>'Figure data'!D504</f>
        <v>0.10206646069102308</v>
      </c>
      <c r="E16" s="202">
        <f>'Figure data'!D509</f>
        <v>0.10216965326262163</v>
      </c>
    </row>
    <row r="17" spans="1:14">
      <c r="A17" s="238"/>
      <c r="B17" s="244"/>
      <c r="C17" s="222">
        <v>0.11</v>
      </c>
      <c r="D17" s="222">
        <v>0.11</v>
      </c>
      <c r="E17" s="217">
        <v>0.11</v>
      </c>
    </row>
    <row r="18" spans="1:14" ht="16.95" customHeight="1">
      <c r="A18" s="238"/>
      <c r="B18" s="240" t="s">
        <v>5</v>
      </c>
      <c r="C18" s="210">
        <f>'Figure data'!E499</f>
        <v>0.1563683656713416</v>
      </c>
      <c r="D18" s="210">
        <f>'Figure data'!E504</f>
        <v>0.15617394591021128</v>
      </c>
      <c r="E18" s="203">
        <f>'Figure data'!E504</f>
        <v>0.15617394591021128</v>
      </c>
    </row>
    <row r="19" spans="1:14">
      <c r="A19" s="238"/>
      <c r="B19" s="240"/>
      <c r="C19" s="220">
        <v>0.21</v>
      </c>
      <c r="D19" s="220">
        <v>0.21</v>
      </c>
      <c r="E19" s="221">
        <v>0.21</v>
      </c>
    </row>
    <row r="20" spans="1:14" ht="16.95" customHeight="1">
      <c r="A20" s="238"/>
      <c r="B20" s="243" t="s">
        <v>7</v>
      </c>
      <c r="C20" s="212">
        <f>'Figure data'!F499</f>
        <v>0.43214719778999466</v>
      </c>
      <c r="D20" s="212">
        <f>'Figure data'!F504</f>
        <v>0.43060973295855265</v>
      </c>
      <c r="E20" s="202">
        <f>'Figure data'!F504</f>
        <v>0.43060973295855265</v>
      </c>
      <c r="N20" s="145"/>
    </row>
    <row r="21" spans="1:14">
      <c r="A21" s="238"/>
      <c r="B21" s="244"/>
      <c r="C21" s="223">
        <v>0.39</v>
      </c>
      <c r="D21" s="223">
        <f>C21</f>
        <v>0.39</v>
      </c>
      <c r="E21" s="224">
        <f>D21</f>
        <v>0.39</v>
      </c>
      <c r="N21" s="145"/>
    </row>
    <row r="22" spans="1:14">
      <c r="A22" s="238"/>
      <c r="B22" s="240" t="s">
        <v>85</v>
      </c>
      <c r="C22" s="213">
        <f>'Figure data'!G499</f>
        <v>7.0390312238773511E-2</v>
      </c>
      <c r="D22" s="213">
        <f>'Figure data'!G504</f>
        <v>7.0186272757002247E-2</v>
      </c>
      <c r="E22" s="203">
        <f>'Figure data'!G504</f>
        <v>7.0186272757002247E-2</v>
      </c>
      <c r="N22" s="145"/>
    </row>
    <row r="23" spans="1:14" ht="16.95" customHeight="1" thickBot="1">
      <c r="A23" s="236"/>
      <c r="B23" s="241"/>
      <c r="C23" s="225">
        <v>0.09</v>
      </c>
      <c r="D23" s="225">
        <v>0.09</v>
      </c>
      <c r="E23" s="226">
        <v>0.09</v>
      </c>
    </row>
    <row r="24" spans="1:14" ht="16.95" customHeight="1">
      <c r="A24" s="237">
        <v>2035</v>
      </c>
      <c r="B24" s="240" t="s">
        <v>70</v>
      </c>
      <c r="C24" s="213">
        <f>B7</f>
        <v>0.28299126104199773</v>
      </c>
      <c r="D24" s="213">
        <f t="shared" ref="D24:E24" si="2">C7</f>
        <v>0.29128502541832618</v>
      </c>
      <c r="E24" s="205">
        <f t="shared" si="2"/>
        <v>0.36282803059302354</v>
      </c>
    </row>
    <row r="25" spans="1:14">
      <c r="A25" s="238"/>
      <c r="B25" s="240"/>
      <c r="C25" s="227">
        <f>B8</f>
        <v>0.28606459387343303</v>
      </c>
      <c r="D25" s="227">
        <f t="shared" ref="D25:E25" si="3">C8</f>
        <v>0.3</v>
      </c>
      <c r="E25" s="228">
        <f t="shared" si="3"/>
        <v>0.36</v>
      </c>
    </row>
    <row r="26" spans="1:14" ht="16.95" customHeight="1">
      <c r="A26" s="238"/>
      <c r="B26" s="243" t="s">
        <v>4</v>
      </c>
      <c r="C26" s="212">
        <f>'Figure data'!D500</f>
        <v>7.9463210989283661E-2</v>
      </c>
      <c r="D26" s="212">
        <f>'Figure data'!D505</f>
        <v>7.5866490978165224E-2</v>
      </c>
      <c r="E26" s="202">
        <f>'Figure data'!D510</f>
        <v>5.9031798682717997E-2</v>
      </c>
    </row>
    <row r="27" spans="1:14">
      <c r="A27" s="238"/>
      <c r="B27" s="244"/>
      <c r="C27" s="229">
        <v>0.1</v>
      </c>
      <c r="D27" s="229">
        <v>0.09</v>
      </c>
      <c r="E27" s="230">
        <v>0.08</v>
      </c>
    </row>
    <row r="28" spans="1:14" ht="16.95" customHeight="1">
      <c r="A28" s="238"/>
      <c r="B28" s="240" t="s">
        <v>5</v>
      </c>
      <c r="C28" s="213">
        <f>'Figure data'!E500</f>
        <v>0.16850450086316157</v>
      </c>
      <c r="D28" s="213">
        <f>'Figure data'!E505</f>
        <v>0.16676469966205359</v>
      </c>
      <c r="E28" s="203">
        <f>'Figure data'!E510</f>
        <v>0.14602973550732617</v>
      </c>
    </row>
    <row r="29" spans="1:14">
      <c r="A29" s="238"/>
      <c r="B29" s="240"/>
      <c r="C29" s="227">
        <v>0.17</v>
      </c>
      <c r="D29" s="227">
        <v>0.17</v>
      </c>
      <c r="E29" s="221">
        <v>0.14000000000000001</v>
      </c>
    </row>
    <row r="30" spans="1:14" ht="16.95" customHeight="1">
      <c r="A30" s="238"/>
      <c r="B30" s="243" t="s">
        <v>7</v>
      </c>
      <c r="C30" s="212">
        <f>'Figure data'!F500</f>
        <v>0.40256756356074752</v>
      </c>
      <c r="D30" s="212">
        <f>'Figure data'!F505</f>
        <v>0.39842958490041208</v>
      </c>
      <c r="E30" s="202">
        <f>'Figure data'!F510</f>
        <v>0.34822528338920972</v>
      </c>
    </row>
    <row r="31" spans="1:14">
      <c r="A31" s="238"/>
      <c r="B31" s="244"/>
      <c r="C31" s="223">
        <v>0.36</v>
      </c>
      <c r="D31" s="223">
        <v>0.36</v>
      </c>
      <c r="E31" s="217">
        <v>0.31</v>
      </c>
    </row>
    <row r="32" spans="1:14" ht="16.95" customHeight="1">
      <c r="A32" s="238"/>
      <c r="B32" s="240" t="s">
        <v>85</v>
      </c>
      <c r="C32" s="213">
        <f>'Figure data'!G500</f>
        <v>7.2975256614827844E-2</v>
      </c>
      <c r="D32" s="213">
        <f>'Figure data'!G505</f>
        <v>7.1970010927655509E-2</v>
      </c>
      <c r="E32" s="203">
        <f>'Figure data'!G510</f>
        <v>9.0290401742100221E-2</v>
      </c>
    </row>
    <row r="33" spans="1:5" ht="16.2" thickBot="1">
      <c r="A33" s="236"/>
      <c r="B33" s="241"/>
      <c r="C33" s="225">
        <v>0.09</v>
      </c>
      <c r="D33" s="225">
        <v>0.09</v>
      </c>
      <c r="E33" s="218">
        <v>0.11</v>
      </c>
    </row>
    <row r="34" spans="1:5" ht="19.95" customHeight="1">
      <c r="A34" s="239" t="s">
        <v>175</v>
      </c>
      <c r="B34" s="239" t="s">
        <v>70</v>
      </c>
      <c r="C34" s="214">
        <f>B9</f>
        <v>0.31490816225081697</v>
      </c>
      <c r="D34" s="214">
        <f t="shared" ref="D34:E34" si="4">C9</f>
        <v>0.34107997292980774</v>
      </c>
      <c r="E34" s="215">
        <f t="shared" si="4"/>
        <v>0.57522176211734766</v>
      </c>
    </row>
    <row r="35" spans="1:5">
      <c r="A35" s="240"/>
      <c r="B35" s="240"/>
      <c r="C35" s="227">
        <f>B10</f>
        <v>0.31892737743315303</v>
      </c>
      <c r="D35" s="227">
        <f t="shared" ref="D35:E35" si="5">C10</f>
        <v>0.35</v>
      </c>
      <c r="E35" s="228">
        <f t="shared" si="5"/>
        <v>0.56999999999999995</v>
      </c>
    </row>
    <row r="36" spans="1:5" ht="16.95" customHeight="1">
      <c r="A36" s="240"/>
      <c r="B36" s="243" t="s">
        <v>4</v>
      </c>
      <c r="C36" s="212">
        <f>'Figure data'!D501</f>
        <v>6.273128453181552E-2</v>
      </c>
      <c r="D36" s="212">
        <f>'Figure data'!D506</f>
        <v>5.6231728255407586E-2</v>
      </c>
      <c r="E36" s="202">
        <f>'Figure data'!D511</f>
        <v>8.7534908124796192E-3</v>
      </c>
    </row>
    <row r="37" spans="1:5">
      <c r="A37" s="240"/>
      <c r="B37" s="244"/>
      <c r="C37" s="223">
        <v>0.08</v>
      </c>
      <c r="D37" s="223">
        <v>0.08</v>
      </c>
      <c r="E37" s="217">
        <v>0.02</v>
      </c>
    </row>
    <row r="38" spans="1:5" ht="16.95" customHeight="1">
      <c r="A38" s="240"/>
      <c r="B38" s="240" t="s">
        <v>5</v>
      </c>
      <c r="C38" s="213">
        <f>'Figure data'!E501</f>
        <v>0.16868425519520674</v>
      </c>
      <c r="D38" s="213">
        <f>'Figure data'!E506</f>
        <v>0.15767559395213615</v>
      </c>
      <c r="E38" s="203">
        <f>'Figure data'!E511</f>
        <v>2.9717001023042092E-2</v>
      </c>
    </row>
    <row r="39" spans="1:5">
      <c r="A39" s="240"/>
      <c r="B39" s="240"/>
      <c r="C39" s="227">
        <v>0.16</v>
      </c>
      <c r="D39" s="227">
        <v>0.16</v>
      </c>
      <c r="E39" s="221">
        <v>0.05</v>
      </c>
    </row>
    <row r="40" spans="1:5" ht="16.95" customHeight="1">
      <c r="A40" s="240"/>
      <c r="B40" s="243" t="s">
        <v>7</v>
      </c>
      <c r="C40" s="212">
        <f>'Figure data'!F501</f>
        <v>0.38015802572217994</v>
      </c>
      <c r="D40" s="212">
        <f>'Figure data'!F506</f>
        <v>0.36415878298938209</v>
      </c>
      <c r="E40" s="202">
        <f>'Figure data'!F511</f>
        <v>0.15744555646472128</v>
      </c>
    </row>
    <row r="41" spans="1:5">
      <c r="A41" s="240"/>
      <c r="B41" s="244"/>
      <c r="C41" s="223">
        <v>0.35</v>
      </c>
      <c r="D41" s="223">
        <v>0.33</v>
      </c>
      <c r="E41" s="217">
        <v>0.16</v>
      </c>
    </row>
    <row r="42" spans="1:5" ht="16.95" customHeight="1">
      <c r="A42" s="240"/>
      <c r="B42" s="240" t="s">
        <v>85</v>
      </c>
      <c r="C42" s="213">
        <f>'Figure data'!G501</f>
        <v>8.001812519290398E-2</v>
      </c>
      <c r="D42" s="213">
        <f>'Figure data'!G506</f>
        <v>8.5290028871368162E-2</v>
      </c>
      <c r="E42" s="203">
        <f>'Figure data'!G511</f>
        <v>0.23477920163775554</v>
      </c>
    </row>
    <row r="43" spans="1:5" ht="16.2" thickBot="1">
      <c r="A43" s="241"/>
      <c r="B43" s="241"/>
      <c r="C43" s="225">
        <v>0.09</v>
      </c>
      <c r="D43" s="225">
        <v>0.09</v>
      </c>
      <c r="E43" s="218">
        <v>0.2</v>
      </c>
    </row>
    <row r="44" spans="1:5">
      <c r="B44" s="3"/>
      <c r="C44" s="231"/>
      <c r="D44" s="231"/>
      <c r="E44" s="232"/>
    </row>
    <row r="45" spans="1:5">
      <c r="B45" s="3"/>
      <c r="C45" s="3"/>
      <c r="D45" s="3"/>
    </row>
    <row r="46" spans="1:5">
      <c r="B46" s="3"/>
      <c r="C46" s="3"/>
      <c r="D46" s="3"/>
    </row>
    <row r="47" spans="1:5">
      <c r="B47" s="3"/>
      <c r="C47" s="3"/>
      <c r="D47" s="3"/>
    </row>
    <row r="48" spans="1:5">
      <c r="B48" s="3"/>
      <c r="C48" s="3"/>
      <c r="D48" s="3"/>
    </row>
    <row r="49" spans="2:4">
      <c r="B49" s="3"/>
      <c r="C49" s="3"/>
      <c r="D49" s="3"/>
    </row>
    <row r="50" spans="2:4">
      <c r="B50" s="3"/>
      <c r="C50" s="3"/>
      <c r="D50" s="3"/>
    </row>
    <row r="51" spans="2:4">
      <c r="B51" s="3"/>
      <c r="C51" s="3"/>
      <c r="D51" s="3"/>
    </row>
    <row r="52" spans="2:4">
      <c r="B52" s="3"/>
      <c r="C52" s="3"/>
      <c r="D52" s="3"/>
    </row>
    <row r="53" spans="2:4">
      <c r="B53" s="3"/>
      <c r="C53" s="3"/>
      <c r="D53" s="3"/>
    </row>
    <row r="54" spans="2:4">
      <c r="B54" s="3"/>
      <c r="C54" s="3"/>
      <c r="D54" s="3"/>
    </row>
    <row r="55" spans="2:4">
      <c r="B55" s="3"/>
      <c r="C55" s="3"/>
      <c r="D55" s="3"/>
    </row>
    <row r="56" spans="2:4">
      <c r="B56" s="3"/>
      <c r="C56" s="3"/>
      <c r="D56" s="3"/>
    </row>
    <row r="57" spans="2:4">
      <c r="B57" s="3"/>
      <c r="C57" s="3"/>
      <c r="D57" s="3"/>
    </row>
    <row r="58" spans="2:4">
      <c r="B58" s="3"/>
      <c r="C58" s="3"/>
      <c r="D58" s="3"/>
    </row>
    <row r="59" spans="2:4">
      <c r="B59" s="3"/>
      <c r="C59" s="3"/>
      <c r="D59" s="3"/>
    </row>
    <row r="60" spans="2:4">
      <c r="B60" s="3"/>
      <c r="C60" s="3"/>
      <c r="D60" s="3"/>
    </row>
    <row r="61" spans="2:4">
      <c r="B61" s="3"/>
      <c r="C61" s="3"/>
      <c r="D61" s="3"/>
    </row>
    <row r="62" spans="2:4">
      <c r="B62" s="3"/>
      <c r="C62" s="3"/>
      <c r="D62" s="3"/>
    </row>
    <row r="63" spans="2:4">
      <c r="B63" s="3"/>
      <c r="C63" s="3"/>
      <c r="D63" s="3"/>
    </row>
    <row r="64" spans="2:4">
      <c r="B64" s="3"/>
      <c r="C64" s="3"/>
      <c r="D64" s="3"/>
    </row>
    <row r="65" spans="2:4">
      <c r="B65" s="3"/>
      <c r="C65" s="3"/>
      <c r="D65" s="3"/>
    </row>
    <row r="66" spans="2:4">
      <c r="B66" s="3"/>
      <c r="C66" s="3"/>
      <c r="D66" s="3"/>
    </row>
    <row r="67" spans="2:4">
      <c r="B67" s="3"/>
      <c r="C67" s="3"/>
      <c r="D67" s="3"/>
    </row>
    <row r="68" spans="2:4">
      <c r="B68" s="3"/>
      <c r="C68" s="3"/>
      <c r="D68" s="3"/>
    </row>
    <row r="69" spans="2:4">
      <c r="B69" s="3"/>
      <c r="C69" s="3"/>
      <c r="D69" s="3"/>
    </row>
    <row r="70" spans="2:4">
      <c r="B70" s="3"/>
      <c r="C70" s="3"/>
      <c r="D70" s="3"/>
    </row>
    <row r="71" spans="2:4">
      <c r="B71" s="3"/>
      <c r="C71" s="3"/>
      <c r="D71" s="3"/>
    </row>
    <row r="72" spans="2:4">
      <c r="B72" s="3"/>
      <c r="C72" s="3"/>
      <c r="D72" s="3"/>
    </row>
    <row r="73" spans="2:4">
      <c r="B73" s="3"/>
      <c r="C73" s="3"/>
      <c r="D73" s="3"/>
    </row>
    <row r="74" spans="2:4">
      <c r="B74" s="3"/>
      <c r="C74" s="3"/>
      <c r="D74" s="3"/>
    </row>
    <row r="75" spans="2:4">
      <c r="B75" s="3"/>
      <c r="C75" s="3"/>
      <c r="D75" s="3"/>
    </row>
    <row r="76" spans="2:4">
      <c r="B76" s="3"/>
      <c r="C76" s="3"/>
      <c r="D76" s="3"/>
    </row>
    <row r="77" spans="2:4">
      <c r="B77" s="3"/>
      <c r="C77" s="3"/>
      <c r="D77" s="3"/>
    </row>
    <row r="78" spans="2:4">
      <c r="B78" s="3"/>
      <c r="C78" s="3"/>
      <c r="D78" s="3"/>
    </row>
    <row r="79" spans="2:4">
      <c r="B79" s="3"/>
      <c r="C79" s="3"/>
      <c r="D79" s="3"/>
    </row>
    <row r="80" spans="2:4">
      <c r="B80" s="3"/>
      <c r="C80" s="3"/>
      <c r="D80" s="3"/>
    </row>
    <row r="81" spans="2:4">
      <c r="B81" s="3"/>
      <c r="C81" s="3"/>
      <c r="D81" s="3"/>
    </row>
    <row r="82" spans="2:4">
      <c r="B82" s="3"/>
      <c r="C82" s="3"/>
      <c r="D82" s="3"/>
    </row>
    <row r="83" spans="2:4">
      <c r="B83" s="3"/>
      <c r="C83" s="3"/>
      <c r="D83" s="3"/>
    </row>
    <row r="84" spans="2:4">
      <c r="B84" s="3"/>
      <c r="C84" s="3"/>
      <c r="D84" s="3"/>
    </row>
    <row r="85" spans="2:4">
      <c r="B85" s="3"/>
      <c r="C85" s="3"/>
      <c r="D85" s="3"/>
    </row>
    <row r="86" spans="2:4">
      <c r="B86" s="3"/>
      <c r="C86" s="3"/>
      <c r="D86" s="3"/>
    </row>
    <row r="87" spans="2:4">
      <c r="B87" s="3"/>
      <c r="C87" s="3"/>
      <c r="D87" s="3"/>
    </row>
    <row r="88" spans="2:4">
      <c r="B88" s="3"/>
      <c r="C88" s="3"/>
      <c r="D88" s="3"/>
    </row>
    <row r="89" spans="2:4">
      <c r="B89" s="3"/>
      <c r="C89" s="3"/>
      <c r="D89" s="3"/>
    </row>
    <row r="90" spans="2:4">
      <c r="B90" s="3"/>
      <c r="C90" s="3"/>
      <c r="D90" s="3"/>
    </row>
    <row r="91" spans="2:4">
      <c r="B91" s="3"/>
      <c r="C91" s="3"/>
      <c r="D91" s="3"/>
    </row>
    <row r="92" spans="2:4">
      <c r="B92" s="3"/>
      <c r="C92" s="3"/>
      <c r="D92" s="3"/>
    </row>
    <row r="93" spans="2:4">
      <c r="B93" s="3"/>
      <c r="C93" s="3"/>
      <c r="D93" s="3"/>
    </row>
    <row r="94" spans="2:4">
      <c r="B94" s="3"/>
      <c r="C94" s="3"/>
      <c r="D94" s="3"/>
    </row>
    <row r="95" spans="2:4">
      <c r="B95" s="3"/>
      <c r="C95" s="3"/>
      <c r="D95" s="3"/>
    </row>
    <row r="96" spans="2:4">
      <c r="B96" s="3"/>
      <c r="C96" s="3"/>
      <c r="D96" s="3"/>
    </row>
    <row r="97" spans="1:8">
      <c r="B97" s="3"/>
      <c r="C97" s="3"/>
      <c r="D97" s="3"/>
    </row>
    <row r="98" spans="1:8">
      <c r="B98" s="3"/>
      <c r="C98" s="3"/>
      <c r="D98" s="3"/>
    </row>
    <row r="99" spans="1:8">
      <c r="B99" s="3"/>
      <c r="C99" s="3"/>
      <c r="D99" s="3"/>
    </row>
    <row r="100" spans="1:8">
      <c r="B100" s="3"/>
      <c r="C100" s="3"/>
      <c r="D100" s="3"/>
    </row>
    <row r="101" spans="1:8">
      <c r="B101" s="3"/>
      <c r="C101" s="3"/>
      <c r="D101" s="3"/>
    </row>
    <row r="102" spans="1:8">
      <c r="B102" s="3"/>
      <c r="C102" s="3"/>
      <c r="D102" s="3"/>
    </row>
    <row r="103" spans="1:8">
      <c r="B103" s="3"/>
      <c r="C103" s="3"/>
      <c r="D103" s="3"/>
    </row>
    <row r="104" spans="1:8">
      <c r="B104" s="3"/>
      <c r="C104" s="3"/>
      <c r="D104" s="3"/>
    </row>
    <row r="105" spans="1:8">
      <c r="B105" s="3"/>
      <c r="C105" s="3"/>
      <c r="D105" s="3"/>
    </row>
    <row r="106" spans="1:8">
      <c r="B106" s="3"/>
      <c r="C106" s="3"/>
      <c r="D106" s="3"/>
    </row>
    <row r="107" spans="1:8">
      <c r="B107" s="3"/>
      <c r="C107" s="3"/>
      <c r="D107" s="3"/>
    </row>
    <row r="109" spans="1:8">
      <c r="A109" s="2"/>
    </row>
    <row r="110" spans="1:8">
      <c r="C110" s="1"/>
      <c r="D110" s="1"/>
      <c r="E110" s="1"/>
      <c r="F110" s="1"/>
      <c r="G110" s="1"/>
      <c r="H110" s="1" t="s">
        <v>115</v>
      </c>
    </row>
    <row r="111" spans="1:8" ht="16.05" customHeight="1">
      <c r="A111" s="245"/>
      <c r="C111" s="18"/>
      <c r="D111" s="18"/>
      <c r="E111" s="18"/>
      <c r="F111" s="18"/>
      <c r="G111" s="18"/>
      <c r="H111" s="146">
        <f>SUM(C111:G111)</f>
        <v>0</v>
      </c>
    </row>
    <row r="112" spans="1:8">
      <c r="A112" s="245"/>
      <c r="C112" s="18"/>
      <c r="D112" s="18"/>
      <c r="E112" s="18"/>
      <c r="F112" s="18"/>
      <c r="G112" s="18"/>
      <c r="H112" s="146">
        <f t="shared" ref="H112:H124" si="6">SUM(C112:G112)</f>
        <v>0</v>
      </c>
    </row>
    <row r="113" spans="1:8">
      <c r="A113" s="245"/>
      <c r="C113" s="18"/>
      <c r="D113" s="18"/>
      <c r="E113" s="18"/>
      <c r="F113" s="18"/>
      <c r="G113" s="18"/>
      <c r="H113" s="146">
        <f t="shared" si="6"/>
        <v>0</v>
      </c>
    </row>
    <row r="114" spans="1:8">
      <c r="A114" s="245"/>
      <c r="C114" s="18"/>
      <c r="D114" s="18"/>
      <c r="E114" s="18"/>
      <c r="F114" s="18"/>
      <c r="G114" s="18"/>
      <c r="H114" s="146">
        <f t="shared" si="6"/>
        <v>0</v>
      </c>
    </row>
    <row r="115" spans="1:8">
      <c r="A115" s="200"/>
      <c r="C115" s="18"/>
      <c r="D115" s="18"/>
      <c r="E115" s="18"/>
      <c r="F115" s="18"/>
      <c r="G115" s="18"/>
      <c r="H115" s="146"/>
    </row>
    <row r="116" spans="1:8">
      <c r="A116" s="234"/>
      <c r="C116" s="18"/>
      <c r="D116" s="18"/>
      <c r="E116" s="18"/>
      <c r="F116" s="18"/>
      <c r="G116" s="18"/>
      <c r="H116" s="146">
        <f t="shared" si="6"/>
        <v>0</v>
      </c>
    </row>
    <row r="117" spans="1:8">
      <c r="A117" s="234"/>
      <c r="C117" s="18"/>
      <c r="D117" s="18"/>
      <c r="E117" s="18"/>
      <c r="F117" s="18"/>
      <c r="G117" s="18"/>
      <c r="H117" s="146">
        <f t="shared" si="6"/>
        <v>0</v>
      </c>
    </row>
    <row r="118" spans="1:8">
      <c r="A118" s="234"/>
      <c r="C118" s="18"/>
      <c r="D118" s="18"/>
      <c r="E118" s="18"/>
      <c r="F118" s="18"/>
      <c r="G118" s="18"/>
      <c r="H118" s="146">
        <f t="shared" si="6"/>
        <v>0</v>
      </c>
    </row>
    <row r="119" spans="1:8">
      <c r="A119" s="234"/>
      <c r="C119" s="18"/>
      <c r="D119" s="18"/>
      <c r="E119" s="18"/>
      <c r="F119" s="18"/>
      <c r="G119" s="18"/>
      <c r="H119" s="146">
        <f t="shared" si="6"/>
        <v>0</v>
      </c>
    </row>
    <row r="120" spans="1:8">
      <c r="A120" s="201"/>
      <c r="C120" s="18"/>
      <c r="D120" s="18"/>
      <c r="E120" s="18"/>
      <c r="F120" s="18"/>
      <c r="G120" s="18"/>
      <c r="H120" s="146"/>
    </row>
    <row r="121" spans="1:8">
      <c r="A121" s="234"/>
      <c r="C121" s="18"/>
      <c r="D121" s="18"/>
      <c r="E121" s="18"/>
      <c r="F121" s="18"/>
      <c r="G121" s="18"/>
      <c r="H121" s="146">
        <f t="shared" si="6"/>
        <v>0</v>
      </c>
    </row>
    <row r="122" spans="1:8">
      <c r="A122" s="234"/>
      <c r="C122" s="18"/>
      <c r="D122" s="18"/>
      <c r="E122" s="18"/>
      <c r="F122" s="18"/>
      <c r="G122" s="18"/>
      <c r="H122" s="146">
        <f t="shared" si="6"/>
        <v>0</v>
      </c>
    </row>
    <row r="123" spans="1:8">
      <c r="A123" s="234"/>
      <c r="C123" s="18"/>
      <c r="D123" s="18"/>
      <c r="E123" s="18"/>
      <c r="F123" s="18"/>
      <c r="G123" s="18"/>
      <c r="H123" s="146">
        <f t="shared" si="6"/>
        <v>0</v>
      </c>
    </row>
    <row r="124" spans="1:8">
      <c r="A124" s="234"/>
      <c r="C124" s="18"/>
      <c r="D124" s="18"/>
      <c r="E124" s="18"/>
      <c r="F124" s="18"/>
      <c r="G124" s="18"/>
      <c r="H124" s="146">
        <f t="shared" si="6"/>
        <v>0</v>
      </c>
    </row>
  </sheetData>
  <mergeCells count="26">
    <mergeCell ref="A3:D3"/>
    <mergeCell ref="B30:B31"/>
    <mergeCell ref="B32:B33"/>
    <mergeCell ref="B34:B35"/>
    <mergeCell ref="B36:B37"/>
    <mergeCell ref="B18:B19"/>
    <mergeCell ref="B20:B21"/>
    <mergeCell ref="B22:B23"/>
    <mergeCell ref="B24:B25"/>
    <mergeCell ref="B26:B27"/>
    <mergeCell ref="B28:B29"/>
    <mergeCell ref="A7:A8"/>
    <mergeCell ref="A5:A6"/>
    <mergeCell ref="A121:A124"/>
    <mergeCell ref="A9:A10"/>
    <mergeCell ref="A14:A23"/>
    <mergeCell ref="A24:A33"/>
    <mergeCell ref="A34:A43"/>
    <mergeCell ref="A12:E12"/>
    <mergeCell ref="B38:B39"/>
    <mergeCell ref="B40:B41"/>
    <mergeCell ref="B14:B15"/>
    <mergeCell ref="B16:B17"/>
    <mergeCell ref="A111:A114"/>
    <mergeCell ref="A116:A119"/>
    <mergeCell ref="B42:B4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8550B-B164-F943-9013-43641FF41CC6}">
  <sheetPr codeName="Sheet4">
    <tabColor rgb="FF00B0F0"/>
  </sheetPr>
  <dimension ref="A1:O86"/>
  <sheetViews>
    <sheetView zoomScale="150" workbookViewId="0">
      <selection activeCell="C15" sqref="C15"/>
    </sheetView>
  </sheetViews>
  <sheetFormatPr baseColWidth="10" defaultRowHeight="15.6"/>
  <cols>
    <col min="1" max="1" width="15.796875" customWidth="1"/>
    <col min="2" max="2" width="17.296875" customWidth="1"/>
    <col min="5" max="5" width="11.69921875" customWidth="1"/>
    <col min="11" max="11" width="22.796875" customWidth="1"/>
    <col min="12" max="12" width="18.19921875" customWidth="1"/>
  </cols>
  <sheetData>
    <row r="1" spans="1:15">
      <c r="A1" s="2" t="s">
        <v>54</v>
      </c>
    </row>
    <row r="2" spans="1:15" ht="31.2">
      <c r="B2" s="1" t="s">
        <v>9</v>
      </c>
      <c r="C2" s="1" t="s">
        <v>10</v>
      </c>
      <c r="D2" s="1" t="s">
        <v>11</v>
      </c>
      <c r="E2" s="1" t="s">
        <v>12</v>
      </c>
      <c r="F2" s="1" t="s">
        <v>13</v>
      </c>
      <c r="G2" s="1" t="s">
        <v>14</v>
      </c>
      <c r="H2" s="1" t="s">
        <v>15</v>
      </c>
      <c r="I2" s="1" t="s">
        <v>16</v>
      </c>
      <c r="J2" s="1" t="s">
        <v>26</v>
      </c>
      <c r="K2" s="42"/>
    </row>
    <row r="3" spans="1:15">
      <c r="A3" s="35" t="s">
        <v>42</v>
      </c>
      <c r="B3" s="9">
        <v>0.42199999999999999</v>
      </c>
      <c r="C3" s="9">
        <v>0.20300000000000001</v>
      </c>
      <c r="D3" s="9">
        <v>4.8000000000000001E-2</v>
      </c>
      <c r="E3" s="9">
        <v>6.6000000000000003E-2</v>
      </c>
      <c r="F3" s="9">
        <v>0.14199999999999999</v>
      </c>
      <c r="G3" s="9">
        <v>1.66E-2</v>
      </c>
      <c r="H3" s="9">
        <v>3.6700000000000003E-2</v>
      </c>
      <c r="I3" s="9">
        <v>6.4000000000000001E-2</v>
      </c>
      <c r="J3" s="10">
        <v>0.99829999999999997</v>
      </c>
      <c r="N3" s="43"/>
    </row>
    <row r="4" spans="1:15">
      <c r="A4" s="35" t="s">
        <v>30</v>
      </c>
      <c r="B4" s="38">
        <v>0.34572199183012697</v>
      </c>
      <c r="C4" s="38">
        <v>0.21725510312888199</v>
      </c>
      <c r="D4" s="38">
        <v>2.4235519320434599E-2</v>
      </c>
      <c r="E4" s="38">
        <v>9.0788254774271798E-2</v>
      </c>
      <c r="F4" s="38">
        <v>0.1518294050333602</v>
      </c>
      <c r="G4" s="38">
        <v>7.5769593388104406E-2</v>
      </c>
      <c r="H4" s="38">
        <v>9.0525254485334397E-2</v>
      </c>
      <c r="I4" s="38">
        <v>0</v>
      </c>
      <c r="J4" s="39">
        <v>0.99612512196051428</v>
      </c>
      <c r="M4" s="43"/>
      <c r="N4" s="43"/>
    </row>
    <row r="5" spans="1:15">
      <c r="A5" s="35">
        <v>2025</v>
      </c>
      <c r="B5" s="38">
        <v>0.35041987000000002</v>
      </c>
      <c r="C5" s="38">
        <v>0.190842499</v>
      </c>
      <c r="D5" s="38">
        <v>4.4306362000000002E-2</v>
      </c>
      <c r="E5" s="38">
        <v>7.0717792000000002E-2</v>
      </c>
      <c r="F5" s="38">
        <v>0.14562272000000001</v>
      </c>
      <c r="G5" s="38">
        <v>8.6811693999999995E-2</v>
      </c>
      <c r="H5" s="38">
        <v>6.0279001999999998E-2</v>
      </c>
      <c r="I5" s="38">
        <v>5.1006944999999998E-2</v>
      </c>
      <c r="J5" s="39">
        <v>1.000006884</v>
      </c>
      <c r="K5" s="42"/>
      <c r="M5" s="43"/>
    </row>
    <row r="6" spans="1:15">
      <c r="A6">
        <v>2035</v>
      </c>
      <c r="B6" s="8">
        <f t="shared" ref="B6:H6" si="0">B4+11*B26</f>
        <v>0.22850617643577001</v>
      </c>
      <c r="C6" s="8">
        <f t="shared" si="0"/>
        <v>0.18882056479770801</v>
      </c>
      <c r="D6" s="8">
        <f t="shared" si="0"/>
        <v>7.205065825672919E-3</v>
      </c>
      <c r="E6" s="8">
        <f t="shared" si="0"/>
        <v>8.54769407300702E-2</v>
      </c>
      <c r="F6" s="8">
        <f t="shared" si="0"/>
        <v>0.12420390167065169</v>
      </c>
      <c r="G6" s="8">
        <f t="shared" si="0"/>
        <v>0.2114700823096177</v>
      </c>
      <c r="H6" s="8">
        <f t="shared" si="0"/>
        <v>0.15070065816066472</v>
      </c>
      <c r="I6" s="8">
        <v>0</v>
      </c>
      <c r="J6" s="9">
        <f t="shared" ref="J6:J8" si="1">SUM(B6:I6)</f>
        <v>0.99638338993015518</v>
      </c>
      <c r="K6" s="43"/>
      <c r="L6" s="247"/>
      <c r="M6" s="43"/>
      <c r="N6" s="43"/>
      <c r="O6" s="78"/>
    </row>
    <row r="7" spans="1:15">
      <c r="A7">
        <v>2050</v>
      </c>
      <c r="B7" s="8">
        <f t="shared" ref="B7:H7" si="2">B6+15*B27</f>
        <v>0.14238652422477999</v>
      </c>
      <c r="C7" s="8">
        <f t="shared" si="2"/>
        <v>0.16745335485914201</v>
      </c>
      <c r="D7" s="8">
        <f t="shared" si="2"/>
        <v>2.6861825917598187E-3</v>
      </c>
      <c r="E7" s="8">
        <f t="shared" si="2"/>
        <v>8.7364458252014193E-2</v>
      </c>
      <c r="F7" s="8">
        <f t="shared" si="2"/>
        <v>0.11861165716526867</v>
      </c>
      <c r="G7" s="8">
        <f t="shared" si="2"/>
        <v>0.29912975738816566</v>
      </c>
      <c r="H7" s="8">
        <f t="shared" si="2"/>
        <v>0.17864109865535466</v>
      </c>
      <c r="I7" s="8">
        <v>0</v>
      </c>
      <c r="J7" s="9">
        <f t="shared" si="1"/>
        <v>0.99627303313648485</v>
      </c>
      <c r="K7" s="43"/>
      <c r="L7" s="247"/>
      <c r="M7" s="43"/>
      <c r="N7" s="43"/>
      <c r="O7" s="78"/>
    </row>
    <row r="8" spans="1:15" ht="16.05" customHeight="1">
      <c r="A8">
        <v>2100</v>
      </c>
      <c r="B8" s="148">
        <v>0</v>
      </c>
      <c r="C8" s="8">
        <f>C7+50*C27</f>
        <v>9.6229321730588666E-2</v>
      </c>
      <c r="D8" s="148">
        <v>0</v>
      </c>
      <c r="E8" s="8">
        <f>E7+50*E27</f>
        <v>9.3656183325160833E-2</v>
      </c>
      <c r="F8" s="8">
        <f>F7+50*F27</f>
        <v>9.9970842147325253E-2</v>
      </c>
      <c r="G8" s="148">
        <f>(1-K8)*(G7/(G7+H7))</f>
        <v>0.4446171127536086</v>
      </c>
      <c r="H8" s="148">
        <f>(1-K8)*(H7/(G7+H7))</f>
        <v>0.26552654004331661</v>
      </c>
      <c r="I8" s="8">
        <v>0</v>
      </c>
      <c r="J8" s="9">
        <f t="shared" si="1"/>
        <v>1</v>
      </c>
      <c r="K8" s="43">
        <f>SUM(B8:F8)</f>
        <v>0.28985634720307474</v>
      </c>
      <c r="L8" s="46" t="s">
        <v>48</v>
      </c>
      <c r="M8" s="43"/>
      <c r="N8" s="43"/>
      <c r="O8" s="78"/>
    </row>
    <row r="9" spans="1:15">
      <c r="B9" s="8"/>
      <c r="C9" s="8"/>
      <c r="D9" s="8"/>
      <c r="E9" s="8"/>
      <c r="F9" s="8"/>
      <c r="G9" s="8"/>
      <c r="H9" s="8"/>
      <c r="I9" s="8"/>
      <c r="J9" s="9"/>
      <c r="K9" s="18"/>
    </row>
    <row r="10" spans="1:15">
      <c r="A10" s="2" t="s">
        <v>124</v>
      </c>
      <c r="H10" s="3"/>
    </row>
    <row r="11" spans="1:15">
      <c r="A11" s="37" t="s">
        <v>63</v>
      </c>
      <c r="H11" s="3"/>
    </row>
    <row r="12" spans="1:15">
      <c r="A12" s="37" t="s">
        <v>125</v>
      </c>
      <c r="J12" s="35"/>
      <c r="K12" s="115"/>
    </row>
    <row r="13" spans="1:15">
      <c r="A13" s="37" t="s">
        <v>126</v>
      </c>
      <c r="L13" s="35"/>
      <c r="M13" s="115"/>
    </row>
    <row r="14" spans="1:15">
      <c r="A14" s="37" t="s">
        <v>127</v>
      </c>
      <c r="L14" s="35"/>
      <c r="M14" s="115"/>
    </row>
    <row r="15" spans="1:15">
      <c r="A15" s="37" t="s">
        <v>47</v>
      </c>
    </row>
    <row r="16" spans="1:15">
      <c r="A16" s="37"/>
    </row>
    <row r="17" spans="1:11">
      <c r="A17" s="2" t="s">
        <v>31</v>
      </c>
    </row>
    <row r="18" spans="1:11" ht="28.95" customHeight="1">
      <c r="A18" s="16"/>
      <c r="B18" s="1" t="s">
        <v>9</v>
      </c>
      <c r="C18" s="1" t="s">
        <v>10</v>
      </c>
      <c r="D18" s="1" t="s">
        <v>11</v>
      </c>
      <c r="E18" s="1" t="s">
        <v>12</v>
      </c>
      <c r="F18" s="1" t="s">
        <v>13</v>
      </c>
      <c r="G18" s="1" t="s">
        <v>14</v>
      </c>
      <c r="H18" s="1" t="s">
        <v>15</v>
      </c>
      <c r="I18" s="1" t="s">
        <v>43</v>
      </c>
      <c r="J18" s="1" t="s">
        <v>26</v>
      </c>
    </row>
    <row r="19" spans="1:11">
      <c r="A19">
        <v>2035</v>
      </c>
      <c r="B19" s="3">
        <v>0.22850617643577001</v>
      </c>
      <c r="C19" s="3">
        <v>0.18882056479770801</v>
      </c>
      <c r="D19" s="3">
        <v>7.2050658256729199E-3</v>
      </c>
      <c r="E19" s="3">
        <v>8.54769407300702E-2</v>
      </c>
      <c r="F19" s="3">
        <v>0.113767149191705</v>
      </c>
      <c r="G19" s="3">
        <v>0.20103332983067099</v>
      </c>
      <c r="H19" s="3">
        <v>0.14026390568171801</v>
      </c>
      <c r="I19" s="3">
        <v>3.13102574368401E-2</v>
      </c>
      <c r="J19" s="3">
        <f>SUM(B19:I19)</f>
        <v>0.99638338993015529</v>
      </c>
      <c r="K19" s="3"/>
    </row>
    <row r="20" spans="1:11">
      <c r="A20">
        <v>2050</v>
      </c>
      <c r="B20" s="3">
        <v>0.14238652422477999</v>
      </c>
      <c r="C20" s="3">
        <v>0.16745335485914201</v>
      </c>
      <c r="D20" s="3">
        <v>2.68618259175982E-3</v>
      </c>
      <c r="E20" s="3">
        <v>8.7364458252014193E-2</v>
      </c>
      <c r="F20" s="3">
        <v>0.105797698461659</v>
      </c>
      <c r="G20" s="3">
        <v>0.28631579868455598</v>
      </c>
      <c r="H20" s="3">
        <v>0.165827139951745</v>
      </c>
      <c r="I20" s="3">
        <v>3.8441876110828999E-2</v>
      </c>
      <c r="J20" s="3">
        <f t="shared" ref="J20" si="3">SUM(B20:I20)</f>
        <v>0.99627303313648485</v>
      </c>
      <c r="K20" s="3"/>
    </row>
    <row r="21" spans="1:11">
      <c r="B21" s="3"/>
      <c r="C21" s="3"/>
      <c r="D21" s="3"/>
      <c r="E21" s="3"/>
      <c r="F21" s="3"/>
      <c r="G21" s="3"/>
      <c r="H21" s="3"/>
      <c r="I21" s="3"/>
      <c r="J21" s="3"/>
      <c r="K21" s="3"/>
    </row>
    <row r="22" spans="1:11">
      <c r="A22" s="2" t="s">
        <v>45</v>
      </c>
      <c r="B22" s="3"/>
      <c r="C22" s="3"/>
      <c r="D22" s="3"/>
      <c r="E22" s="3"/>
      <c r="F22" s="3"/>
      <c r="G22" s="3"/>
      <c r="H22" s="3"/>
      <c r="I22" s="3"/>
      <c r="J22" s="3"/>
      <c r="K22" s="3"/>
    </row>
    <row r="23" spans="1:11" ht="31.2">
      <c r="A23" s="16"/>
      <c r="B23" s="1" t="s">
        <v>9</v>
      </c>
      <c r="C23" s="1" t="s">
        <v>10</v>
      </c>
      <c r="D23" s="1" t="s">
        <v>11</v>
      </c>
      <c r="E23" s="1" t="s">
        <v>12</v>
      </c>
      <c r="F23" s="1" t="s">
        <v>13</v>
      </c>
      <c r="G23" s="1" t="s">
        <v>14</v>
      </c>
      <c r="H23" s="1" t="s">
        <v>15</v>
      </c>
      <c r="I23" s="1" t="s">
        <v>43</v>
      </c>
      <c r="J23" s="1" t="s">
        <v>26</v>
      </c>
      <c r="K23" s="3"/>
    </row>
    <row r="24" spans="1:11">
      <c r="A24">
        <v>2035</v>
      </c>
      <c r="B24" s="3">
        <v>0.22850617643577001</v>
      </c>
      <c r="C24" s="3">
        <v>0.18882056479770801</v>
      </c>
      <c r="D24" s="3">
        <v>7.2050658256729199E-3</v>
      </c>
      <c r="E24" s="3">
        <v>8.54769407300702E-2</v>
      </c>
      <c r="F24" s="3">
        <f>F19+$I$19/3</f>
        <v>0.12420390167065169</v>
      </c>
      <c r="G24" s="3">
        <f t="shared" ref="G24:H24" si="4">G19+$I$19/3</f>
        <v>0.2114700823096177</v>
      </c>
      <c r="H24" s="3">
        <f t="shared" si="4"/>
        <v>0.15070065816066472</v>
      </c>
      <c r="I24" s="3">
        <v>0</v>
      </c>
      <c r="J24" s="3">
        <f>SUM(B24:I24)</f>
        <v>0.99638338993015518</v>
      </c>
      <c r="K24" s="3"/>
    </row>
    <row r="25" spans="1:11">
      <c r="A25">
        <v>2050</v>
      </c>
      <c r="B25" s="3">
        <v>0.14238652422477999</v>
      </c>
      <c r="C25" s="3">
        <v>0.16745335485914201</v>
      </c>
      <c r="D25" s="3">
        <v>2.68618259175982E-3</v>
      </c>
      <c r="E25" s="3">
        <v>8.7364458252014193E-2</v>
      </c>
      <c r="F25" s="3">
        <f>F20+$I$20/3</f>
        <v>0.11861165716526867</v>
      </c>
      <c r="G25" s="3">
        <f t="shared" ref="G25:H25" si="5">G20+$I$20/3</f>
        <v>0.29912975738816566</v>
      </c>
      <c r="H25" s="3">
        <f t="shared" si="5"/>
        <v>0.17864109865535466</v>
      </c>
      <c r="I25" s="3">
        <v>0</v>
      </c>
      <c r="J25" s="3">
        <f t="shared" ref="J25" si="6">SUM(B25:I25)</f>
        <v>0.99627303313648485</v>
      </c>
      <c r="K25" s="3"/>
    </row>
    <row r="26" spans="1:11">
      <c r="A26" s="41" t="s">
        <v>103</v>
      </c>
      <c r="B26" s="133">
        <f t="shared" ref="B26:I26" si="7">(B24-B4)/11</f>
        <v>-1.0655983217668814E-2</v>
      </c>
      <c r="C26" s="133">
        <f t="shared" si="7"/>
        <v>-2.5849580301067262E-3</v>
      </c>
      <c r="D26" s="133">
        <f t="shared" si="7"/>
        <v>-1.5482230449783347E-3</v>
      </c>
      <c r="E26" s="133">
        <f t="shared" si="7"/>
        <v>-4.828467312910544E-4</v>
      </c>
      <c r="F26" s="133">
        <f t="shared" si="7"/>
        <v>-2.5114093966098648E-3</v>
      </c>
      <c r="G26" s="133">
        <f t="shared" si="7"/>
        <v>1.2336408083773936E-2</v>
      </c>
      <c r="H26" s="133">
        <f t="shared" si="7"/>
        <v>5.4704912432118474E-3</v>
      </c>
      <c r="I26" s="133">
        <f t="shared" si="7"/>
        <v>0</v>
      </c>
      <c r="J26" s="133"/>
    </row>
    <row r="27" spans="1:11">
      <c r="A27" s="41" t="s">
        <v>101</v>
      </c>
      <c r="B27" s="133">
        <f>(B25-B24)/15</f>
        <v>-5.7413101473993344E-3</v>
      </c>
      <c r="C27" s="133">
        <f t="shared" ref="C27:I27" si="8">(C25-C24)/15</f>
        <v>-1.4244806625710667E-3</v>
      </c>
      <c r="D27" s="133">
        <f t="shared" si="8"/>
        <v>-3.0125888226087335E-4</v>
      </c>
      <c r="E27" s="133">
        <f t="shared" si="8"/>
        <v>1.2583450146293288E-4</v>
      </c>
      <c r="F27" s="133">
        <f t="shared" si="8"/>
        <v>-3.7281630035886825E-4</v>
      </c>
      <c r="G27" s="133">
        <f t="shared" si="8"/>
        <v>5.8439783385698645E-3</v>
      </c>
      <c r="H27" s="133">
        <f t="shared" si="8"/>
        <v>1.8626960329793292E-3</v>
      </c>
      <c r="I27" s="133">
        <f t="shared" si="8"/>
        <v>0</v>
      </c>
      <c r="J27" s="3"/>
      <c r="K27" s="3"/>
    </row>
    <row r="28" spans="1:11">
      <c r="B28" s="3"/>
      <c r="C28" s="3"/>
      <c r="D28" s="3"/>
      <c r="E28" s="3"/>
      <c r="F28" s="3"/>
      <c r="G28" s="3"/>
      <c r="H28" s="3"/>
      <c r="I28" s="3"/>
      <c r="J28" s="3"/>
      <c r="K28" s="3"/>
    </row>
    <row r="29" spans="1:11">
      <c r="A29" s="19"/>
      <c r="B29" s="20"/>
      <c r="C29" s="20"/>
      <c r="D29" s="20"/>
      <c r="E29" s="20"/>
      <c r="F29" s="20"/>
      <c r="G29" s="20"/>
      <c r="H29" s="20"/>
      <c r="I29" s="20"/>
      <c r="J29" s="20"/>
      <c r="K29" s="20"/>
    </row>
    <row r="30" spans="1:11">
      <c r="B30" s="3"/>
      <c r="C30" s="3"/>
      <c r="D30" s="3"/>
      <c r="E30" s="3"/>
      <c r="F30" s="3"/>
      <c r="G30" s="3"/>
      <c r="H30" s="3"/>
      <c r="I30" s="3"/>
      <c r="J30" s="3"/>
      <c r="K30" s="3"/>
    </row>
    <row r="31" spans="1:11">
      <c r="B31" s="3"/>
      <c r="C31" s="3"/>
      <c r="D31" s="3"/>
      <c r="E31" s="3"/>
      <c r="F31" s="3"/>
      <c r="G31" s="3"/>
      <c r="H31" s="3"/>
      <c r="I31" s="3"/>
      <c r="J31" s="3"/>
      <c r="K31" s="3"/>
    </row>
    <row r="32" spans="1:11">
      <c r="B32" s="3"/>
      <c r="C32" s="3"/>
      <c r="D32" s="3"/>
      <c r="E32" s="3"/>
      <c r="F32" s="3"/>
      <c r="G32" s="3"/>
      <c r="H32" s="3"/>
      <c r="I32" s="3"/>
      <c r="J32" s="3"/>
      <c r="K32" s="3"/>
    </row>
    <row r="33" spans="2:11">
      <c r="B33" s="3"/>
      <c r="C33" s="3"/>
      <c r="D33" s="3"/>
      <c r="E33" s="3"/>
      <c r="F33" s="3"/>
      <c r="G33" s="3"/>
      <c r="H33" s="3"/>
      <c r="I33" s="3"/>
      <c r="J33" s="3"/>
      <c r="K33" s="3"/>
    </row>
    <row r="34" spans="2:11">
      <c r="G34" s="3"/>
      <c r="I34" s="11"/>
    </row>
    <row r="36" spans="2:11">
      <c r="B36" s="18"/>
    </row>
    <row r="37" spans="2:11">
      <c r="B37" s="3"/>
      <c r="J37" s="3"/>
    </row>
    <row r="38" spans="2:11">
      <c r="B38" s="3"/>
    </row>
    <row r="39" spans="2:11">
      <c r="B39" s="3"/>
    </row>
    <row r="40" spans="2:11">
      <c r="B40" s="3"/>
    </row>
    <row r="41" spans="2:11">
      <c r="B41" s="3"/>
    </row>
    <row r="42" spans="2:11">
      <c r="B42" s="3"/>
    </row>
    <row r="43" spans="2:11">
      <c r="B43" s="3"/>
    </row>
    <row r="44" spans="2:11">
      <c r="B44" s="3"/>
    </row>
    <row r="45" spans="2:11">
      <c r="B45" s="3"/>
    </row>
    <row r="46" spans="2:11">
      <c r="B46" s="3"/>
    </row>
    <row r="47" spans="2:11">
      <c r="B47" s="3"/>
    </row>
    <row r="48" spans="2:11">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row r="61" spans="2:2">
      <c r="B61" s="3"/>
    </row>
    <row r="62" spans="2:2">
      <c r="B62" s="3"/>
    </row>
    <row r="63" spans="2:2">
      <c r="B63" s="3"/>
    </row>
    <row r="64" spans="2:2">
      <c r="B64" s="3"/>
    </row>
    <row r="65" spans="2:2">
      <c r="B65" s="3"/>
    </row>
    <row r="66" spans="2:2">
      <c r="B66" s="3"/>
    </row>
    <row r="67" spans="2:2">
      <c r="B67" s="3"/>
    </row>
    <row r="68" spans="2:2">
      <c r="B68" s="3"/>
    </row>
    <row r="69" spans="2:2">
      <c r="B69" s="3"/>
    </row>
    <row r="70" spans="2:2">
      <c r="B70" s="3"/>
    </row>
    <row r="71" spans="2:2">
      <c r="B71" s="3"/>
    </row>
    <row r="72" spans="2:2">
      <c r="B72" s="3"/>
    </row>
    <row r="73" spans="2:2">
      <c r="B73" s="3"/>
    </row>
    <row r="74" spans="2:2">
      <c r="B74" s="3"/>
    </row>
    <row r="75" spans="2:2">
      <c r="B75" s="3"/>
    </row>
    <row r="76" spans="2:2">
      <c r="B76" s="3"/>
    </row>
    <row r="77" spans="2:2">
      <c r="B77" s="3"/>
    </row>
    <row r="78" spans="2:2">
      <c r="B78" s="3"/>
    </row>
    <row r="79" spans="2:2">
      <c r="B79" s="3"/>
    </row>
    <row r="80" spans="2:2">
      <c r="B80" s="3"/>
    </row>
    <row r="81" spans="2:2">
      <c r="B81" s="3"/>
    </row>
    <row r="82" spans="2:2">
      <c r="B82" s="3"/>
    </row>
    <row r="83" spans="2:2">
      <c r="B83" s="3"/>
    </row>
    <row r="84" spans="2:2">
      <c r="B84" s="3"/>
    </row>
    <row r="85" spans="2:2">
      <c r="B85" s="3"/>
    </row>
    <row r="86" spans="2:2">
      <c r="B86" s="3"/>
    </row>
  </sheetData>
  <mergeCells count="1">
    <mergeCell ref="L6:L7"/>
  </mergeCells>
  <pageMargins left="0.7" right="0.7" top="0.75" bottom="0.75" header="0.3" footer="0.3"/>
  <ignoredErrors>
    <ignoredError sqref="J6 J19:J20 J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A36E2-BE90-E74A-B46B-783C7E7E1835}">
  <sheetPr codeName="Sheet5">
    <tabColor rgb="FF00B0F0"/>
  </sheetPr>
  <dimension ref="A1:AA78"/>
  <sheetViews>
    <sheetView topLeftCell="A5" zoomScale="140" workbookViewId="0">
      <selection activeCell="D20" sqref="D20"/>
    </sheetView>
  </sheetViews>
  <sheetFormatPr baseColWidth="10" defaultRowHeight="15.6"/>
  <cols>
    <col min="1" max="1" width="22.796875" customWidth="1"/>
    <col min="2" max="2" width="9.69921875" customWidth="1"/>
    <col min="4" max="4" width="13.296875" customWidth="1"/>
    <col min="5" max="5" width="15" customWidth="1"/>
    <col min="6" max="6" width="10.796875" customWidth="1"/>
    <col min="7" max="7" width="20.296875" customWidth="1"/>
    <col min="8" max="8" width="13.19921875" customWidth="1"/>
    <col min="9" max="9" width="12.796875" customWidth="1"/>
    <col min="10" max="18" width="10.796875" customWidth="1"/>
    <col min="19" max="19" width="14" customWidth="1"/>
    <col min="20" max="21" width="10.796875" customWidth="1"/>
    <col min="22" max="22" width="16.69921875" customWidth="1"/>
    <col min="23" max="23" width="16.5" customWidth="1"/>
  </cols>
  <sheetData>
    <row r="1" spans="1:27">
      <c r="A1" s="2" t="s">
        <v>55</v>
      </c>
    </row>
    <row r="2" spans="1:27" ht="58.95" customHeight="1">
      <c r="B2" s="1" t="s">
        <v>0</v>
      </c>
      <c r="C2" s="1" t="s">
        <v>1</v>
      </c>
      <c r="D2" s="1" t="s">
        <v>2</v>
      </c>
      <c r="E2" s="1" t="s">
        <v>3</v>
      </c>
      <c r="F2" s="5" t="s">
        <v>4</v>
      </c>
      <c r="G2" s="5" t="s">
        <v>5</v>
      </c>
      <c r="H2" s="5" t="s">
        <v>6</v>
      </c>
      <c r="I2" s="5" t="s">
        <v>7</v>
      </c>
      <c r="J2" s="5" t="s">
        <v>8</v>
      </c>
      <c r="K2" s="5" t="s">
        <v>9</v>
      </c>
      <c r="L2" s="5" t="s">
        <v>10</v>
      </c>
      <c r="M2" s="5" t="s">
        <v>11</v>
      </c>
      <c r="N2" s="5" t="s">
        <v>12</v>
      </c>
      <c r="O2" s="5" t="s">
        <v>13</v>
      </c>
      <c r="P2" s="5" t="s">
        <v>14</v>
      </c>
      <c r="Q2" s="5" t="s">
        <v>15</v>
      </c>
      <c r="R2" s="5" t="s">
        <v>16</v>
      </c>
      <c r="S2" s="5" t="s">
        <v>17</v>
      </c>
      <c r="T2" s="1" t="s">
        <v>18</v>
      </c>
      <c r="U2" s="1" t="s">
        <v>19</v>
      </c>
      <c r="V2" s="1" t="s">
        <v>20</v>
      </c>
      <c r="W2" s="1" t="s">
        <v>21</v>
      </c>
      <c r="X2" s="1" t="s">
        <v>22</v>
      </c>
      <c r="Y2" s="1" t="s">
        <v>23</v>
      </c>
      <c r="Z2" s="1" t="s">
        <v>27</v>
      </c>
      <c r="AA2" s="24" t="s">
        <v>65</v>
      </c>
    </row>
    <row r="3" spans="1:27">
      <c r="A3">
        <v>2025</v>
      </c>
      <c r="B3" s="4">
        <v>0.28926125240084899</v>
      </c>
      <c r="C3" s="4">
        <v>0.62973676518222299</v>
      </c>
      <c r="D3" s="4">
        <v>0.17012462186850899</v>
      </c>
      <c r="E3" s="4">
        <v>0.222779989818851</v>
      </c>
      <c r="F3" s="6">
        <v>0.181721836280373</v>
      </c>
      <c r="G3" s="6">
        <v>0.185723756545144</v>
      </c>
      <c r="H3" s="6">
        <v>3.7896666498867998E-2</v>
      </c>
      <c r="I3" s="6">
        <v>0.46319329088935801</v>
      </c>
      <c r="J3" s="6">
        <v>5.4895637157170198E-3</v>
      </c>
      <c r="K3" s="6">
        <v>1.1826327496558601E-2</v>
      </c>
      <c r="L3" s="6">
        <v>1.02384680728377E-2</v>
      </c>
      <c r="M3" s="6">
        <v>6.4551188179694198E-3</v>
      </c>
      <c r="N3" s="6">
        <v>1</v>
      </c>
      <c r="O3" s="6">
        <v>1</v>
      </c>
      <c r="P3" s="6">
        <v>1</v>
      </c>
      <c r="Q3" s="6">
        <v>1</v>
      </c>
      <c r="R3" s="6">
        <v>3.38743573511011E-2</v>
      </c>
      <c r="S3" s="6">
        <v>0.87667314382030603</v>
      </c>
      <c r="T3" s="4">
        <v>0.37284964231158502</v>
      </c>
      <c r="U3" s="4">
        <v>0.58660553103838697</v>
      </c>
      <c r="V3" s="4">
        <v>0.47141518706486502</v>
      </c>
      <c r="W3" s="4">
        <v>0.53193353861705295</v>
      </c>
      <c r="X3" s="4">
        <v>6.3943523813801001E-2</v>
      </c>
      <c r="Y3" s="4">
        <v>0.507861148910566</v>
      </c>
      <c r="Z3" s="4">
        <v>0.23499999999999999</v>
      </c>
      <c r="AA3" s="72">
        <v>0.245</v>
      </c>
    </row>
    <row r="4" spans="1:27">
      <c r="A4">
        <v>2035</v>
      </c>
      <c r="B4" s="4">
        <f>B3+10*(B15*$B$26+B16*$C$26+B17*$D$26)</f>
        <v>0.29778833396816623</v>
      </c>
      <c r="C4" s="4">
        <f>C3+10*(C15*$B$26+C16*$C$26+C17*$D$26)</f>
        <v>0.70879023004352393</v>
      </c>
      <c r="D4" s="4">
        <f>D3+10*(D15*$B$26+D16*$C$26+D17*$D$26)</f>
        <v>0.17865170343582623</v>
      </c>
      <c r="E4" s="4">
        <f>E3+10*(E15*$B$26+E16*$C$26+E17*$D$26)</f>
        <v>0.23130707138616824</v>
      </c>
      <c r="F4" s="6">
        <f>F3</f>
        <v>0.181721836280373</v>
      </c>
      <c r="G4" s="6">
        <f t="shared" ref="G4:S6" si="0">G3</f>
        <v>0.185723756545144</v>
      </c>
      <c r="H4" s="6">
        <f t="shared" si="0"/>
        <v>3.7896666498867998E-2</v>
      </c>
      <c r="I4" s="6">
        <f t="shared" si="0"/>
        <v>0.46319329088935801</v>
      </c>
      <c r="J4" s="6">
        <f t="shared" si="0"/>
        <v>5.4895637157170198E-3</v>
      </c>
      <c r="K4" s="6">
        <f t="shared" si="0"/>
        <v>1.1826327496558601E-2</v>
      </c>
      <c r="L4" s="6">
        <f t="shared" si="0"/>
        <v>1.02384680728377E-2</v>
      </c>
      <c r="M4" s="6">
        <f t="shared" si="0"/>
        <v>6.4551188179694198E-3</v>
      </c>
      <c r="N4" s="6">
        <f t="shared" si="0"/>
        <v>1</v>
      </c>
      <c r="O4" s="6">
        <f t="shared" si="0"/>
        <v>1</v>
      </c>
      <c r="P4" s="6">
        <f t="shared" si="0"/>
        <v>1</v>
      </c>
      <c r="Q4" s="6">
        <f t="shared" si="0"/>
        <v>1</v>
      </c>
      <c r="R4" s="6">
        <f t="shared" si="0"/>
        <v>3.38743573511011E-2</v>
      </c>
      <c r="S4" s="6">
        <f t="shared" si="0"/>
        <v>0.87667314382030603</v>
      </c>
      <c r="T4" s="4">
        <f>T3+10*(E15*$B$26+E16*$C$26+E17*$D$26)</f>
        <v>0.38137672387890226</v>
      </c>
      <c r="U4" s="4">
        <f t="shared" ref="U4:Z4" si="1">U3+10*(E15*$B$26+E16*$C$26+E17*$D$26)</f>
        <v>0.59513261260570416</v>
      </c>
      <c r="V4" s="4">
        <f t="shared" si="1"/>
        <v>0.5504686519261659</v>
      </c>
      <c r="W4" s="4">
        <f t="shared" si="1"/>
        <v>0.61098700347835389</v>
      </c>
      <c r="X4" s="4">
        <f t="shared" si="1"/>
        <v>9.4371498961835082E-2</v>
      </c>
      <c r="Y4" s="4">
        <f t="shared" si="1"/>
        <v>0.58691461377186693</v>
      </c>
      <c r="Z4" s="4">
        <f t="shared" si="1"/>
        <v>0.29460326897599415</v>
      </c>
    </row>
    <row r="5" spans="1:27">
      <c r="A5">
        <v>2050</v>
      </c>
      <c r="B5" s="4">
        <f>B4+15*(B15*$B$27+B16*$C$27+B17*$D$27)</f>
        <v>0.30037986113983223</v>
      </c>
      <c r="C5" s="4">
        <f>C4+15*(C15*$B$27+C16*$C$27+C17*$D$27)</f>
        <v>0.78438832474193199</v>
      </c>
      <c r="D5" s="4">
        <f>D4+15*(D15*$B$27+D16*$C$27+D17*$D$27)</f>
        <v>0.18124323060749223</v>
      </c>
      <c r="E5" s="4">
        <f>E4+15*(E15*$B$27+E16*$C$27+E17*$D$27)</f>
        <v>0.23389859855783424</v>
      </c>
      <c r="F5" s="6">
        <f t="shared" ref="F5:F6" si="2">F4</f>
        <v>0.181721836280373</v>
      </c>
      <c r="G5" s="6">
        <f t="shared" si="0"/>
        <v>0.185723756545144</v>
      </c>
      <c r="H5" s="6">
        <f t="shared" si="0"/>
        <v>3.7896666498867998E-2</v>
      </c>
      <c r="I5" s="6">
        <f t="shared" si="0"/>
        <v>0.46319329088935801</v>
      </c>
      <c r="J5" s="6">
        <f t="shared" si="0"/>
        <v>5.4895637157170198E-3</v>
      </c>
      <c r="K5" s="6">
        <f t="shared" si="0"/>
        <v>1.1826327496558601E-2</v>
      </c>
      <c r="L5" s="6">
        <f t="shared" si="0"/>
        <v>1.02384680728377E-2</v>
      </c>
      <c r="M5" s="6">
        <f t="shared" si="0"/>
        <v>6.4551188179694198E-3</v>
      </c>
      <c r="N5" s="6">
        <f t="shared" si="0"/>
        <v>1</v>
      </c>
      <c r="O5" s="6">
        <f t="shared" si="0"/>
        <v>1</v>
      </c>
      <c r="P5" s="6">
        <f t="shared" si="0"/>
        <v>1</v>
      </c>
      <c r="Q5" s="6">
        <f t="shared" si="0"/>
        <v>1</v>
      </c>
      <c r="R5" s="6">
        <f t="shared" si="0"/>
        <v>3.38743573511011E-2</v>
      </c>
      <c r="S5" s="6">
        <f t="shared" si="0"/>
        <v>0.87667314382030603</v>
      </c>
      <c r="T5" s="4">
        <f>T4+15*(E15*$B$27+E16*$C$27+E17*$D$27)</f>
        <v>0.38396825105056825</v>
      </c>
      <c r="U5" s="4">
        <f t="shared" ref="U5:Z5" si="3">U4+15*(E15*$B$27+E16*$C$27+E17*$D$27)</f>
        <v>0.59772413977737016</v>
      </c>
      <c r="V5" s="4">
        <f t="shared" si="3"/>
        <v>0.62606674662457396</v>
      </c>
      <c r="W5" s="4">
        <f t="shared" si="3"/>
        <v>0.68658509817676194</v>
      </c>
      <c r="X5" s="4">
        <f t="shared" si="3"/>
        <v>0.12122663409967319</v>
      </c>
      <c r="Y5" s="4">
        <f t="shared" si="3"/>
        <v>0.66251270847027499</v>
      </c>
      <c r="Z5" s="4">
        <f t="shared" si="3"/>
        <v>0.35070417985017421</v>
      </c>
    </row>
    <row r="6" spans="1:27">
      <c r="A6">
        <v>2100</v>
      </c>
      <c r="B6" s="4">
        <f>B5+50*(B15*$B$27+B16*$C$27+B17*$D$27)</f>
        <v>0.30901828504538553</v>
      </c>
      <c r="C6" s="4">
        <f>MIN(N15,C5+50*(C15*$B$27+C16*$C$27+C17*$D$27))</f>
        <v>0.95</v>
      </c>
      <c r="D6" s="4">
        <f>D5+50*(D15*$B$27+D16*$C$27+D17*$D$27)</f>
        <v>0.18988165451304556</v>
      </c>
      <c r="E6" s="4">
        <f>E5+50*(E15*$B$27+E16*$C$27+E17*$D$27)</f>
        <v>0.24253702246338757</v>
      </c>
      <c r="F6" s="6">
        <f t="shared" si="2"/>
        <v>0.181721836280373</v>
      </c>
      <c r="G6" s="6">
        <f t="shared" si="0"/>
        <v>0.185723756545144</v>
      </c>
      <c r="H6" s="6">
        <f t="shared" si="0"/>
        <v>3.7896666498867998E-2</v>
      </c>
      <c r="I6" s="6">
        <f t="shared" si="0"/>
        <v>0.46319329088935801</v>
      </c>
      <c r="J6" s="6">
        <f t="shared" si="0"/>
        <v>5.4895637157170198E-3</v>
      </c>
      <c r="K6" s="6">
        <f t="shared" si="0"/>
        <v>1.1826327496558601E-2</v>
      </c>
      <c r="L6" s="6">
        <f t="shared" si="0"/>
        <v>1.02384680728377E-2</v>
      </c>
      <c r="M6" s="6">
        <f t="shared" si="0"/>
        <v>6.4551188179694198E-3</v>
      </c>
      <c r="N6" s="6">
        <f t="shared" si="0"/>
        <v>1</v>
      </c>
      <c r="O6" s="6">
        <f t="shared" si="0"/>
        <v>1</v>
      </c>
      <c r="P6" s="6">
        <f t="shared" si="0"/>
        <v>1</v>
      </c>
      <c r="Q6" s="6">
        <f t="shared" si="0"/>
        <v>1</v>
      </c>
      <c r="R6" s="6">
        <f t="shared" si="0"/>
        <v>3.38743573511011E-2</v>
      </c>
      <c r="S6" s="6">
        <f t="shared" si="0"/>
        <v>0.87667314382030603</v>
      </c>
      <c r="T6" s="4">
        <f>T5+50*(E15*$B$27+E16*$C$27+E17*$D$27)</f>
        <v>0.39260667495612156</v>
      </c>
      <c r="U6" s="4">
        <f t="shared" ref="U6:Z6" si="4">U5+50*(E15*$B$27+E16*$C$27+E17*$D$27)</f>
        <v>0.60636256368292352</v>
      </c>
      <c r="V6" s="4">
        <f t="shared" si="4"/>
        <v>0.87806039561926752</v>
      </c>
      <c r="W6" s="4">
        <f t="shared" si="4"/>
        <v>0.93857874717145551</v>
      </c>
      <c r="X6" s="4">
        <f t="shared" si="4"/>
        <v>0.21074375122580019</v>
      </c>
      <c r="Y6" s="4">
        <f t="shared" si="4"/>
        <v>0.91450635746496856</v>
      </c>
      <c r="Z6" s="4">
        <f t="shared" si="4"/>
        <v>0.5377072160974411</v>
      </c>
    </row>
    <row r="7" spans="1:27">
      <c r="E7" s="3"/>
      <c r="X7" s="3"/>
    </row>
    <row r="8" spans="1:27">
      <c r="A8" s="2" t="s">
        <v>124</v>
      </c>
      <c r="E8" s="3"/>
      <c r="X8" s="3"/>
    </row>
    <row r="9" spans="1:27">
      <c r="A9" s="37" t="s">
        <v>56</v>
      </c>
      <c r="F9" s="11"/>
      <c r="G9" s="11"/>
      <c r="H9" s="11"/>
      <c r="I9" s="11"/>
      <c r="J9" s="11"/>
      <c r="K9" s="11"/>
    </row>
    <row r="10" spans="1:27">
      <c r="A10" s="37" t="s">
        <v>98</v>
      </c>
      <c r="E10" s="3"/>
      <c r="X10" s="3"/>
    </row>
    <row r="11" spans="1:27">
      <c r="A11" s="37" t="s">
        <v>104</v>
      </c>
      <c r="E11" s="3"/>
      <c r="X11" s="3"/>
    </row>
    <row r="12" spans="1:27">
      <c r="A12" s="37" t="s">
        <v>137</v>
      </c>
      <c r="E12" s="3"/>
      <c r="X12" s="3"/>
    </row>
    <row r="13" spans="1:27" ht="16.2" thickBot="1">
      <c r="A13" s="37" t="s">
        <v>99</v>
      </c>
      <c r="E13" s="3"/>
      <c r="L13" t="s">
        <v>100</v>
      </c>
      <c r="X13" s="3"/>
    </row>
    <row r="14" spans="1:27" ht="16.05" customHeight="1">
      <c r="A14" s="54" t="s">
        <v>58</v>
      </c>
      <c r="B14" s="55" t="s">
        <v>0</v>
      </c>
      <c r="C14" s="55" t="s">
        <v>1</v>
      </c>
      <c r="D14" s="55" t="s">
        <v>2</v>
      </c>
      <c r="E14" s="55" t="s">
        <v>3</v>
      </c>
      <c r="F14" s="55" t="s">
        <v>20</v>
      </c>
      <c r="G14" s="55" t="s">
        <v>21</v>
      </c>
      <c r="H14" s="55" t="s">
        <v>22</v>
      </c>
      <c r="I14" s="55" t="s">
        <v>23</v>
      </c>
      <c r="J14" s="56" t="s">
        <v>27</v>
      </c>
      <c r="L14" s="129" t="s">
        <v>36</v>
      </c>
      <c r="M14" s="55" t="s">
        <v>22</v>
      </c>
      <c r="N14" s="56" t="s">
        <v>37</v>
      </c>
      <c r="X14" s="3"/>
    </row>
    <row r="15" spans="1:27" ht="16.2" thickBot="1">
      <c r="A15" s="57" t="s">
        <v>36</v>
      </c>
      <c r="B15" s="59">
        <v>1</v>
      </c>
      <c r="C15" s="59">
        <v>0</v>
      </c>
      <c r="D15" s="59">
        <v>1</v>
      </c>
      <c r="E15" s="59">
        <v>1</v>
      </c>
      <c r="F15" s="59">
        <v>0</v>
      </c>
      <c r="G15" s="59">
        <v>0</v>
      </c>
      <c r="H15" s="59">
        <v>0</v>
      </c>
      <c r="I15" s="59">
        <v>0</v>
      </c>
      <c r="J15" s="60">
        <v>0</v>
      </c>
      <c r="K15" s="11"/>
      <c r="L15" s="130">
        <v>0.6</v>
      </c>
      <c r="M15" s="131">
        <v>0.7</v>
      </c>
      <c r="N15" s="132">
        <v>0.95</v>
      </c>
    </row>
    <row r="16" spans="1:27">
      <c r="A16" s="57" t="s">
        <v>22</v>
      </c>
      <c r="B16" s="59">
        <v>0</v>
      </c>
      <c r="C16" s="59">
        <v>0</v>
      </c>
      <c r="D16" s="59">
        <v>0</v>
      </c>
      <c r="E16" s="59">
        <v>0</v>
      </c>
      <c r="F16" s="59">
        <v>0</v>
      </c>
      <c r="G16" s="59">
        <v>0</v>
      </c>
      <c r="H16" s="59">
        <v>1</v>
      </c>
      <c r="I16" s="59">
        <v>0</v>
      </c>
      <c r="J16" s="60">
        <v>0.4</v>
      </c>
      <c r="K16" s="11"/>
    </row>
    <row r="17" spans="1:11" ht="16.2" thickBot="1">
      <c r="A17" s="58" t="s">
        <v>37</v>
      </c>
      <c r="B17" s="61">
        <v>0</v>
      </c>
      <c r="C17" s="61">
        <v>1</v>
      </c>
      <c r="D17" s="61">
        <v>0</v>
      </c>
      <c r="E17" s="61">
        <v>0</v>
      </c>
      <c r="F17" s="61">
        <v>1</v>
      </c>
      <c r="G17" s="61">
        <v>1</v>
      </c>
      <c r="H17" s="61">
        <v>0</v>
      </c>
      <c r="I17" s="61">
        <v>1</v>
      </c>
      <c r="J17" s="62">
        <v>0.6</v>
      </c>
      <c r="K17" s="109"/>
    </row>
    <row r="18" spans="1:11">
      <c r="A18" s="37" t="s">
        <v>102</v>
      </c>
      <c r="D18" s="7"/>
      <c r="G18" s="63"/>
      <c r="H18" s="134"/>
      <c r="I18" s="134"/>
      <c r="J18" s="135"/>
      <c r="K18" s="18"/>
    </row>
    <row r="19" spans="1:11">
      <c r="D19" s="7"/>
      <c r="F19" s="11"/>
      <c r="G19" s="11"/>
      <c r="H19" s="11"/>
      <c r="I19" s="11"/>
      <c r="J19" s="11"/>
      <c r="K19" s="11"/>
    </row>
    <row r="20" spans="1:11">
      <c r="A20" s="2" t="s">
        <v>31</v>
      </c>
      <c r="F20" s="11"/>
      <c r="G20" s="11"/>
      <c r="H20" s="11"/>
      <c r="I20" s="11"/>
      <c r="J20" s="11"/>
      <c r="K20" s="11"/>
    </row>
    <row r="21" spans="1:11">
      <c r="B21" t="s">
        <v>36</v>
      </c>
      <c r="C21" t="s">
        <v>22</v>
      </c>
      <c r="D21" t="s">
        <v>37</v>
      </c>
      <c r="E21" t="s">
        <v>57</v>
      </c>
    </row>
    <row r="22" spans="1:11">
      <c r="A22">
        <v>2024</v>
      </c>
      <c r="B22" s="18">
        <v>0.28139629729621102</v>
      </c>
      <c r="C22" s="3">
        <v>1.6117245533025501E-2</v>
      </c>
      <c r="D22" s="18">
        <v>0.44414560082028598</v>
      </c>
      <c r="E22" s="18">
        <v>0.24590927966213999</v>
      </c>
      <c r="G22" s="73"/>
    </row>
    <row r="23" spans="1:11">
      <c r="A23" s="41">
        <v>2025</v>
      </c>
      <c r="B23" s="47">
        <f>B22 + (B24 - B22) / 11</f>
        <v>0.28224900545294274</v>
      </c>
      <c r="C23" s="47">
        <f t="shared" ref="C23:E23" si="5">C22 + (C24 - C22) / 11</f>
        <v>1.9160043047828909E-2</v>
      </c>
      <c r="D23" s="47">
        <f t="shared" si="5"/>
        <v>0.4520509473064161</v>
      </c>
      <c r="E23" s="47">
        <f t="shared" si="5"/>
        <v>0.24955976277225753</v>
      </c>
      <c r="G23" s="73"/>
    </row>
    <row r="24" spans="1:11">
      <c r="A24">
        <v>2035</v>
      </c>
      <c r="B24" s="18">
        <v>0.29077608702025998</v>
      </c>
      <c r="C24" s="18">
        <v>4.9588018195862997E-2</v>
      </c>
      <c r="D24" s="18">
        <v>0.53110441216771698</v>
      </c>
      <c r="E24" s="18">
        <v>0.28606459387343303</v>
      </c>
      <c r="F24" s="11"/>
      <c r="G24" s="11"/>
      <c r="H24" s="11"/>
      <c r="I24" s="11"/>
      <c r="J24" s="11"/>
      <c r="K24" s="11"/>
    </row>
    <row r="25" spans="1:11">
      <c r="A25">
        <v>2050</v>
      </c>
      <c r="B25" s="18">
        <v>0.29336761419192597</v>
      </c>
      <c r="C25" s="18">
        <v>7.6443153333701094E-2</v>
      </c>
      <c r="D25" s="18">
        <v>0.60670250686612504</v>
      </c>
      <c r="E25" s="18">
        <v>0.31892737743315303</v>
      </c>
      <c r="F25" s="11"/>
      <c r="G25" s="11"/>
      <c r="H25" s="11"/>
      <c r="I25" s="11"/>
      <c r="J25" s="11"/>
      <c r="K25" s="11"/>
    </row>
    <row r="26" spans="1:11">
      <c r="A26" s="41" t="s">
        <v>103</v>
      </c>
      <c r="B26" s="133">
        <f>(B24-B22)/11</f>
        <v>8.5270815673172361E-4</v>
      </c>
      <c r="C26" s="133">
        <f>(C24-C22)/11</f>
        <v>3.0427975148034085E-3</v>
      </c>
      <c r="D26" s="133">
        <f t="shared" ref="D26:E26" si="6">(D24-D22)/11</f>
        <v>7.9053464861300899E-3</v>
      </c>
      <c r="E26" s="133">
        <f t="shared" si="6"/>
        <v>3.6504831101175487E-3</v>
      </c>
      <c r="F26" s="11"/>
      <c r="G26" s="11"/>
      <c r="H26" s="11"/>
      <c r="I26" s="11"/>
      <c r="J26" s="11"/>
      <c r="K26" s="11"/>
    </row>
    <row r="27" spans="1:11">
      <c r="A27" s="41" t="s">
        <v>101</v>
      </c>
      <c r="B27" s="133">
        <f>(B25-B24)/15</f>
        <v>1.7276847811106648E-4</v>
      </c>
      <c r="C27" s="133">
        <f t="shared" ref="C27:E27" si="7">(C25-C24)/15</f>
        <v>1.7903423425225397E-3</v>
      </c>
      <c r="D27" s="133">
        <f>(D25-D24)/15</f>
        <v>5.0398729798938708E-3</v>
      </c>
      <c r="E27" s="133">
        <f t="shared" si="7"/>
        <v>2.1908522373146667E-3</v>
      </c>
      <c r="F27" s="11"/>
      <c r="G27" s="11"/>
      <c r="H27" s="11"/>
      <c r="I27" s="11"/>
      <c r="J27" s="11"/>
      <c r="K27" s="11"/>
    </row>
    <row r="29" spans="1:11" s="53" customFormat="1" ht="13.8">
      <c r="A29" s="41"/>
      <c r="B29" s="47"/>
      <c r="C29" s="47"/>
      <c r="D29" s="47"/>
      <c r="E29" s="47"/>
      <c r="F29" s="47"/>
      <c r="G29" s="52"/>
      <c r="H29" s="52"/>
      <c r="I29" s="52"/>
      <c r="J29" s="52"/>
      <c r="K29" s="52"/>
    </row>
    <row r="30" spans="1:11" s="53" customFormat="1" ht="13.8">
      <c r="A30" s="41"/>
      <c r="B30" s="47"/>
      <c r="C30" s="47"/>
      <c r="D30" s="47"/>
      <c r="E30" s="47"/>
      <c r="F30" s="47"/>
      <c r="G30" s="52"/>
      <c r="H30" s="52"/>
      <c r="I30" s="52"/>
      <c r="J30" s="52"/>
      <c r="K30" s="52"/>
    </row>
    <row r="31" spans="1:11">
      <c r="F31" s="11"/>
      <c r="G31" s="11"/>
      <c r="H31" s="11"/>
      <c r="I31" s="11"/>
      <c r="J31" s="11"/>
      <c r="K31" s="11"/>
    </row>
    <row r="32" spans="1:11">
      <c r="B32" s="7"/>
      <c r="F32" s="11"/>
      <c r="G32" s="11"/>
      <c r="H32" s="11"/>
      <c r="I32" s="11"/>
      <c r="J32" s="11"/>
      <c r="K32" s="11"/>
    </row>
    <row r="33" spans="2:11">
      <c r="F33" s="11"/>
      <c r="G33" s="11"/>
      <c r="H33" s="11"/>
      <c r="I33" s="11"/>
      <c r="J33" s="11"/>
      <c r="K33" s="11"/>
    </row>
    <row r="34" spans="2:11">
      <c r="F34" s="11"/>
      <c r="G34" s="11"/>
      <c r="H34" s="11"/>
      <c r="I34" s="11"/>
      <c r="J34" s="11"/>
      <c r="K34" s="11"/>
    </row>
    <row r="35" spans="2:11">
      <c r="F35" s="11"/>
      <c r="G35" s="11"/>
      <c r="H35" s="11"/>
      <c r="I35" s="11"/>
      <c r="J35" s="11"/>
      <c r="K35" s="21"/>
    </row>
    <row r="37" spans="2:11">
      <c r="B37" s="3"/>
      <c r="C37" s="3"/>
      <c r="D37" s="3"/>
    </row>
    <row r="38" spans="2:11">
      <c r="B38" s="3"/>
      <c r="C38" s="3"/>
      <c r="D38" s="3"/>
    </row>
    <row r="39" spans="2:11">
      <c r="B39" s="3"/>
      <c r="C39" s="3"/>
      <c r="D39" s="3"/>
    </row>
    <row r="41" spans="2:11">
      <c r="B41" s="3"/>
      <c r="C41" s="3"/>
      <c r="D41" s="3"/>
    </row>
    <row r="42" spans="2:11">
      <c r="B42" s="3"/>
      <c r="C42" s="3"/>
      <c r="D42" s="3"/>
    </row>
    <row r="71" spans="1:26">
      <c r="A71" t="s">
        <v>38</v>
      </c>
    </row>
    <row r="72" spans="1:26">
      <c r="A72" s="2" t="s">
        <v>24</v>
      </c>
    </row>
    <row r="73" spans="1:26" ht="62.4">
      <c r="B73" s="1" t="s">
        <v>0</v>
      </c>
      <c r="C73" s="1" t="s">
        <v>1</v>
      </c>
      <c r="D73" s="1" t="s">
        <v>2</v>
      </c>
      <c r="E73" s="1" t="s">
        <v>3</v>
      </c>
      <c r="F73" s="5" t="s">
        <v>4</v>
      </c>
      <c r="G73" s="5" t="s">
        <v>5</v>
      </c>
      <c r="H73" s="5" t="s">
        <v>6</v>
      </c>
      <c r="I73" s="5" t="s">
        <v>7</v>
      </c>
      <c r="J73" s="5" t="s">
        <v>8</v>
      </c>
      <c r="K73" s="5" t="s">
        <v>9</v>
      </c>
      <c r="L73" s="5" t="s">
        <v>10</v>
      </c>
      <c r="M73" s="5" t="s">
        <v>11</v>
      </c>
      <c r="N73" s="5" t="s">
        <v>12</v>
      </c>
      <c r="O73" s="5" t="s">
        <v>13</v>
      </c>
      <c r="P73" s="5" t="s">
        <v>14</v>
      </c>
      <c r="Q73" s="5" t="s">
        <v>15</v>
      </c>
      <c r="R73" s="5" t="s">
        <v>16</v>
      </c>
      <c r="S73" s="5" t="s">
        <v>17</v>
      </c>
      <c r="T73" s="1" t="s">
        <v>18</v>
      </c>
      <c r="U73" s="1" t="s">
        <v>19</v>
      </c>
      <c r="V73" s="1" t="s">
        <v>20</v>
      </c>
      <c r="W73" s="1" t="s">
        <v>21</v>
      </c>
      <c r="X73" s="1" t="s">
        <v>22</v>
      </c>
      <c r="Y73" s="1" t="s">
        <v>23</v>
      </c>
      <c r="Z73" s="1" t="s">
        <v>27</v>
      </c>
    </row>
    <row r="74" spans="1:26">
      <c r="A74">
        <v>2025</v>
      </c>
      <c r="B74" s="4">
        <v>0.33741068500389898</v>
      </c>
      <c r="C74" s="4">
        <v>0.64325665724244196</v>
      </c>
      <c r="D74" s="4">
        <v>0.201864506771402</v>
      </c>
      <c r="E74" s="4">
        <v>0.26706110165279201</v>
      </c>
      <c r="F74" s="6">
        <v>0.260559637013832</v>
      </c>
      <c r="G74" s="6">
        <v>0.12612648324176701</v>
      </c>
      <c r="H74" s="6">
        <v>5.2553444358090999E-2</v>
      </c>
      <c r="I74" s="6">
        <v>0.45267783872428802</v>
      </c>
      <c r="J74" s="6">
        <v>8.3293959840883003E-3</v>
      </c>
      <c r="K74" s="6">
        <v>1.6746657740801599E-2</v>
      </c>
      <c r="L74" s="6">
        <v>1.3631387281372099E-2</v>
      </c>
      <c r="M74" s="6">
        <v>8.3145449974188906E-3</v>
      </c>
      <c r="N74" s="6">
        <v>1</v>
      </c>
      <c r="O74" s="6">
        <v>1</v>
      </c>
      <c r="P74" s="6">
        <v>1</v>
      </c>
      <c r="Q74" s="6">
        <v>1</v>
      </c>
      <c r="R74" s="6">
        <v>4.4964162699724197E-2</v>
      </c>
      <c r="S74" s="6">
        <v>0.912885133998391</v>
      </c>
      <c r="T74" s="4">
        <v>0.44451983941892098</v>
      </c>
      <c r="U74" s="4">
        <v>0.66807892260568102</v>
      </c>
      <c r="V74" s="4">
        <v>0.50582207415066005</v>
      </c>
      <c r="W74" s="4">
        <v>0.56603623215702603</v>
      </c>
      <c r="X74" s="4">
        <v>3.81832057273577E-2</v>
      </c>
      <c r="Y74" s="4">
        <v>0.54588642734937398</v>
      </c>
      <c r="Z74" s="4">
        <v>0.35</v>
      </c>
    </row>
    <row r="75" spans="1:26">
      <c r="A75">
        <v>2035</v>
      </c>
      <c r="B75" s="4" t="e">
        <f>B74*#REF!</f>
        <v>#REF!</v>
      </c>
      <c r="C75" s="4" t="e">
        <f>C74*#REF!</f>
        <v>#REF!</v>
      </c>
      <c r="D75" s="4" t="e">
        <f>D74*#REF!</f>
        <v>#REF!</v>
      </c>
      <c r="E75" s="4" t="e">
        <f>E74*#REF!</f>
        <v>#REF!</v>
      </c>
      <c r="F75" s="6">
        <f>F74</f>
        <v>0.260559637013832</v>
      </c>
      <c r="G75" s="6">
        <f t="shared" ref="G75:U75" si="8">G74</f>
        <v>0.12612648324176701</v>
      </c>
      <c r="H75" s="6">
        <f t="shared" si="8"/>
        <v>5.2553444358090999E-2</v>
      </c>
      <c r="I75" s="6">
        <f t="shared" si="8"/>
        <v>0.45267783872428802</v>
      </c>
      <c r="J75" s="6">
        <f t="shared" si="8"/>
        <v>8.3293959840883003E-3</v>
      </c>
      <c r="K75" s="6">
        <f t="shared" si="8"/>
        <v>1.6746657740801599E-2</v>
      </c>
      <c r="L75" s="6">
        <f t="shared" si="8"/>
        <v>1.3631387281372099E-2</v>
      </c>
      <c r="M75" s="6">
        <f t="shared" si="8"/>
        <v>8.3145449974188906E-3</v>
      </c>
      <c r="N75" s="6">
        <f t="shared" si="8"/>
        <v>1</v>
      </c>
      <c r="O75" s="6">
        <f t="shared" si="8"/>
        <v>1</v>
      </c>
      <c r="P75" s="6">
        <f t="shared" si="8"/>
        <v>1</v>
      </c>
      <c r="Q75" s="6">
        <f t="shared" si="8"/>
        <v>1</v>
      </c>
      <c r="R75" s="6">
        <f t="shared" si="8"/>
        <v>4.4964162699724197E-2</v>
      </c>
      <c r="S75" s="6">
        <f t="shared" si="8"/>
        <v>0.912885133998391</v>
      </c>
      <c r="T75" s="4">
        <f t="shared" si="8"/>
        <v>0.44451983941892098</v>
      </c>
      <c r="U75" s="4">
        <f t="shared" si="8"/>
        <v>0.66807892260568102</v>
      </c>
      <c r="V75" s="4" t="e">
        <f>V74*#REF!</f>
        <v>#REF!</v>
      </c>
      <c r="W75" s="4" t="e">
        <f>W74*#REF!</f>
        <v>#REF!</v>
      </c>
      <c r="X75" s="4" t="e">
        <f>X74*#REF!</f>
        <v>#REF!</v>
      </c>
      <c r="Y75" s="4" t="e">
        <f>Y74*#REF!</f>
        <v>#REF!</v>
      </c>
      <c r="Z75" s="4" t="e">
        <f>Z74*#REF!</f>
        <v>#REF!</v>
      </c>
    </row>
    <row r="76" spans="1:26">
      <c r="A76">
        <v>2050</v>
      </c>
      <c r="B76" s="4" t="e">
        <f>B74*#REF!</f>
        <v>#REF!</v>
      </c>
      <c r="C76" s="4">
        <v>0.95</v>
      </c>
      <c r="D76" s="4" t="e">
        <f>D74*#REF!</f>
        <v>#REF!</v>
      </c>
      <c r="E76" s="4" t="e">
        <f>E74*#REF!</f>
        <v>#REF!</v>
      </c>
      <c r="F76" s="6">
        <f t="shared" ref="F76:U77" si="9">F75</f>
        <v>0.260559637013832</v>
      </c>
      <c r="G76" s="6">
        <f t="shared" si="9"/>
        <v>0.12612648324176701</v>
      </c>
      <c r="H76" s="6">
        <f t="shared" si="9"/>
        <v>5.2553444358090999E-2</v>
      </c>
      <c r="I76" s="6">
        <f t="shared" si="9"/>
        <v>0.45267783872428802</v>
      </c>
      <c r="J76" s="6">
        <f t="shared" si="9"/>
        <v>8.3293959840883003E-3</v>
      </c>
      <c r="K76" s="6">
        <f t="shared" si="9"/>
        <v>1.6746657740801599E-2</v>
      </c>
      <c r="L76" s="6">
        <f t="shared" si="9"/>
        <v>1.3631387281372099E-2</v>
      </c>
      <c r="M76" s="6">
        <f t="shared" si="9"/>
        <v>8.3145449974188906E-3</v>
      </c>
      <c r="N76" s="6">
        <f t="shared" si="9"/>
        <v>1</v>
      </c>
      <c r="O76" s="6">
        <f t="shared" si="9"/>
        <v>1</v>
      </c>
      <c r="P76" s="6">
        <f t="shared" si="9"/>
        <v>1</v>
      </c>
      <c r="Q76" s="6">
        <f t="shared" si="9"/>
        <v>1</v>
      </c>
      <c r="R76" s="6">
        <f t="shared" si="9"/>
        <v>4.4964162699724197E-2</v>
      </c>
      <c r="S76" s="6">
        <f t="shared" si="9"/>
        <v>0.912885133998391</v>
      </c>
      <c r="T76" s="4">
        <f>T75</f>
        <v>0.44451983941892098</v>
      </c>
      <c r="U76" s="4">
        <f t="shared" si="9"/>
        <v>0.66807892260568102</v>
      </c>
      <c r="V76" s="4" t="e">
        <f>V74*#REF!</f>
        <v>#REF!</v>
      </c>
      <c r="W76" s="4" t="e">
        <f>W74*#REF!</f>
        <v>#REF!</v>
      </c>
      <c r="X76" s="4" t="e">
        <f>X74*#REF!</f>
        <v>#REF!</v>
      </c>
      <c r="Y76" s="4" t="e">
        <f>Y74*#REF!</f>
        <v>#REF!</v>
      </c>
      <c r="Z76" s="4" t="e">
        <f>Z74*#REF!</f>
        <v>#REF!</v>
      </c>
    </row>
    <row r="77" spans="1:26">
      <c r="A77">
        <v>2100</v>
      </c>
      <c r="B77" s="4" t="e">
        <f>B74*#REF!</f>
        <v>#REF!</v>
      </c>
      <c r="C77" s="4">
        <v>0.95</v>
      </c>
      <c r="D77" s="4" t="e">
        <f>D74*#REF!</f>
        <v>#REF!</v>
      </c>
      <c r="E77" s="4" t="e">
        <f>E74*#REF!</f>
        <v>#REF!</v>
      </c>
      <c r="F77" s="6">
        <f t="shared" si="9"/>
        <v>0.260559637013832</v>
      </c>
      <c r="G77" s="6">
        <f t="shared" si="9"/>
        <v>0.12612648324176701</v>
      </c>
      <c r="H77" s="6">
        <f t="shared" si="9"/>
        <v>5.2553444358090999E-2</v>
      </c>
      <c r="I77" s="6">
        <f t="shared" si="9"/>
        <v>0.45267783872428802</v>
      </c>
      <c r="J77" s="6">
        <f t="shared" si="9"/>
        <v>8.3293959840883003E-3</v>
      </c>
      <c r="K77" s="6">
        <f t="shared" si="9"/>
        <v>1.6746657740801599E-2</v>
      </c>
      <c r="L77" s="6">
        <f t="shared" si="9"/>
        <v>1.3631387281372099E-2</v>
      </c>
      <c r="M77" s="6">
        <f t="shared" si="9"/>
        <v>8.3145449974188906E-3</v>
      </c>
      <c r="N77" s="6">
        <f t="shared" si="9"/>
        <v>1</v>
      </c>
      <c r="O77" s="6">
        <f t="shared" si="9"/>
        <v>1</v>
      </c>
      <c r="P77" s="6">
        <f t="shared" si="9"/>
        <v>1</v>
      </c>
      <c r="Q77" s="6">
        <f t="shared" si="9"/>
        <v>1</v>
      </c>
      <c r="R77" s="6">
        <f t="shared" si="9"/>
        <v>4.4964162699724197E-2</v>
      </c>
      <c r="S77" s="6">
        <f t="shared" si="9"/>
        <v>0.912885133998391</v>
      </c>
      <c r="T77" s="4">
        <f>T76</f>
        <v>0.44451983941892098</v>
      </c>
      <c r="U77" s="4">
        <f t="shared" si="9"/>
        <v>0.66807892260568102</v>
      </c>
      <c r="V77" s="4">
        <v>0.95</v>
      </c>
      <c r="W77" s="4">
        <v>0.95</v>
      </c>
      <c r="X77" s="4" t="e">
        <f>X74*#REF!</f>
        <v>#REF!</v>
      </c>
      <c r="Y77" s="4">
        <v>0.95</v>
      </c>
      <c r="Z77" s="4" t="e">
        <f>Z74*#REF!</f>
        <v>#REF!</v>
      </c>
    </row>
    <row r="78" spans="1:26">
      <c r="B78" s="4"/>
      <c r="C78" s="4"/>
      <c r="D78" s="4"/>
      <c r="E78" s="4"/>
      <c r="F78" s="6"/>
      <c r="G78" s="6"/>
      <c r="H78" s="6"/>
      <c r="I78" s="6"/>
      <c r="J78" s="6"/>
      <c r="K78" s="6"/>
      <c r="L78" s="6"/>
      <c r="M78" s="6"/>
      <c r="N78" s="6"/>
      <c r="O78" s="6"/>
      <c r="P78" s="6"/>
      <c r="Q78" s="6"/>
      <c r="R78" s="6"/>
      <c r="S78" s="6"/>
      <c r="T78" s="4"/>
      <c r="U78" s="4"/>
      <c r="V78" s="4"/>
      <c r="W78" s="4"/>
      <c r="X78" s="4"/>
      <c r="Y78" s="4"/>
      <c r="Z78" s="4"/>
    </row>
  </sheetData>
  <pageMargins left="0.7" right="0.7" top="0.75" bottom="0.75" header="0.3" footer="0.3"/>
  <ignoredErrors>
    <ignoredError sqref="C6" formula="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73FFC-1774-F948-B71E-9F525382161F}">
  <sheetPr codeName="Sheet6">
    <tabColor rgb="FF00B0F0"/>
  </sheetPr>
  <dimension ref="A1:AA100"/>
  <sheetViews>
    <sheetView zoomScale="125" workbookViewId="0">
      <selection activeCell="D6" sqref="D6"/>
    </sheetView>
  </sheetViews>
  <sheetFormatPr baseColWidth="10" defaultRowHeight="15.6"/>
  <cols>
    <col min="2" max="2" width="26" customWidth="1"/>
    <col min="4" max="4" width="12.796875" customWidth="1"/>
    <col min="5" max="5" width="13.69921875" customWidth="1"/>
    <col min="6" max="6" width="16.19921875" customWidth="1"/>
    <col min="7" max="7" width="18.296875" customWidth="1"/>
    <col min="8" max="8" width="16.5" customWidth="1"/>
    <col min="9" max="9" width="14.69921875" customWidth="1"/>
    <col min="10" max="10" width="16.796875" customWidth="1"/>
    <col min="11" max="11" width="15" customWidth="1"/>
    <col min="12" max="12" width="8.796875" customWidth="1"/>
    <col min="13" max="13" width="12.69921875" customWidth="1"/>
    <col min="14" max="14" width="5.296875" customWidth="1"/>
    <col min="15" max="15" width="4.69921875" customWidth="1"/>
    <col min="16" max="16" width="4.796875" customWidth="1"/>
    <col min="17" max="17" width="5.69921875" customWidth="1"/>
    <col min="18" max="18" width="4.5" customWidth="1"/>
    <col min="19" max="19" width="4.796875" customWidth="1"/>
    <col min="20" max="20" width="5" customWidth="1"/>
    <col min="21" max="21" width="13" customWidth="1"/>
    <col min="22" max="22" width="13.796875" customWidth="1"/>
    <col min="23" max="23" width="15.5" customWidth="1"/>
    <col min="24" max="24" width="14.69921875" customWidth="1"/>
  </cols>
  <sheetData>
    <row r="1" spans="1:27">
      <c r="A1" s="2" t="s">
        <v>25</v>
      </c>
      <c r="B1" s="2"/>
    </row>
    <row r="2" spans="1:27" ht="52.05" customHeight="1" thickBot="1">
      <c r="B2" s="77" t="s">
        <v>66</v>
      </c>
      <c r="C2" s="1" t="s">
        <v>0</v>
      </c>
      <c r="D2" s="1" t="s">
        <v>1</v>
      </c>
      <c r="E2" s="1" t="s">
        <v>2</v>
      </c>
      <c r="F2" s="1" t="s">
        <v>3</v>
      </c>
      <c r="G2" s="5" t="s">
        <v>4</v>
      </c>
      <c r="H2" s="5" t="s">
        <v>5</v>
      </c>
      <c r="I2" s="5" t="s">
        <v>6</v>
      </c>
      <c r="J2" s="5" t="s">
        <v>7</v>
      </c>
      <c r="K2" s="5" t="s">
        <v>8</v>
      </c>
      <c r="L2" s="5" t="s">
        <v>9</v>
      </c>
      <c r="M2" s="5" t="s">
        <v>10</v>
      </c>
      <c r="N2" s="5" t="s">
        <v>11</v>
      </c>
      <c r="O2" s="5" t="s">
        <v>12</v>
      </c>
      <c r="P2" s="5" t="s">
        <v>13</v>
      </c>
      <c r="Q2" s="5" t="s">
        <v>14</v>
      </c>
      <c r="R2" s="5" t="s">
        <v>15</v>
      </c>
      <c r="S2" s="5" t="s">
        <v>16</v>
      </c>
      <c r="T2" s="5" t="s">
        <v>17</v>
      </c>
      <c r="U2" s="1" t="s">
        <v>18</v>
      </c>
      <c r="V2" s="1" t="s">
        <v>19</v>
      </c>
      <c r="W2" s="1" t="s">
        <v>20</v>
      </c>
      <c r="X2" s="1" t="s">
        <v>21</v>
      </c>
      <c r="Y2" s="1" t="s">
        <v>22</v>
      </c>
      <c r="Z2" s="1" t="s">
        <v>23</v>
      </c>
      <c r="AA2" s="1" t="s">
        <v>27</v>
      </c>
    </row>
    <row r="3" spans="1:27">
      <c r="A3" s="74">
        <v>2025</v>
      </c>
      <c r="B3" t="s">
        <v>4</v>
      </c>
      <c r="C3" s="4">
        <v>0.16754103399397294</v>
      </c>
      <c r="D3" s="4">
        <v>1.8890965828720262E-2</v>
      </c>
      <c r="E3" s="4">
        <v>6.6834377653895549E-2</v>
      </c>
      <c r="F3" s="4">
        <v>0.30816956043613947</v>
      </c>
      <c r="G3" s="6">
        <v>0.81637219013981654</v>
      </c>
      <c r="H3" s="6">
        <v>2.0336360342675499E-3</v>
      </c>
      <c r="I3" s="6">
        <v>0.15733807002848554</v>
      </c>
      <c r="J3" s="6">
        <v>1.1459811211706056E-3</v>
      </c>
      <c r="K3" s="6">
        <v>0.13215502268342844</v>
      </c>
      <c r="L3" s="6">
        <v>0.98847769519101791</v>
      </c>
      <c r="M3" s="6">
        <v>8.7607389541712018E-6</v>
      </c>
      <c r="N3" s="6">
        <v>4.7657279884939899E-4</v>
      </c>
      <c r="O3" s="6">
        <v>0</v>
      </c>
      <c r="P3" s="6">
        <v>0</v>
      </c>
      <c r="Q3" s="6">
        <v>0</v>
      </c>
      <c r="R3" s="6">
        <v>0</v>
      </c>
      <c r="S3" s="6">
        <v>8.2911647844914128E-5</v>
      </c>
      <c r="T3" s="6">
        <v>5.2124486836779074E-3</v>
      </c>
      <c r="U3" s="4">
        <v>0.13067208296210814</v>
      </c>
      <c r="V3" s="4">
        <v>0.30366264053645853</v>
      </c>
      <c r="W3" s="4">
        <v>0.15633624150804976</v>
      </c>
      <c r="X3" s="4">
        <v>0.13981878260165251</v>
      </c>
      <c r="Y3" s="4">
        <v>1.3705963484825854E-3</v>
      </c>
      <c r="Z3" s="4">
        <v>0.11729911075872439</v>
      </c>
      <c r="AA3" s="4">
        <v>1.7363663398541604E-2</v>
      </c>
    </row>
    <row r="4" spans="1:27">
      <c r="A4" s="75">
        <v>2025</v>
      </c>
      <c r="B4" t="s">
        <v>5</v>
      </c>
      <c r="C4" s="4">
        <v>0.16041900956547644</v>
      </c>
      <c r="D4" s="4">
        <v>0.13249835455318171</v>
      </c>
      <c r="E4" s="4">
        <v>5.7629766148108337E-2</v>
      </c>
      <c r="F4" s="4">
        <v>0.1667162023238232</v>
      </c>
      <c r="G4" s="6">
        <v>2.0492347718386924E-3</v>
      </c>
      <c r="H4" s="6">
        <v>0.8908827590196341</v>
      </c>
      <c r="I4" s="6">
        <v>0.64092783908901441</v>
      </c>
      <c r="J4" s="6">
        <v>9.8833197766237408E-3</v>
      </c>
      <c r="K4" s="6">
        <v>6.0495686570492216E-2</v>
      </c>
      <c r="L4" s="6">
        <v>2.341327958294601E-7</v>
      </c>
      <c r="M4" s="6">
        <v>0.59532898439357784</v>
      </c>
      <c r="N4" s="6">
        <v>4.8102233826489696E-3</v>
      </c>
      <c r="O4" s="6">
        <v>0</v>
      </c>
      <c r="P4" s="6">
        <v>0</v>
      </c>
      <c r="Q4" s="6">
        <v>0</v>
      </c>
      <c r="R4" s="6">
        <v>0</v>
      </c>
      <c r="S4" s="6">
        <v>1.0703999453794156E-4</v>
      </c>
      <c r="T4" s="6">
        <v>9.0113718849479219E-2</v>
      </c>
      <c r="U4" s="4">
        <v>8.6961558009003057E-2</v>
      </c>
      <c r="V4" s="4">
        <v>0.34148640832276395</v>
      </c>
      <c r="W4" s="4">
        <v>0.14033834854881541</v>
      </c>
      <c r="X4" s="4">
        <v>0.2859397229564053</v>
      </c>
      <c r="Y4" s="4">
        <v>2.1723296092359252E-2</v>
      </c>
      <c r="Z4" s="4">
        <v>0.21688844581084546</v>
      </c>
      <c r="AA4" s="4">
        <v>7.9625796622257661E-2</v>
      </c>
    </row>
    <row r="5" spans="1:27">
      <c r="A5" s="75">
        <v>2025</v>
      </c>
      <c r="B5" t="s">
        <v>6</v>
      </c>
      <c r="C5" s="4">
        <v>0.12575599639659105</v>
      </c>
      <c r="D5" s="4">
        <v>0.62916876275234157</v>
      </c>
      <c r="E5" s="4">
        <v>3.5204630077739815E-2</v>
      </c>
      <c r="F5" s="4">
        <v>9.2098517079925765E-2</v>
      </c>
      <c r="G5" s="6">
        <v>1.0915070250972769E-3</v>
      </c>
      <c r="H5" s="6">
        <v>1.0654512212708215E-2</v>
      </c>
      <c r="I5" s="6">
        <v>0.15048708591101698</v>
      </c>
      <c r="J5" s="6">
        <v>4.0451031321504047E-3</v>
      </c>
      <c r="K5" s="6">
        <v>2.8569272748717287E-3</v>
      </c>
      <c r="L5" s="6">
        <v>9.1440056820717465E-7</v>
      </c>
      <c r="M5" s="6">
        <v>0.37392031791389208</v>
      </c>
      <c r="N5" s="6">
        <v>4.5348042251891181E-4</v>
      </c>
      <c r="O5" s="6">
        <v>0</v>
      </c>
      <c r="P5" s="6">
        <v>0</v>
      </c>
      <c r="Q5" s="6">
        <v>0</v>
      </c>
      <c r="R5" s="6">
        <v>0</v>
      </c>
      <c r="S5" s="6">
        <v>2.5637217605427152E-4</v>
      </c>
      <c r="T5" s="6">
        <v>1.8261965421892866E-2</v>
      </c>
      <c r="U5" s="4">
        <v>6.316815313867459E-2</v>
      </c>
      <c r="V5" s="4">
        <v>7.6512673120622376E-2</v>
      </c>
      <c r="W5" s="4">
        <v>0.35724046727071723</v>
      </c>
      <c r="X5" s="4">
        <v>0.1966287935980203</v>
      </c>
      <c r="Y5" s="4">
        <v>4.1976462467182216E-2</v>
      </c>
      <c r="Z5" s="4">
        <v>0.15704579507354594</v>
      </c>
      <c r="AA5" s="4">
        <v>8.7294981630345519E-2</v>
      </c>
    </row>
    <row r="6" spans="1:27">
      <c r="A6" s="75">
        <v>2025</v>
      </c>
      <c r="B6" t="s">
        <v>7</v>
      </c>
      <c r="C6" s="4">
        <v>8.4795102964181092E-4</v>
      </c>
      <c r="D6" s="4">
        <v>3.6397936372468894E-4</v>
      </c>
      <c r="E6" s="4">
        <v>7.6836366128309956E-4</v>
      </c>
      <c r="F6" s="4">
        <v>4.098348715770501E-3</v>
      </c>
      <c r="G6" s="6">
        <v>2.9060672515124477E-4</v>
      </c>
      <c r="H6" s="6">
        <v>1.6451933351561833E-3</v>
      </c>
      <c r="I6" s="6">
        <v>7.281918324158111E-3</v>
      </c>
      <c r="J6" s="6">
        <v>0.51013551975076465</v>
      </c>
      <c r="K6" s="6">
        <v>0.65486165990620915</v>
      </c>
      <c r="L6" s="6">
        <v>0</v>
      </c>
      <c r="M6" s="6">
        <v>4.0935520485101669E-6</v>
      </c>
      <c r="N6" s="6">
        <v>0.13954979563453992</v>
      </c>
      <c r="O6" s="6">
        <v>0</v>
      </c>
      <c r="P6" s="6">
        <v>0</v>
      </c>
      <c r="Q6" s="6">
        <v>0</v>
      </c>
      <c r="R6" s="6">
        <v>0</v>
      </c>
      <c r="S6" s="6">
        <v>2.9130418727058859E-5</v>
      </c>
      <c r="T6" s="6">
        <v>3.9783149666828361E-4</v>
      </c>
      <c r="U6" s="4">
        <v>1.0122044935421933E-3</v>
      </c>
      <c r="V6" s="4">
        <v>5.0796964491786447E-3</v>
      </c>
      <c r="W6" s="4">
        <v>1.9139004526237167E-4</v>
      </c>
      <c r="X6" s="4">
        <v>8.2739787937642813E-4</v>
      </c>
      <c r="Y6" s="4">
        <v>4.7414775225616215E-5</v>
      </c>
      <c r="Z6" s="4">
        <v>9.4333989165514226E-4</v>
      </c>
      <c r="AA6" s="4">
        <v>1.8059444239957882E-4</v>
      </c>
    </row>
    <row r="7" spans="1:27">
      <c r="A7" s="75">
        <v>2025</v>
      </c>
      <c r="B7" t="s">
        <v>8</v>
      </c>
      <c r="C7" s="4">
        <v>0.54543600901431799</v>
      </c>
      <c r="D7" s="4">
        <v>0.21907793750203167</v>
      </c>
      <c r="E7" s="4">
        <v>0.83956286245897316</v>
      </c>
      <c r="F7" s="4">
        <v>0.42891737144434106</v>
      </c>
      <c r="G7" s="6">
        <v>0.18019646133809639</v>
      </c>
      <c r="H7" s="6">
        <v>9.4783899398233978E-2</v>
      </c>
      <c r="I7" s="6">
        <v>4.3965086647325076E-2</v>
      </c>
      <c r="J7" s="6">
        <v>0.47479007621929059</v>
      </c>
      <c r="K7" s="6">
        <v>0.14963070356499858</v>
      </c>
      <c r="L7" s="6">
        <v>1.1521156275618071E-2</v>
      </c>
      <c r="M7" s="6">
        <v>3.0737843401527392E-2</v>
      </c>
      <c r="N7" s="6">
        <v>0.85470992776144283</v>
      </c>
      <c r="O7" s="6">
        <v>0</v>
      </c>
      <c r="P7" s="6">
        <v>0</v>
      </c>
      <c r="Q7" s="6">
        <v>0</v>
      </c>
      <c r="R7" s="6">
        <v>0</v>
      </c>
      <c r="S7" s="6">
        <v>0.99952454576283578</v>
      </c>
      <c r="T7" s="6">
        <v>0.88601403554828162</v>
      </c>
      <c r="U7" s="4">
        <v>0.7181860013966721</v>
      </c>
      <c r="V7" s="4">
        <v>0.27325858157097649</v>
      </c>
      <c r="W7" s="4">
        <v>0.34589355262715515</v>
      </c>
      <c r="X7" s="4">
        <v>0.37678530296454554</v>
      </c>
      <c r="Y7" s="4">
        <v>0.93488223031675033</v>
      </c>
      <c r="Z7" s="4">
        <v>0.50782330846522905</v>
      </c>
      <c r="AA7" s="4">
        <v>0.81553496390645563</v>
      </c>
    </row>
    <row r="8" spans="1:27" s="11" customFormat="1" ht="10.95" customHeight="1" thickBot="1">
      <c r="A8" s="76">
        <v>2025</v>
      </c>
      <c r="B8" s="11" t="s">
        <v>26</v>
      </c>
      <c r="C8" s="12">
        <f>SUM(C3:C7)</f>
        <v>1.0000000000000002</v>
      </c>
      <c r="D8" s="12">
        <f t="shared" ref="D8:Z8" si="0">SUM(D3:D7)</f>
        <v>0.99999999999999989</v>
      </c>
      <c r="E8" s="12">
        <f t="shared" si="0"/>
        <v>1</v>
      </c>
      <c r="F8" s="12">
        <f t="shared" si="0"/>
        <v>1</v>
      </c>
      <c r="G8" s="13">
        <f t="shared" si="0"/>
        <v>1.0000000000000002</v>
      </c>
      <c r="H8" s="13">
        <f t="shared" si="0"/>
        <v>1</v>
      </c>
      <c r="I8" s="13">
        <f t="shared" si="0"/>
        <v>1.0000000000000002</v>
      </c>
      <c r="J8" s="13">
        <f t="shared" si="0"/>
        <v>1</v>
      </c>
      <c r="K8" s="13">
        <f t="shared" si="0"/>
        <v>1</v>
      </c>
      <c r="L8" s="13">
        <f t="shared" si="0"/>
        <v>1</v>
      </c>
      <c r="M8" s="13">
        <f t="shared" si="0"/>
        <v>1</v>
      </c>
      <c r="N8" s="13">
        <f t="shared" si="0"/>
        <v>1</v>
      </c>
      <c r="O8" s="13">
        <f t="shared" si="0"/>
        <v>0</v>
      </c>
      <c r="P8" s="13">
        <f t="shared" si="0"/>
        <v>0</v>
      </c>
      <c r="Q8" s="13">
        <f t="shared" si="0"/>
        <v>0</v>
      </c>
      <c r="R8" s="13">
        <f t="shared" si="0"/>
        <v>0</v>
      </c>
      <c r="S8" s="13">
        <f t="shared" si="0"/>
        <v>1</v>
      </c>
      <c r="T8" s="13">
        <f t="shared" si="0"/>
        <v>0.99999999999999989</v>
      </c>
      <c r="U8" s="12">
        <f t="shared" si="0"/>
        <v>1</v>
      </c>
      <c r="V8" s="12">
        <f t="shared" si="0"/>
        <v>0.99999999999999989</v>
      </c>
      <c r="W8" s="12">
        <f>SUM(W3:W7)</f>
        <v>0.99999999999999989</v>
      </c>
      <c r="X8" s="12">
        <f t="shared" si="0"/>
        <v>1.0000000000000002</v>
      </c>
      <c r="Y8" s="12">
        <f t="shared" si="0"/>
        <v>1</v>
      </c>
      <c r="Z8" s="12">
        <f t="shared" si="0"/>
        <v>1</v>
      </c>
      <c r="AA8" s="12">
        <f>SUM(AA3:AA7)</f>
        <v>1</v>
      </c>
    </row>
    <row r="9" spans="1:27">
      <c r="A9" s="74">
        <v>2035</v>
      </c>
      <c r="B9" t="s">
        <v>4</v>
      </c>
      <c r="C9" s="4">
        <f>C85</f>
        <v>0.12458130062647546</v>
      </c>
      <c r="D9" s="4">
        <f t="shared" ref="D9:E9" si="1">D85</f>
        <v>0</v>
      </c>
      <c r="E9" s="4">
        <f t="shared" si="1"/>
        <v>2.3874644286398072E-2</v>
      </c>
      <c r="F9" s="4">
        <f>F85</f>
        <v>0.26520982706864199</v>
      </c>
      <c r="G9" s="6">
        <f t="shared" ref="G9" si="2">G3</f>
        <v>0.81637219013981654</v>
      </c>
      <c r="H9" s="6">
        <f t="shared" ref="H9:N9" si="3">H3</f>
        <v>2.0336360342675499E-3</v>
      </c>
      <c r="I9" s="6">
        <f t="shared" si="3"/>
        <v>0.15733807002848554</v>
      </c>
      <c r="J9" s="6">
        <f t="shared" si="3"/>
        <v>1.1459811211706056E-3</v>
      </c>
      <c r="K9" s="6">
        <f t="shared" si="3"/>
        <v>0.13215502268342844</v>
      </c>
      <c r="L9" s="6">
        <f t="shared" si="3"/>
        <v>0.98847769519101791</v>
      </c>
      <c r="M9" s="6">
        <f t="shared" si="3"/>
        <v>8.7607389541712018E-6</v>
      </c>
      <c r="N9" s="6">
        <f t="shared" si="3"/>
        <v>4.7657279884939899E-4</v>
      </c>
      <c r="O9" s="6">
        <v>0</v>
      </c>
      <c r="P9" s="6">
        <v>0</v>
      </c>
      <c r="Q9" s="6">
        <v>0</v>
      </c>
      <c r="R9" s="6">
        <v>0</v>
      </c>
      <c r="S9" s="6">
        <f>S3</f>
        <v>8.2911647844914128E-5</v>
      </c>
      <c r="T9" s="6">
        <f t="shared" ref="T9" si="4">T3</f>
        <v>5.2124486836779074E-3</v>
      </c>
      <c r="U9" s="4">
        <f t="shared" ref="U9:V9" si="5">G85</f>
        <v>8.7712349594610661E-2</v>
      </c>
      <c r="V9" s="4">
        <f t="shared" si="5"/>
        <v>0.26070290716896105</v>
      </c>
      <c r="W9" s="4">
        <f>I85</f>
        <v>0.13040527501841614</v>
      </c>
      <c r="X9" s="4">
        <f>J85</f>
        <v>0.11388781611201888</v>
      </c>
      <c r="Y9" s="4">
        <f>K85</f>
        <v>1.3705963484825854E-3</v>
      </c>
      <c r="Z9" s="4">
        <f>L85</f>
        <v>9.1368144269090762E-2</v>
      </c>
      <c r="AA9" s="4">
        <f>M85</f>
        <v>1.8050835047614278E-3</v>
      </c>
    </row>
    <row r="10" spans="1:27">
      <c r="A10" s="75">
        <v>2035</v>
      </c>
      <c r="B10" t="s">
        <v>5</v>
      </c>
      <c r="C10" s="4">
        <f>C84*(C4/(C4+C5))</f>
        <v>0.16980210582692787</v>
      </c>
      <c r="D10" s="4">
        <f t="shared" ref="D10:E10" si="6">D84*(D4/(D4+D5))</f>
        <v>0.14023376082333841</v>
      </c>
      <c r="E10" s="4">
        <f t="shared" si="6"/>
        <v>6.8020829240028918E-2</v>
      </c>
      <c r="F10" s="4">
        <f>F84*(F4/(F4+F5))</f>
        <v>0.17749848909671934</v>
      </c>
      <c r="G10" s="6">
        <f t="shared" ref="G10:N10" si="7">G4</f>
        <v>2.0492347718386924E-3</v>
      </c>
      <c r="H10" s="6">
        <f t="shared" si="7"/>
        <v>0.8908827590196341</v>
      </c>
      <c r="I10" s="6">
        <f t="shared" si="7"/>
        <v>0.64092783908901441</v>
      </c>
      <c r="J10" s="6">
        <f t="shared" si="7"/>
        <v>9.8833197766237408E-3</v>
      </c>
      <c r="K10" s="6">
        <f t="shared" si="7"/>
        <v>6.0495686570492216E-2</v>
      </c>
      <c r="L10" s="6">
        <f t="shared" si="7"/>
        <v>2.341327958294601E-7</v>
      </c>
      <c r="M10" s="6">
        <f t="shared" si="7"/>
        <v>0.59532898439357784</v>
      </c>
      <c r="N10" s="6">
        <f t="shared" si="7"/>
        <v>4.8102233826489696E-3</v>
      </c>
      <c r="O10" s="6">
        <v>0</v>
      </c>
      <c r="P10" s="6">
        <v>0</v>
      </c>
      <c r="Q10" s="6">
        <v>0</v>
      </c>
      <c r="R10" s="6">
        <v>0</v>
      </c>
      <c r="S10" s="6">
        <f t="shared" ref="S10:T13" si="8">S4</f>
        <v>1.0703999453794156E-4</v>
      </c>
      <c r="T10" s="6">
        <f t="shared" si="8"/>
        <v>9.0113718849479219E-2</v>
      </c>
      <c r="U10" s="4">
        <f t="shared" ref="U10:V10" si="9">G84*(U4/(U4+U5))</f>
        <v>9.665733693711058E-2</v>
      </c>
      <c r="V10" s="4">
        <f t="shared" si="9"/>
        <v>0.3551611816762229</v>
      </c>
      <c r="W10" s="4">
        <f>I84*(W4/(W4+W5))</f>
        <v>0.15486550979497155</v>
      </c>
      <c r="X10" s="4">
        <f>J84*(X4/(X4+X5))</f>
        <v>0.3164595301169662</v>
      </c>
      <c r="Y10" s="4">
        <f>K84*(Y4/(Y4+Y5))</f>
        <v>3.2100736608196102E-2</v>
      </c>
      <c r="Z10" s="4">
        <f>L84*(Z4/(Z4+Z5))</f>
        <v>0.24676341453772863</v>
      </c>
      <c r="AA10" s="4">
        <f>M84*(AA4/(AA4+AA5))</f>
        <v>9.8238871898448266E-2</v>
      </c>
    </row>
    <row r="11" spans="1:27">
      <c r="A11" s="75">
        <v>2035</v>
      </c>
      <c r="B11" t="s">
        <v>6</v>
      </c>
      <c r="C11" s="4">
        <f>C84*(C5/(C4+C5))</f>
        <v>0.13311161231044152</v>
      </c>
      <c r="D11" s="4">
        <f t="shared" ref="D11:E11" si="10">D84*(D5/(D4+D5))</f>
        <v>0.66590035846757545</v>
      </c>
      <c r="E11" s="4">
        <f t="shared" si="10"/>
        <v>4.1552279161121135E-2</v>
      </c>
      <c r="F11" s="4">
        <f>F84*(F5/(F4+F5))</f>
        <v>9.80549424823315E-2</v>
      </c>
      <c r="G11" s="6">
        <f t="shared" ref="G11:N11" si="11">G5</f>
        <v>1.0915070250972769E-3</v>
      </c>
      <c r="H11" s="6">
        <f t="shared" si="11"/>
        <v>1.0654512212708215E-2</v>
      </c>
      <c r="I11" s="6">
        <f t="shared" si="11"/>
        <v>0.15048708591101698</v>
      </c>
      <c r="J11" s="6">
        <f t="shared" si="11"/>
        <v>4.0451031321504047E-3</v>
      </c>
      <c r="K11" s="6">
        <f t="shared" si="11"/>
        <v>2.8569272748717287E-3</v>
      </c>
      <c r="L11" s="6">
        <f t="shared" si="11"/>
        <v>9.1440056820717465E-7</v>
      </c>
      <c r="M11" s="6">
        <f t="shared" si="11"/>
        <v>0.37392031791389208</v>
      </c>
      <c r="N11" s="6">
        <f t="shared" si="11"/>
        <v>4.5348042251891181E-4</v>
      </c>
      <c r="O11" s="6">
        <v>0</v>
      </c>
      <c r="P11" s="6">
        <v>0</v>
      </c>
      <c r="Q11" s="6">
        <v>0</v>
      </c>
      <c r="R11" s="6">
        <v>0</v>
      </c>
      <c r="S11" s="6">
        <f t="shared" si="8"/>
        <v>2.5637217605427152E-4</v>
      </c>
      <c r="T11" s="6">
        <f t="shared" si="8"/>
        <v>1.8261965421892866E-2</v>
      </c>
      <c r="U11" s="4">
        <f t="shared" ref="U11:V11" si="12">G84*(U5/(U4+U5))</f>
        <v>7.0211086385868968E-2</v>
      </c>
      <c r="V11" s="4">
        <f t="shared" si="12"/>
        <v>7.9576611942465264E-2</v>
      </c>
      <c r="W11" s="4">
        <f>I84*(W5/(W4+W5))</f>
        <v>0.39422030867086516</v>
      </c>
      <c r="X11" s="4">
        <f>J84*(X5/(X4+X5))</f>
        <v>0.21761598908376342</v>
      </c>
      <c r="Y11" s="4">
        <f>K84*(Y5/(Y4+Y5))</f>
        <v>6.2029047510740974E-2</v>
      </c>
      <c r="Z11" s="4">
        <f>L84*(Z5/(Z4+Z5))</f>
        <v>0.1786778289929668</v>
      </c>
      <c r="AA11" s="4">
        <f>M84*(AA5/(AA4+AA5))</f>
        <v>0.1077007814244428</v>
      </c>
    </row>
    <row r="12" spans="1:27">
      <c r="A12" s="75">
        <v>2035</v>
      </c>
      <c r="B12" t="s">
        <v>7</v>
      </c>
      <c r="C12" s="4">
        <f>C83*(C6/(C6+C7))</f>
        <v>7.9461327203699417E-4</v>
      </c>
      <c r="D12" s="4">
        <f t="shared" ref="D12:E12" si="13">D83*(D6/(D6+D7))</f>
        <v>2.0500812243365966E-4</v>
      </c>
      <c r="E12" s="4">
        <f t="shared" si="13"/>
        <v>7.1063244551793547E-4</v>
      </c>
      <c r="F12" s="4">
        <f>F83*(F6/(F6+F7))</f>
        <v>3.8810154394189784E-3</v>
      </c>
      <c r="G12" s="6">
        <f t="shared" ref="G12:N12" si="14">G6</f>
        <v>2.9060672515124477E-4</v>
      </c>
      <c r="H12" s="6">
        <f t="shared" si="14"/>
        <v>1.6451933351561833E-3</v>
      </c>
      <c r="I12" s="6">
        <f t="shared" si="14"/>
        <v>7.281918324158111E-3</v>
      </c>
      <c r="J12" s="6">
        <f t="shared" si="14"/>
        <v>0.51013551975076465</v>
      </c>
      <c r="K12" s="6">
        <f t="shared" si="14"/>
        <v>0.65486165990620915</v>
      </c>
      <c r="L12" s="6">
        <f t="shared" si="14"/>
        <v>0</v>
      </c>
      <c r="M12" s="6">
        <f t="shared" si="14"/>
        <v>4.0935520485101669E-6</v>
      </c>
      <c r="N12" s="6">
        <f t="shared" si="14"/>
        <v>0.13954979563453992</v>
      </c>
      <c r="O12" s="6">
        <v>0</v>
      </c>
      <c r="P12" s="6">
        <v>0</v>
      </c>
      <c r="Q12" s="6">
        <v>0</v>
      </c>
      <c r="R12" s="6">
        <v>0</v>
      </c>
      <c r="S12" s="6">
        <f t="shared" si="8"/>
        <v>2.9130418727058859E-5</v>
      </c>
      <c r="T12" s="6">
        <f t="shared" si="8"/>
        <v>3.9783149666828361E-4</v>
      </c>
      <c r="U12" s="4">
        <f t="shared" ref="U12:V12" si="15">G83*(U6/(U6+U7))</f>
        <v>9.4005590721223911E-4</v>
      </c>
      <c r="V12" s="4">
        <f t="shared" si="15"/>
        <v>4.9385583711625946E-3</v>
      </c>
      <c r="W12" s="4">
        <f>I83*(W6/(W6+W7))</f>
        <v>1.1456875769589719E-4</v>
      </c>
      <c r="X12" s="4">
        <f>J83*(X6/(X6+X7))</f>
        <v>5.0003140491453437E-4</v>
      </c>
      <c r="Y12" s="4">
        <f>K83*(Y6/(Y6+Y7))</f>
        <v>4.2923034641417233E-5</v>
      </c>
      <c r="Z12" s="4">
        <f>L83*(Z6/(Z6+Z7))</f>
        <v>5.8379791791444199E-4</v>
      </c>
      <c r="AA12" s="4">
        <f>M83*(AA6/(AA6+AA7))</f>
        <v>1.3503224600750573E-4</v>
      </c>
    </row>
    <row r="13" spans="1:27">
      <c r="A13" s="75">
        <v>2035</v>
      </c>
      <c r="B13" t="s">
        <v>8</v>
      </c>
      <c r="C13" s="4">
        <f>C83*(C7/(C6+C7))+C86</f>
        <v>0.57171036796411845</v>
      </c>
      <c r="D13" s="4">
        <f t="shared" ref="D13:E13" si="16">D83*(D7/(D6+D7))+D86</f>
        <v>0.19366087258665235</v>
      </c>
      <c r="E13" s="4">
        <f t="shared" si="16"/>
        <v>0.8658416148669339</v>
      </c>
      <c r="F13" s="4">
        <f>F83*(F7/(F6+F7))+F86</f>
        <v>0.4553557259128882</v>
      </c>
      <c r="G13" s="6">
        <f t="shared" ref="G13:N13" si="17">G7</f>
        <v>0.18019646133809639</v>
      </c>
      <c r="H13" s="6">
        <f t="shared" si="17"/>
        <v>9.4783899398233978E-2</v>
      </c>
      <c r="I13" s="6">
        <f t="shared" si="17"/>
        <v>4.3965086647325076E-2</v>
      </c>
      <c r="J13" s="6">
        <f t="shared" si="17"/>
        <v>0.47479007621929059</v>
      </c>
      <c r="K13" s="6">
        <f t="shared" si="17"/>
        <v>0.14963070356499858</v>
      </c>
      <c r="L13" s="6">
        <f t="shared" si="17"/>
        <v>1.1521156275618071E-2</v>
      </c>
      <c r="M13" s="6">
        <f t="shared" si="17"/>
        <v>3.0737843401527392E-2</v>
      </c>
      <c r="N13" s="6">
        <f t="shared" si="17"/>
        <v>0.85470992776144283</v>
      </c>
      <c r="O13" s="6">
        <v>0</v>
      </c>
      <c r="P13" s="6">
        <v>0</v>
      </c>
      <c r="Q13" s="6">
        <v>0</v>
      </c>
      <c r="R13" s="6">
        <v>0</v>
      </c>
      <c r="S13" s="6">
        <f t="shared" si="8"/>
        <v>0.99952454576283578</v>
      </c>
      <c r="T13" s="6">
        <f t="shared" si="8"/>
        <v>0.88601403554828162</v>
      </c>
      <c r="U13" s="4">
        <f t="shared" ref="U13:V13" si="18">G83*(U7/(U6+U7))+G86</f>
        <v>0.7444791711751978</v>
      </c>
      <c r="V13" s="4">
        <f t="shared" si="18"/>
        <v>0.29962074084118817</v>
      </c>
      <c r="W13" s="4">
        <f>I83*(W7/(W6+W7))+I86</f>
        <v>0.32039433775805126</v>
      </c>
      <c r="X13" s="4">
        <f>J83*(X7/(X6+X7))+J86</f>
        <v>0.35153663328233709</v>
      </c>
      <c r="Y13" s="4">
        <f>K83*(Y7/(Y6+Y7))+K86</f>
        <v>0.90445669649793892</v>
      </c>
      <c r="Z13" s="4">
        <f>L83*(Z7/(Z6+Z7))+L86</f>
        <v>0.48260681428229935</v>
      </c>
      <c r="AA13" s="4">
        <f>M83*(AA7/(AA6+AA7))+M86</f>
        <v>0.79212023092633999</v>
      </c>
    </row>
    <row r="14" spans="1:27" s="11" customFormat="1" ht="10.95" customHeight="1" thickBot="1">
      <c r="A14" s="76">
        <v>2035</v>
      </c>
      <c r="B14" s="11" t="s">
        <v>26</v>
      </c>
      <c r="C14" s="12">
        <f>SUM(C9:C13)</f>
        <v>1.0000000000000004</v>
      </c>
      <c r="D14" s="12">
        <f t="shared" ref="D14:AA14" si="19">SUM(D9:D13)</f>
        <v>0.99999999999999978</v>
      </c>
      <c r="E14" s="12">
        <f t="shared" si="19"/>
        <v>1</v>
      </c>
      <c r="F14" s="12">
        <f t="shared" si="19"/>
        <v>1</v>
      </c>
      <c r="G14" s="13">
        <f t="shared" si="19"/>
        <v>1.0000000000000002</v>
      </c>
      <c r="H14" s="13">
        <f t="shared" si="19"/>
        <v>1</v>
      </c>
      <c r="I14" s="13">
        <f t="shared" si="19"/>
        <v>1.0000000000000002</v>
      </c>
      <c r="J14" s="13">
        <f t="shared" si="19"/>
        <v>1</v>
      </c>
      <c r="K14" s="13">
        <f t="shared" si="19"/>
        <v>1</v>
      </c>
      <c r="L14" s="13">
        <f t="shared" si="19"/>
        <v>1</v>
      </c>
      <c r="M14" s="13">
        <f t="shared" si="19"/>
        <v>1</v>
      </c>
      <c r="N14" s="13">
        <f t="shared" si="19"/>
        <v>1</v>
      </c>
      <c r="O14" s="13">
        <f t="shared" si="19"/>
        <v>0</v>
      </c>
      <c r="P14" s="13">
        <f t="shared" si="19"/>
        <v>0</v>
      </c>
      <c r="Q14" s="13">
        <f t="shared" si="19"/>
        <v>0</v>
      </c>
      <c r="R14" s="13">
        <f t="shared" si="19"/>
        <v>0</v>
      </c>
      <c r="S14" s="13">
        <f>SUM(S9:S13)</f>
        <v>1</v>
      </c>
      <c r="T14" s="13">
        <f t="shared" si="19"/>
        <v>0.99999999999999989</v>
      </c>
      <c r="U14" s="12">
        <f t="shared" si="19"/>
        <v>1.0000000000000002</v>
      </c>
      <c r="V14" s="12">
        <f t="shared" si="19"/>
        <v>1</v>
      </c>
      <c r="W14" s="12">
        <f t="shared" si="19"/>
        <v>1</v>
      </c>
      <c r="X14" s="12">
        <f t="shared" si="19"/>
        <v>1</v>
      </c>
      <c r="Y14" s="12">
        <f t="shared" si="19"/>
        <v>1</v>
      </c>
      <c r="Z14" s="12">
        <f t="shared" si="19"/>
        <v>0.99999999999999989</v>
      </c>
      <c r="AA14" s="12">
        <f t="shared" si="19"/>
        <v>1</v>
      </c>
    </row>
    <row r="15" spans="1:27">
      <c r="A15" s="74">
        <v>2050</v>
      </c>
      <c r="B15" t="s">
        <v>4</v>
      </c>
      <c r="C15" s="4">
        <f>C91</f>
        <v>8.6340694668063184E-2</v>
      </c>
      <c r="D15" s="4">
        <f t="shared" ref="D15:F15" si="20">D91</f>
        <v>0</v>
      </c>
      <c r="E15" s="4">
        <f t="shared" si="20"/>
        <v>1.2811604058400792E-2</v>
      </c>
      <c r="F15" s="4">
        <f t="shared" si="20"/>
        <v>0.22696922111022971</v>
      </c>
      <c r="G15" s="6">
        <f>G9</f>
        <v>0.81637219013981654</v>
      </c>
      <c r="H15" s="6">
        <f t="shared" ref="H15:N15" si="21">H9</f>
        <v>2.0336360342675499E-3</v>
      </c>
      <c r="I15" s="6">
        <f t="shared" si="21"/>
        <v>0.15733807002848554</v>
      </c>
      <c r="J15" s="6">
        <f t="shared" si="21"/>
        <v>1.1459811211706056E-3</v>
      </c>
      <c r="K15" s="6">
        <f t="shared" si="21"/>
        <v>0.13215502268342844</v>
      </c>
      <c r="L15" s="6">
        <f t="shared" si="21"/>
        <v>0.98847769519101791</v>
      </c>
      <c r="M15" s="6">
        <f t="shared" si="21"/>
        <v>8.7607389541712018E-6</v>
      </c>
      <c r="N15" s="6">
        <f t="shared" si="21"/>
        <v>4.7657279884939899E-4</v>
      </c>
      <c r="O15" s="6">
        <v>0</v>
      </c>
      <c r="P15" s="6">
        <v>0</v>
      </c>
      <c r="Q15" s="6">
        <v>0</v>
      </c>
      <c r="R15" s="6">
        <v>0</v>
      </c>
      <c r="S15" s="6">
        <f>S9</f>
        <v>8.2911647844914128E-5</v>
      </c>
      <c r="T15" s="6">
        <f t="shared" ref="T15" si="22">T9</f>
        <v>5.2124486836779074E-3</v>
      </c>
      <c r="U15" s="4">
        <f t="shared" ref="U15:V15" si="23">G91</f>
        <v>4.9471743636198384E-2</v>
      </c>
      <c r="V15" s="4">
        <f t="shared" si="23"/>
        <v>0.22246230121054877</v>
      </c>
      <c r="W15" s="4">
        <f>I91</f>
        <v>0.11934223479041886</v>
      </c>
      <c r="X15" s="4">
        <f>J91</f>
        <v>0.1028247758840216</v>
      </c>
      <c r="Y15" s="4">
        <f>K91</f>
        <v>1.3705963484825854E-3</v>
      </c>
      <c r="Z15" s="4">
        <f>L91</f>
        <v>8.0305104041093478E-2</v>
      </c>
      <c r="AA15" s="4">
        <f>M91</f>
        <v>-4.8327406320369404E-3</v>
      </c>
    </row>
    <row r="16" spans="1:27">
      <c r="A16" s="75">
        <v>2050</v>
      </c>
      <c r="B16" t="s">
        <v>5</v>
      </c>
      <c r="C16" s="4">
        <f>C90*(C4/(C4+C5))</f>
        <v>0.17771472285626461</v>
      </c>
      <c r="D16" s="4">
        <f>D90*(D4/(D4+D5))</f>
        <v>0.14417481214861472</v>
      </c>
      <c r="E16" s="4">
        <f>E90*(E4/(E4+E5))</f>
        <v>5.9912150856741966E-2</v>
      </c>
      <c r="F16" s="4">
        <f>F90*(F4/(F4+F5))</f>
        <v>0.18659102140771297</v>
      </c>
      <c r="G16" s="6">
        <f t="shared" ref="G16:N19" si="24">G10</f>
        <v>2.0492347718386924E-3</v>
      </c>
      <c r="H16" s="6">
        <f t="shared" si="24"/>
        <v>0.8908827590196341</v>
      </c>
      <c r="I16" s="6">
        <f t="shared" si="24"/>
        <v>0.64092783908901441</v>
      </c>
      <c r="J16" s="6">
        <f t="shared" si="24"/>
        <v>9.8833197766237408E-3</v>
      </c>
      <c r="K16" s="6">
        <f t="shared" si="24"/>
        <v>6.0495686570492216E-2</v>
      </c>
      <c r="L16" s="6">
        <f t="shared" si="24"/>
        <v>2.341327958294601E-7</v>
      </c>
      <c r="M16" s="6">
        <f t="shared" si="24"/>
        <v>0.59532898439357784</v>
      </c>
      <c r="N16" s="6">
        <f t="shared" si="24"/>
        <v>4.8102233826489696E-3</v>
      </c>
      <c r="O16" s="6">
        <v>0</v>
      </c>
      <c r="P16" s="6">
        <v>0</v>
      </c>
      <c r="Q16" s="6">
        <v>0</v>
      </c>
      <c r="R16" s="6">
        <v>0</v>
      </c>
      <c r="S16" s="6">
        <f t="shared" ref="S16:T16" si="25">S10</f>
        <v>1.0703999453794156E-4</v>
      </c>
      <c r="T16" s="6">
        <f t="shared" si="25"/>
        <v>9.0113718849479219E-2</v>
      </c>
      <c r="U16" s="4">
        <f t="shared" ref="U16:V16" si="26">G90*(U4/(U4+U5))</f>
        <v>0.10483363432568291</v>
      </c>
      <c r="V16" s="4">
        <f t="shared" si="26"/>
        <v>0.36669290228250423</v>
      </c>
      <c r="W16" s="4">
        <f>I90*(W4/(W4+W5))</f>
        <v>0.16437546888922427</v>
      </c>
      <c r="X16" s="4">
        <f>J90*(X4/(X4+X5))</f>
        <v>0.33643880292487383</v>
      </c>
      <c r="Y16" s="4">
        <f>K90*(Y4/(Y4+Y5))</f>
        <v>3.2312616222843961E-2</v>
      </c>
      <c r="Z16" s="4">
        <f>L90*(Z4/(Z4+Z5))</f>
        <v>0.26632055482967071</v>
      </c>
      <c r="AA16" s="4">
        <f>M90*(AA4/(AA4+AA5))</f>
        <v>0.1080081225969918</v>
      </c>
    </row>
    <row r="17" spans="1:27">
      <c r="A17" s="75">
        <v>2050</v>
      </c>
      <c r="B17" t="s">
        <v>6</v>
      </c>
      <c r="C17" s="4">
        <f>C90*(C5/(C4+C5))</f>
        <v>0.13931448715254516</v>
      </c>
      <c r="D17" s="4">
        <f>D90*(D5/(D4+D5))</f>
        <v>0.68461445038690061</v>
      </c>
      <c r="E17" s="4">
        <f>E90*(E5/(E4+E5))</f>
        <v>3.6598883685433382E-2</v>
      </c>
      <c r="F17" s="4">
        <f>F90*(F5/(F4+F5))</f>
        <v>0.10307790204277825</v>
      </c>
      <c r="G17" s="6">
        <f t="shared" si="24"/>
        <v>1.0915070250972769E-3</v>
      </c>
      <c r="H17" s="6">
        <f t="shared" si="24"/>
        <v>1.0654512212708215E-2</v>
      </c>
      <c r="I17" s="6">
        <f t="shared" si="24"/>
        <v>0.15048708591101698</v>
      </c>
      <c r="J17" s="6">
        <f t="shared" si="24"/>
        <v>4.0451031321504047E-3</v>
      </c>
      <c r="K17" s="6">
        <f t="shared" si="24"/>
        <v>2.8569272748717287E-3</v>
      </c>
      <c r="L17" s="6">
        <f t="shared" si="24"/>
        <v>9.1440056820717465E-7</v>
      </c>
      <c r="M17" s="6">
        <f t="shared" si="24"/>
        <v>0.37392031791389208</v>
      </c>
      <c r="N17" s="6">
        <f t="shared" si="24"/>
        <v>4.5348042251891181E-4</v>
      </c>
      <c r="O17" s="6">
        <v>0</v>
      </c>
      <c r="P17" s="6">
        <v>0</v>
      </c>
      <c r="Q17" s="6">
        <v>0</v>
      </c>
      <c r="R17" s="6">
        <v>0</v>
      </c>
      <c r="S17" s="6">
        <f t="shared" ref="S17:T17" si="27">S11</f>
        <v>2.5637217605427152E-4</v>
      </c>
      <c r="T17" s="6">
        <f t="shared" si="27"/>
        <v>1.8261965421892866E-2</v>
      </c>
      <c r="U17" s="4">
        <f t="shared" ref="U17:V17" si="28">G90*(U5/(U4+U5))</f>
        <v>7.6150280868737041E-2</v>
      </c>
      <c r="V17" s="4">
        <f t="shared" si="28"/>
        <v>8.2160383207624366E-2</v>
      </c>
      <c r="W17" s="4">
        <f>I90*(W5/(W4+W5))</f>
        <v>0.41842853304921118</v>
      </c>
      <c r="X17" s="4">
        <f>J90*(X5/(X4+X5))</f>
        <v>0.23135489974845463</v>
      </c>
      <c r="Y17" s="4">
        <f>K90*(Y5/(Y4+Y5))</f>
        <v>6.2438467731963994E-2</v>
      </c>
      <c r="Z17" s="4">
        <f>L90*(Z5/(Z4+Z5))</f>
        <v>0.19283887217362361</v>
      </c>
      <c r="AA17" s="4">
        <f>M90*(AA5/(AA4+AA5))</f>
        <v>0.11841096074380693</v>
      </c>
    </row>
    <row r="18" spans="1:27">
      <c r="A18" s="75">
        <v>2050</v>
      </c>
      <c r="B18" t="s">
        <v>7</v>
      </c>
      <c r="C18" s="4">
        <f>C89*(C6/(C6+C7))</f>
        <v>8.0896716189030136E-4</v>
      </c>
      <c r="D18" s="4">
        <f>D89*(D6/(D6+D7))</f>
        <v>1.830675681625143E-4</v>
      </c>
      <c r="E18" s="4">
        <f>E89*(E6/(E6+E7))</f>
        <v>7.1908783469631682E-4</v>
      </c>
      <c r="F18" s="4">
        <f>F89*(F6/(F6+F7))</f>
        <v>3.9685385071626432E-3</v>
      </c>
      <c r="G18" s="6">
        <f t="shared" si="24"/>
        <v>2.9060672515124477E-4</v>
      </c>
      <c r="H18" s="6">
        <f t="shared" si="24"/>
        <v>1.6451933351561833E-3</v>
      </c>
      <c r="I18" s="6">
        <f t="shared" si="24"/>
        <v>7.281918324158111E-3</v>
      </c>
      <c r="J18" s="6">
        <f t="shared" si="24"/>
        <v>0.51013551975076465</v>
      </c>
      <c r="K18" s="6">
        <f t="shared" si="24"/>
        <v>0.65486165990620915</v>
      </c>
      <c r="L18" s="6">
        <f t="shared" si="24"/>
        <v>0</v>
      </c>
      <c r="M18" s="6">
        <f t="shared" si="24"/>
        <v>4.0935520485101669E-6</v>
      </c>
      <c r="N18" s="6">
        <f t="shared" si="24"/>
        <v>0.13954979563453992</v>
      </c>
      <c r="O18" s="6">
        <v>0</v>
      </c>
      <c r="P18" s="6">
        <v>0</v>
      </c>
      <c r="Q18" s="6">
        <v>0</v>
      </c>
      <c r="R18" s="6">
        <v>0</v>
      </c>
      <c r="S18" s="6">
        <f t="shared" ref="S18:T18" si="29">S12</f>
        <v>2.9130418727058859E-5</v>
      </c>
      <c r="T18" s="6">
        <f t="shared" si="29"/>
        <v>3.9783149666828361E-4</v>
      </c>
      <c r="U18" s="4">
        <f t="shared" ref="U18:V18" si="30">G89*(U6/(U6+U7))</f>
        <v>9.5307069083140281E-4</v>
      </c>
      <c r="V18" s="4">
        <f t="shared" si="30"/>
        <v>5.107323265153554E-3</v>
      </c>
      <c r="W18" s="4">
        <f>I89*(W6/(W6+W7))</f>
        <v>1.0725354324952839E-4</v>
      </c>
      <c r="X18" s="4">
        <f>J89*(X6/(X6+X7))</f>
        <v>4.7104741087143127E-4</v>
      </c>
      <c r="Y18" s="4">
        <f>K89*(Y6/(Y6+Y7))</f>
        <v>4.1280706663093606E-5</v>
      </c>
      <c r="Z18" s="4">
        <f>L89*(Z6/(Z6+Z7))</f>
        <v>5.5927116885241368E-4</v>
      </c>
      <c r="AA18" s="4">
        <f>M89*(AA6/(AA6+AA7))</f>
        <v>1.30407289698895E-4</v>
      </c>
    </row>
    <row r="19" spans="1:27">
      <c r="A19" s="75">
        <v>2050</v>
      </c>
      <c r="B19" t="s">
        <v>8</v>
      </c>
      <c r="C19" s="4">
        <f>C89*(C7/(C6+C7))+C92</f>
        <v>0.595821128161237</v>
      </c>
      <c r="D19" s="4">
        <f>D89*(D7/(D6+D7))+D92</f>
        <v>0.17102766989632207</v>
      </c>
      <c r="E19" s="4">
        <f>E89*(E7/(E6+E7))+E92</f>
        <v>0.88995827356472756</v>
      </c>
      <c r="F19" s="4">
        <f>F89*(F7/(F6+F7))+F92</f>
        <v>0.47939331693211645</v>
      </c>
      <c r="G19" s="6">
        <f t="shared" si="24"/>
        <v>0.18019646133809639</v>
      </c>
      <c r="H19" s="6">
        <f t="shared" si="24"/>
        <v>9.4783899398233978E-2</v>
      </c>
      <c r="I19" s="6">
        <f t="shared" si="24"/>
        <v>4.3965086647325076E-2</v>
      </c>
      <c r="J19" s="6">
        <f t="shared" si="24"/>
        <v>0.47479007621929059</v>
      </c>
      <c r="K19" s="6">
        <f t="shared" si="24"/>
        <v>0.14963070356499858</v>
      </c>
      <c r="L19" s="6">
        <f t="shared" si="24"/>
        <v>1.1521156275618071E-2</v>
      </c>
      <c r="M19" s="6">
        <f t="shared" si="24"/>
        <v>3.0737843401527392E-2</v>
      </c>
      <c r="N19" s="6">
        <f t="shared" si="24"/>
        <v>0.85470992776144283</v>
      </c>
      <c r="O19" s="6">
        <v>0</v>
      </c>
      <c r="P19" s="6">
        <v>0</v>
      </c>
      <c r="Q19" s="6">
        <v>0</v>
      </c>
      <c r="R19" s="6">
        <v>0</v>
      </c>
      <c r="S19" s="6">
        <f t="shared" ref="S19:T19" si="31">S13</f>
        <v>0.99952454576283578</v>
      </c>
      <c r="T19" s="6">
        <f t="shared" si="31"/>
        <v>0.88601403554828162</v>
      </c>
      <c r="U19" s="4">
        <f t="shared" ref="U19:V19" si="32">G89*(U7/(U6+U7))+G92</f>
        <v>0.76859127047855069</v>
      </c>
      <c r="V19" s="4">
        <f t="shared" si="32"/>
        <v>0.32357709003416912</v>
      </c>
      <c r="W19" s="4">
        <f>I89*(W7/(W6+W7))+I92</f>
        <v>0.29774650972789618</v>
      </c>
      <c r="X19" s="4">
        <f>J89*(X7/(X6+X7))+J92</f>
        <v>0.32891047403177875</v>
      </c>
      <c r="Y19" s="4">
        <f>K89*(Y7/(Y6+Y7))+K92</f>
        <v>0.90383703899004653</v>
      </c>
      <c r="Z19" s="4">
        <f>L89*(Z7/(Z6+Z7))+L92</f>
        <v>0.45997619778675991</v>
      </c>
      <c r="AA19" s="4">
        <f>M89*(AA7/(AA6+AA7))+M92</f>
        <v>0.77828325000153942</v>
      </c>
    </row>
    <row r="20" spans="1:27" s="11" customFormat="1" ht="10.95" customHeight="1" thickBot="1">
      <c r="A20" s="76">
        <v>2050</v>
      </c>
      <c r="B20" s="11" t="s">
        <v>26</v>
      </c>
      <c r="C20" s="12">
        <f>SUM(C15:C19)</f>
        <v>1.0000000000000002</v>
      </c>
      <c r="D20" s="12">
        <f t="shared" ref="D20:AA20" si="33">SUM(D15:D19)</f>
        <v>1</v>
      </c>
      <c r="E20" s="12">
        <f t="shared" si="33"/>
        <v>1</v>
      </c>
      <c r="F20" s="12">
        <f t="shared" si="33"/>
        <v>1</v>
      </c>
      <c r="G20" s="13">
        <f t="shared" si="33"/>
        <v>1.0000000000000002</v>
      </c>
      <c r="H20" s="13">
        <f t="shared" si="33"/>
        <v>1</v>
      </c>
      <c r="I20" s="13">
        <f t="shared" si="33"/>
        <v>1.0000000000000002</v>
      </c>
      <c r="J20" s="13">
        <f t="shared" si="33"/>
        <v>1</v>
      </c>
      <c r="K20" s="13">
        <f t="shared" si="33"/>
        <v>1</v>
      </c>
      <c r="L20" s="13">
        <f t="shared" si="33"/>
        <v>1</v>
      </c>
      <c r="M20" s="13">
        <f t="shared" si="33"/>
        <v>1</v>
      </c>
      <c r="N20" s="13">
        <f t="shared" si="33"/>
        <v>1</v>
      </c>
      <c r="O20" s="13">
        <f t="shared" si="33"/>
        <v>0</v>
      </c>
      <c r="P20" s="13">
        <f t="shared" si="33"/>
        <v>0</v>
      </c>
      <c r="Q20" s="13">
        <f t="shared" si="33"/>
        <v>0</v>
      </c>
      <c r="R20" s="13">
        <f t="shared" si="33"/>
        <v>0</v>
      </c>
      <c r="S20" s="13">
        <f t="shared" si="33"/>
        <v>1</v>
      </c>
      <c r="T20" s="13">
        <f t="shared" si="33"/>
        <v>0.99999999999999989</v>
      </c>
      <c r="U20" s="12">
        <f t="shared" si="33"/>
        <v>1.0000000000000004</v>
      </c>
      <c r="V20" s="12">
        <f t="shared" si="33"/>
        <v>0.99999999999999989</v>
      </c>
      <c r="W20" s="12">
        <f t="shared" si="33"/>
        <v>0.99999999999999989</v>
      </c>
      <c r="X20" s="12">
        <f t="shared" si="33"/>
        <v>1.0000000000000004</v>
      </c>
      <c r="Y20" s="12">
        <f t="shared" si="33"/>
        <v>1.0000000000000002</v>
      </c>
      <c r="Z20" s="12">
        <f t="shared" si="33"/>
        <v>1</v>
      </c>
      <c r="AA20" s="12">
        <f t="shared" si="33"/>
        <v>1</v>
      </c>
    </row>
    <row r="21" spans="1:27">
      <c r="A21" s="74">
        <v>2100</v>
      </c>
      <c r="B21" t="s">
        <v>4</v>
      </c>
      <c r="C21" s="4">
        <f>C97</f>
        <v>0</v>
      </c>
      <c r="D21" s="4">
        <f t="shared" ref="D21:F21" si="34">D97</f>
        <v>0</v>
      </c>
      <c r="E21" s="4">
        <f t="shared" si="34"/>
        <v>0</v>
      </c>
      <c r="F21" s="4">
        <f t="shared" si="34"/>
        <v>0.13774114054060105</v>
      </c>
      <c r="G21" s="6">
        <f>G15</f>
        <v>0.81637219013981654</v>
      </c>
      <c r="H21" s="6">
        <f t="shared" ref="H21:N21" si="35">H15</f>
        <v>2.0336360342675499E-3</v>
      </c>
      <c r="I21" s="6">
        <f t="shared" si="35"/>
        <v>0.15733807002848554</v>
      </c>
      <c r="J21" s="6">
        <f t="shared" si="35"/>
        <v>1.1459811211706056E-3</v>
      </c>
      <c r="K21" s="6">
        <f t="shared" si="35"/>
        <v>0.13215502268342844</v>
      </c>
      <c r="L21" s="6">
        <f t="shared" si="35"/>
        <v>0.98847769519101791</v>
      </c>
      <c r="M21" s="6">
        <f t="shared" si="35"/>
        <v>8.7607389541712018E-6</v>
      </c>
      <c r="N21" s="6">
        <f t="shared" si="35"/>
        <v>4.7657279884939899E-4</v>
      </c>
      <c r="O21" s="6">
        <v>0</v>
      </c>
      <c r="P21" s="6">
        <v>0</v>
      </c>
      <c r="Q21" s="6">
        <v>0</v>
      </c>
      <c r="R21" s="6">
        <v>0</v>
      </c>
      <c r="S21" s="6">
        <f>S15</f>
        <v>8.2911647844914128E-5</v>
      </c>
      <c r="T21" s="6">
        <f t="shared" ref="T21" si="36">T15</f>
        <v>5.2124486836779074E-3</v>
      </c>
      <c r="U21" s="4">
        <f t="shared" ref="U21:V21" si="37">G97</f>
        <v>0</v>
      </c>
      <c r="V21" s="4">
        <f t="shared" si="37"/>
        <v>0.13323422064092011</v>
      </c>
      <c r="W21" s="4">
        <f>I97</f>
        <v>8.2465434030427914E-2</v>
      </c>
      <c r="X21" s="4">
        <f>J97</f>
        <v>6.5947975124030667E-2</v>
      </c>
      <c r="Y21" s="4">
        <f>K97</f>
        <v>1.3705963484825854E-3</v>
      </c>
      <c r="Z21" s="4">
        <f>L97</f>
        <v>4.3428303281102539E-2</v>
      </c>
      <c r="AA21" s="4">
        <f>M97</f>
        <v>0</v>
      </c>
    </row>
    <row r="22" spans="1:27">
      <c r="A22" s="75">
        <v>2100</v>
      </c>
      <c r="B22" t="s">
        <v>5</v>
      </c>
      <c r="C22" s="4">
        <f>C96*(C4/(C4+C5))</f>
        <v>0.181035298305184</v>
      </c>
      <c r="D22" s="4">
        <f>D96*(D4/(D4+D5))</f>
        <v>0.14278698563081946</v>
      </c>
      <c r="E22" s="4">
        <f>E96*(E4/(E4+E5))</f>
        <v>1.7944022415614009E-2</v>
      </c>
      <c r="F22" s="4">
        <f>F96*(F4/(F4+F5))</f>
        <v>0.20780693013336482</v>
      </c>
      <c r="G22" s="6">
        <f t="shared" ref="G22:N25" si="38">G16</f>
        <v>2.0492347718386924E-3</v>
      </c>
      <c r="H22" s="6">
        <f t="shared" si="38"/>
        <v>0.8908827590196341</v>
      </c>
      <c r="I22" s="6">
        <f t="shared" si="38"/>
        <v>0.64092783908901441</v>
      </c>
      <c r="J22" s="6">
        <f t="shared" si="38"/>
        <v>9.8833197766237408E-3</v>
      </c>
      <c r="K22" s="6">
        <f t="shared" si="38"/>
        <v>6.0495686570492216E-2</v>
      </c>
      <c r="L22" s="6">
        <f t="shared" si="38"/>
        <v>2.341327958294601E-7</v>
      </c>
      <c r="M22" s="6">
        <f t="shared" si="38"/>
        <v>0.59532898439357784</v>
      </c>
      <c r="N22" s="6">
        <f t="shared" si="38"/>
        <v>4.8102233826489696E-3</v>
      </c>
      <c r="O22" s="6">
        <v>0</v>
      </c>
      <c r="P22" s="6">
        <v>0</v>
      </c>
      <c r="Q22" s="6">
        <v>0</v>
      </c>
      <c r="R22" s="6">
        <v>0</v>
      </c>
      <c r="S22" s="6">
        <f t="shared" ref="S22:T22" si="39">S16</f>
        <v>1.0703999453794156E-4</v>
      </c>
      <c r="T22" s="6">
        <f t="shared" si="39"/>
        <v>9.0113718849479219E-2</v>
      </c>
      <c r="U22" s="4">
        <f t="shared" ref="U22:V22" si="40">G96*(U4/(U4+U5))</f>
        <v>0.10088308864675632</v>
      </c>
      <c r="V22" s="4">
        <f t="shared" si="40"/>
        <v>0.39360025036382729</v>
      </c>
      <c r="W22" s="4">
        <f>I96*(W4/(W4+W5))</f>
        <v>0.19607533253673348</v>
      </c>
      <c r="X22" s="4">
        <f>J96*(X4/(X4+X5))</f>
        <v>0.40303637895123262</v>
      </c>
      <c r="Y22" s="4">
        <f>K96*(Y4/(Y4+Y5))</f>
        <v>3.3018881605003492E-2</v>
      </c>
      <c r="Z22" s="4">
        <f>L96*(Z4/(Z4+Z5))</f>
        <v>0.33151102246947761</v>
      </c>
      <c r="AA22" s="4">
        <f>M96*(AA4/(AA4+AA5))</f>
        <v>0.1123055987987525</v>
      </c>
    </row>
    <row r="23" spans="1:27">
      <c r="A23" s="75">
        <v>2100</v>
      </c>
      <c r="B23" t="s">
        <v>6</v>
      </c>
      <c r="C23" s="4">
        <f>C96*(C5/(C4+C5))</f>
        <v>0.14191755941511561</v>
      </c>
      <c r="D23" s="4">
        <f>D96*(D5/(D4+D5))</f>
        <v>0.67802435275089068</v>
      </c>
      <c r="E23" s="4">
        <f>E96*(E5/(E4+E5))</f>
        <v>1.0961569228389069E-2</v>
      </c>
      <c r="F23" s="4">
        <f>F96*(F5/(F4+F5))</f>
        <v>0.11479814101715405</v>
      </c>
      <c r="G23" s="6">
        <f t="shared" si="38"/>
        <v>1.0915070250972769E-3</v>
      </c>
      <c r="H23" s="6">
        <f t="shared" si="38"/>
        <v>1.0654512212708215E-2</v>
      </c>
      <c r="I23" s="6">
        <f t="shared" si="38"/>
        <v>0.15048708591101698</v>
      </c>
      <c r="J23" s="6">
        <f t="shared" si="38"/>
        <v>4.0451031321504047E-3</v>
      </c>
      <c r="K23" s="6">
        <f t="shared" si="38"/>
        <v>2.8569272748717287E-3</v>
      </c>
      <c r="L23" s="6">
        <f t="shared" si="38"/>
        <v>9.1440056820717465E-7</v>
      </c>
      <c r="M23" s="6">
        <f t="shared" si="38"/>
        <v>0.37392031791389208</v>
      </c>
      <c r="N23" s="6">
        <f t="shared" si="38"/>
        <v>4.5348042251891181E-4</v>
      </c>
      <c r="O23" s="6">
        <v>0</v>
      </c>
      <c r="P23" s="6">
        <v>0</v>
      </c>
      <c r="Q23" s="6">
        <v>0</v>
      </c>
      <c r="R23" s="6">
        <v>0</v>
      </c>
      <c r="S23" s="6">
        <f t="shared" ref="S23:T23" si="41">S17</f>
        <v>2.5637217605427152E-4</v>
      </c>
      <c r="T23" s="6">
        <f t="shared" si="41"/>
        <v>1.8261965421892866E-2</v>
      </c>
      <c r="U23" s="4">
        <f t="shared" ref="U23:V23" si="42">G96*(U5/(U4+U5))</f>
        <v>7.3280637314260599E-2</v>
      </c>
      <c r="V23" s="4">
        <f t="shared" si="42"/>
        <v>8.8189182826328941E-2</v>
      </c>
      <c r="W23" s="4">
        <f>I96*(W5/(W4+W5))</f>
        <v>0.49912261431036481</v>
      </c>
      <c r="X23" s="4">
        <f>J96*(X5/(X4+X5))</f>
        <v>0.27715126863075867</v>
      </c>
      <c r="Y23" s="4">
        <f>K96*(Y5/(Y4+Y5))</f>
        <v>6.380320180270739E-2</v>
      </c>
      <c r="Z23" s="4">
        <f>L96*(Z5/(Z4+Z5))</f>
        <v>0.24004234944247957</v>
      </c>
      <c r="AA23" s="4">
        <f>M96*(AA5/(AA4+AA5))</f>
        <v>0.1231223497911183</v>
      </c>
    </row>
    <row r="24" spans="1:27">
      <c r="A24" s="75">
        <v>2100</v>
      </c>
      <c r="B24" t="s">
        <v>7</v>
      </c>
      <c r="C24" s="4">
        <f>C95*(C6/(C6+C7))</f>
        <v>8.5681346140132491E-4</v>
      </c>
      <c r="D24" s="4">
        <f>D95*(D6/(D6+D7))</f>
        <v>2.48422254048715E-4</v>
      </c>
      <c r="E24" s="4">
        <f>E95*(E6/(E6+E7))</f>
        <v>7.4727246529092135E-4</v>
      </c>
      <c r="F24" s="4">
        <f>F95*(F6/(F6+F7))</f>
        <v>4.1727589985645274E-3</v>
      </c>
      <c r="G24" s="6">
        <f t="shared" si="38"/>
        <v>2.9060672515124477E-4</v>
      </c>
      <c r="H24" s="6">
        <f t="shared" si="38"/>
        <v>1.6451933351561833E-3</v>
      </c>
      <c r="I24" s="6">
        <f t="shared" si="38"/>
        <v>7.281918324158111E-3</v>
      </c>
      <c r="J24" s="6">
        <f t="shared" si="38"/>
        <v>0.51013551975076465</v>
      </c>
      <c r="K24" s="6">
        <f t="shared" si="38"/>
        <v>0.65486165990620915</v>
      </c>
      <c r="L24" s="6">
        <f t="shared" si="38"/>
        <v>0</v>
      </c>
      <c r="M24" s="6">
        <f t="shared" si="38"/>
        <v>4.0935520485101669E-6</v>
      </c>
      <c r="N24" s="6">
        <f t="shared" si="38"/>
        <v>0.13954979563453992</v>
      </c>
      <c r="O24" s="6">
        <v>0</v>
      </c>
      <c r="P24" s="6">
        <v>0</v>
      </c>
      <c r="Q24" s="6">
        <v>0</v>
      </c>
      <c r="R24" s="6">
        <v>0</v>
      </c>
      <c r="S24" s="6">
        <f t="shared" ref="S24:T24" si="43">S18</f>
        <v>2.9130418727058859E-5</v>
      </c>
      <c r="T24" s="6">
        <f t="shared" si="43"/>
        <v>3.9783149666828361E-4</v>
      </c>
      <c r="U24" s="4">
        <f t="shared" ref="U24:V24" si="44">G95*(U6/(U6+U7))</f>
        <v>9.8343851927611787E-4</v>
      </c>
      <c r="V24" s="4">
        <f t="shared" si="44"/>
        <v>5.5011080177991278E-3</v>
      </c>
      <c r="W24" s="4">
        <f>I95*(W6/(W6+W7))</f>
        <v>8.2869495094965725E-5</v>
      </c>
      <c r="X24" s="4">
        <f>J95*(X6/(X6+X7))</f>
        <v>3.7443409739442069E-4</v>
      </c>
      <c r="Y24" s="4">
        <f>K95*(Y6/(Y6+Y7))</f>
        <v>3.5806280068681499E-5</v>
      </c>
      <c r="Z24" s="4">
        <f>L95*(Z6/(Z6+Z7))</f>
        <v>4.7751533864565278E-4</v>
      </c>
      <c r="AA24" s="4">
        <f>M95*(AA6/(AA6+AA7))</f>
        <v>1.2578233339028427E-4</v>
      </c>
    </row>
    <row r="25" spans="1:27">
      <c r="A25" s="75">
        <v>2100</v>
      </c>
      <c r="B25" t="s">
        <v>8</v>
      </c>
      <c r="C25" s="4">
        <f>C95*(C7/(C6+C7))+C98</f>
        <v>0.67619032881829899</v>
      </c>
      <c r="D25" s="4">
        <f>D95*(D7/(D6+D7))+D98</f>
        <v>0.17894023936424114</v>
      </c>
      <c r="E25" s="4">
        <f>E95*(E7/(E6+E7))+E98</f>
        <v>0.97034713589070598</v>
      </c>
      <c r="F25" s="4">
        <f>F95*(F7/(F6+F7))+F98</f>
        <v>0.53548102931031571</v>
      </c>
      <c r="G25" s="6">
        <f t="shared" si="38"/>
        <v>0.18019646133809639</v>
      </c>
      <c r="H25" s="6">
        <f t="shared" si="38"/>
        <v>9.4783899398233978E-2</v>
      </c>
      <c r="I25" s="6">
        <f t="shared" si="38"/>
        <v>4.3965086647325076E-2</v>
      </c>
      <c r="J25" s="6">
        <f t="shared" si="38"/>
        <v>0.47479007621929059</v>
      </c>
      <c r="K25" s="6">
        <f t="shared" si="38"/>
        <v>0.14963070356499858</v>
      </c>
      <c r="L25" s="6">
        <f t="shared" si="38"/>
        <v>1.1521156275618071E-2</v>
      </c>
      <c r="M25" s="6">
        <f t="shared" si="38"/>
        <v>3.0737843401527392E-2</v>
      </c>
      <c r="N25" s="6">
        <f t="shared" si="38"/>
        <v>0.85470992776144283</v>
      </c>
      <c r="O25" s="6">
        <v>0</v>
      </c>
      <c r="P25" s="6">
        <v>0</v>
      </c>
      <c r="Q25" s="6">
        <v>0</v>
      </c>
      <c r="R25" s="6">
        <v>0</v>
      </c>
      <c r="S25" s="6">
        <f t="shared" ref="S25:T25" si="45">S19</f>
        <v>0.99952454576283578</v>
      </c>
      <c r="T25" s="6">
        <f t="shared" si="45"/>
        <v>0.88601403554828162</v>
      </c>
      <c r="U25" s="4">
        <f t="shared" ref="U25:V25" si="46">G95*(U7/(U6+U7))+G98</f>
        <v>0.8248528355197069</v>
      </c>
      <c r="V25" s="4">
        <f t="shared" si="46"/>
        <v>0.37947523815112472</v>
      </c>
      <c r="W25" s="4">
        <f>I95*(W7/(W6+W7))+I98</f>
        <v>0.22225374962737929</v>
      </c>
      <c r="X25" s="4">
        <f>J95*(X7/(X6+X7))+J98</f>
        <v>0.2534899431965843</v>
      </c>
      <c r="Y25" s="4">
        <f>K95*(Y7/(Y6+Y7))+K98</f>
        <v>0.90177151396373856</v>
      </c>
      <c r="Z25" s="4">
        <f>L95*(Z7/(Z6+Z7))+L98</f>
        <v>0.38454080946829522</v>
      </c>
      <c r="AA25" s="4">
        <f>M95*(AA7/(AA6+AA7))+M98</f>
        <v>0.76444626907673885</v>
      </c>
    </row>
    <row r="26" spans="1:27" s="11" customFormat="1" ht="10.95" customHeight="1" thickBot="1">
      <c r="A26" s="76">
        <v>2100</v>
      </c>
      <c r="B26" s="11" t="s">
        <v>26</v>
      </c>
      <c r="C26" s="12">
        <f>SUM(C21:C25)</f>
        <v>0.99999999999999989</v>
      </c>
      <c r="D26" s="12">
        <f t="shared" ref="D26:AA26" si="47">SUM(D21:D25)</f>
        <v>1</v>
      </c>
      <c r="E26" s="12">
        <f t="shared" si="47"/>
        <v>1</v>
      </c>
      <c r="F26" s="12">
        <f t="shared" si="47"/>
        <v>1</v>
      </c>
      <c r="G26" s="13">
        <f t="shared" si="47"/>
        <v>1.0000000000000002</v>
      </c>
      <c r="H26" s="13">
        <f t="shared" si="47"/>
        <v>1</v>
      </c>
      <c r="I26" s="13">
        <f t="shared" si="47"/>
        <v>1.0000000000000002</v>
      </c>
      <c r="J26" s="13">
        <f t="shared" si="47"/>
        <v>1</v>
      </c>
      <c r="K26" s="13">
        <f t="shared" si="47"/>
        <v>1</v>
      </c>
      <c r="L26" s="13">
        <f t="shared" si="47"/>
        <v>1</v>
      </c>
      <c r="M26" s="13">
        <f t="shared" si="47"/>
        <v>1</v>
      </c>
      <c r="N26" s="13">
        <f t="shared" si="47"/>
        <v>1</v>
      </c>
      <c r="O26" s="13">
        <f t="shared" si="47"/>
        <v>0</v>
      </c>
      <c r="P26" s="13">
        <f t="shared" si="47"/>
        <v>0</v>
      </c>
      <c r="Q26" s="13">
        <f t="shared" si="47"/>
        <v>0</v>
      </c>
      <c r="R26" s="13">
        <f t="shared" si="47"/>
        <v>0</v>
      </c>
      <c r="S26" s="13">
        <f t="shared" si="47"/>
        <v>1</v>
      </c>
      <c r="T26" s="13">
        <f t="shared" si="47"/>
        <v>0.99999999999999989</v>
      </c>
      <c r="U26" s="12">
        <f t="shared" si="47"/>
        <v>1</v>
      </c>
      <c r="V26" s="12">
        <f t="shared" si="47"/>
        <v>1.0000000000000002</v>
      </c>
      <c r="W26" s="12">
        <f t="shared" si="47"/>
        <v>1.0000000000000004</v>
      </c>
      <c r="X26" s="12">
        <f t="shared" si="47"/>
        <v>1.0000000000000007</v>
      </c>
      <c r="Y26" s="12">
        <f t="shared" si="47"/>
        <v>1.0000000000000007</v>
      </c>
      <c r="Z26" s="12">
        <f t="shared" si="47"/>
        <v>1.0000000000000007</v>
      </c>
      <c r="AA26" s="12">
        <f t="shared" si="47"/>
        <v>1</v>
      </c>
    </row>
    <row r="27" spans="1:27" s="11" customFormat="1" ht="10.95" customHeight="1">
      <c r="A27" s="117">
        <v>2025</v>
      </c>
      <c r="B27" s="116" t="s">
        <v>109</v>
      </c>
      <c r="C27" s="12">
        <f>C7</f>
        <v>0.54543600901431799</v>
      </c>
      <c r="D27" s="12">
        <f t="shared" ref="D27:F27" si="48">D7</f>
        <v>0.21907793750203167</v>
      </c>
      <c r="E27" s="12">
        <f t="shared" si="48"/>
        <v>0.83956286245897316</v>
      </c>
      <c r="F27" s="12">
        <f t="shared" si="48"/>
        <v>0.42891737144434106</v>
      </c>
      <c r="G27" s="13"/>
      <c r="H27" s="13"/>
      <c r="I27" s="13"/>
      <c r="J27" s="13"/>
      <c r="K27" s="13"/>
      <c r="L27" s="13"/>
      <c r="M27" s="13"/>
      <c r="N27" s="13"/>
      <c r="O27" s="13"/>
      <c r="P27" s="13"/>
      <c r="Q27" s="13"/>
      <c r="R27" s="13"/>
      <c r="S27" s="13"/>
      <c r="T27" s="13"/>
      <c r="U27" s="12">
        <f>U7</f>
        <v>0.7181860013966721</v>
      </c>
      <c r="V27" s="12">
        <f t="shared" ref="V27" si="49">V7</f>
        <v>0.27325858157097649</v>
      </c>
      <c r="W27" s="12">
        <f>W7</f>
        <v>0.34589355262715515</v>
      </c>
      <c r="X27" s="12">
        <f t="shared" ref="X27:AA27" si="50">X7</f>
        <v>0.37678530296454554</v>
      </c>
      <c r="Y27" s="12">
        <f t="shared" si="50"/>
        <v>0.93488223031675033</v>
      </c>
      <c r="Z27" s="12">
        <f t="shared" si="50"/>
        <v>0.50782330846522905</v>
      </c>
      <c r="AA27" s="12">
        <f t="shared" si="50"/>
        <v>0.81553496390645563</v>
      </c>
    </row>
    <row r="28" spans="1:27" s="11" customFormat="1" ht="10.95" customHeight="1">
      <c r="A28" s="117">
        <v>2025</v>
      </c>
      <c r="B28" s="116" t="s">
        <v>85</v>
      </c>
      <c r="C28" s="12">
        <f>C81</f>
        <v>5.3363291342150579E-2</v>
      </c>
      <c r="D28" s="12">
        <f t="shared" ref="D28:F28" si="51">D81</f>
        <v>7.4405525385700277E-2</v>
      </c>
      <c r="E28" s="12">
        <f t="shared" si="51"/>
        <v>8.213949370598303E-2</v>
      </c>
      <c r="F28" s="12">
        <f t="shared" si="51"/>
        <v>4.1963570933749909E-2</v>
      </c>
      <c r="G28" s="13"/>
      <c r="H28" s="13"/>
      <c r="I28" s="13"/>
      <c r="J28" s="13"/>
      <c r="K28" s="13"/>
      <c r="L28" s="13"/>
      <c r="M28" s="13"/>
      <c r="N28" s="13"/>
      <c r="O28" s="13"/>
      <c r="P28" s="13"/>
      <c r="Q28" s="13"/>
      <c r="R28" s="13"/>
      <c r="S28" s="13"/>
      <c r="T28" s="13"/>
      <c r="U28" s="12">
        <f>G81</f>
        <v>7.0264464019607342E-2</v>
      </c>
      <c r="V28" s="12">
        <f t="shared" ref="V28" si="52">H81</f>
        <v>2.6734533582530765E-2</v>
      </c>
      <c r="W28" s="12">
        <f>I81</f>
        <v>0.11747596222696398</v>
      </c>
      <c r="X28" s="12">
        <f>J81</f>
        <v>0.12796773944627479</v>
      </c>
      <c r="Y28" s="12">
        <f>K81</f>
        <v>3.8019042710012357E-2</v>
      </c>
      <c r="Z28" s="12">
        <f>L81</f>
        <v>0.17247222837812912</v>
      </c>
      <c r="AA28" s="12">
        <f>M81</f>
        <v>0.17945448419968377</v>
      </c>
    </row>
    <row r="29" spans="1:27" s="11" customFormat="1" ht="10.95" customHeight="1">
      <c r="A29" s="117">
        <v>2035</v>
      </c>
      <c r="B29" s="116" t="s">
        <v>109</v>
      </c>
      <c r="C29" s="12">
        <f>C13</f>
        <v>0.57171036796411845</v>
      </c>
      <c r="D29" s="12">
        <f t="shared" ref="D29:F29" si="53">D13</f>
        <v>0.19366087258665235</v>
      </c>
      <c r="E29" s="12">
        <f t="shared" si="53"/>
        <v>0.8658416148669339</v>
      </c>
      <c r="F29" s="12">
        <f t="shared" si="53"/>
        <v>0.4553557259128882</v>
      </c>
      <c r="G29" s="13"/>
      <c r="H29" s="13"/>
      <c r="I29" s="13"/>
      <c r="J29" s="13"/>
      <c r="K29" s="13"/>
      <c r="L29" s="13"/>
      <c r="M29" s="13"/>
      <c r="N29" s="13"/>
      <c r="O29" s="13"/>
      <c r="P29" s="13"/>
      <c r="Q29" s="13"/>
      <c r="R29" s="13"/>
      <c r="S29" s="13"/>
      <c r="T29" s="13"/>
      <c r="U29" s="12">
        <f t="shared" ref="U29:V29" si="54">U13-U12</f>
        <v>0.74353911526798555</v>
      </c>
      <c r="V29" s="12">
        <f t="shared" si="54"/>
        <v>0.29468218247002559</v>
      </c>
      <c r="W29" s="12">
        <f>W13-W12</f>
        <v>0.32027976900035537</v>
      </c>
      <c r="X29" s="12">
        <f t="shared" ref="X29:AA29" si="55">X13-X12</f>
        <v>0.35103660187742253</v>
      </c>
      <c r="Y29" s="12">
        <f t="shared" si="55"/>
        <v>0.90441377346329754</v>
      </c>
      <c r="Z29" s="12">
        <f t="shared" si="55"/>
        <v>0.48202301636438488</v>
      </c>
      <c r="AA29" s="12">
        <f t="shared" si="55"/>
        <v>0.79198519868033246</v>
      </c>
    </row>
    <row r="30" spans="1:27" s="11" customFormat="1" ht="10.95" customHeight="1">
      <c r="A30" s="117">
        <v>2035</v>
      </c>
      <c r="B30" s="116" t="s">
        <v>85</v>
      </c>
      <c r="C30" s="12">
        <f>C86</f>
        <v>6.0583337441203908E-2</v>
      </c>
      <c r="D30" s="12">
        <f t="shared" ref="D30:E30" si="56">D86</f>
        <v>7.0267182971046033E-2</v>
      </c>
      <c r="E30" s="12">
        <f t="shared" si="56"/>
        <v>8.9359539805036359E-2</v>
      </c>
      <c r="F30" s="12">
        <f>F86</f>
        <v>4.9183617032803238E-2</v>
      </c>
      <c r="G30" s="13"/>
      <c r="H30" s="13"/>
      <c r="I30" s="13"/>
      <c r="J30" s="13"/>
      <c r="K30" s="13"/>
      <c r="L30" s="13"/>
      <c r="M30" s="13"/>
      <c r="N30" s="13"/>
      <c r="O30" s="13"/>
      <c r="P30" s="13"/>
      <c r="Q30" s="13"/>
      <c r="R30" s="13"/>
      <c r="S30" s="13"/>
      <c r="T30" s="13"/>
      <c r="U30" s="12">
        <f t="shared" ref="U30:V30" si="57">G86</f>
        <v>7.7484510118660671E-2</v>
      </c>
      <c r="V30" s="12">
        <f t="shared" si="57"/>
        <v>3.3954579681584093E-2</v>
      </c>
      <c r="W30" s="12">
        <f>I86</f>
        <v>0.11333761981230972</v>
      </c>
      <c r="X30" s="12">
        <f>J86</f>
        <v>0.12382939703162055</v>
      </c>
      <c r="Y30" s="12">
        <f>K86</f>
        <v>5.8138599099223136E-2</v>
      </c>
      <c r="Z30" s="12">
        <f>L86</f>
        <v>0.16833388596347487</v>
      </c>
      <c r="AA30" s="12">
        <f>M86</f>
        <v>0.18233669378801409</v>
      </c>
    </row>
    <row r="31" spans="1:27" s="11" customFormat="1" ht="10.95" customHeight="1">
      <c r="A31" s="117">
        <v>2050</v>
      </c>
      <c r="B31" s="116" t="s">
        <v>109</v>
      </c>
      <c r="C31" s="12">
        <f>C19</f>
        <v>0.595821128161237</v>
      </c>
      <c r="D31" s="12">
        <f t="shared" ref="D31:F31" si="58">D19</f>
        <v>0.17102766989632207</v>
      </c>
      <c r="E31" s="12">
        <f t="shared" si="58"/>
        <v>0.88995827356472756</v>
      </c>
      <c r="F31" s="12">
        <f t="shared" si="58"/>
        <v>0.47939331693211645</v>
      </c>
      <c r="G31" s="13"/>
      <c r="H31" s="13"/>
      <c r="I31" s="13"/>
      <c r="J31" s="13"/>
      <c r="K31" s="13"/>
      <c r="L31" s="13"/>
      <c r="M31" s="13"/>
      <c r="N31" s="13"/>
      <c r="O31" s="13"/>
      <c r="P31" s="13"/>
      <c r="Q31" s="13"/>
      <c r="R31" s="13"/>
      <c r="S31" s="13"/>
      <c r="T31" s="13"/>
      <c r="U31" s="12">
        <f t="shared" ref="U31:V31" si="59">U19</f>
        <v>0.76859127047855069</v>
      </c>
      <c r="V31" s="12">
        <f t="shared" si="59"/>
        <v>0.32357709003416912</v>
      </c>
      <c r="W31" s="12">
        <f>W19</f>
        <v>0.29774650972789618</v>
      </c>
      <c r="X31" s="12">
        <f t="shared" ref="X31:AA31" si="60">X19</f>
        <v>0.32891047403177875</v>
      </c>
      <c r="Y31" s="12">
        <f t="shared" si="60"/>
        <v>0.90383703899004653</v>
      </c>
      <c r="Z31" s="12">
        <f t="shared" si="60"/>
        <v>0.45997619778675991</v>
      </c>
      <c r="AA31" s="12">
        <f t="shared" si="60"/>
        <v>0.77828325000153942</v>
      </c>
    </row>
    <row r="32" spans="1:27" s="11" customFormat="1" ht="10.95" customHeight="1">
      <c r="A32" s="117">
        <v>2050</v>
      </c>
      <c r="B32" s="116" t="s">
        <v>85</v>
      </c>
      <c r="C32" s="12">
        <f>C92</f>
        <v>7.5461101720237372E-2</v>
      </c>
      <c r="D32" s="12">
        <f t="shared" ref="D32:F32" si="61">D92</f>
        <v>6.0839925057875305E-2</v>
      </c>
      <c r="E32" s="12">
        <f t="shared" si="61"/>
        <v>0.10423730408406982</v>
      </c>
      <c r="F32" s="12">
        <f t="shared" si="61"/>
        <v>6.4061381311836696E-2</v>
      </c>
      <c r="G32" s="13"/>
      <c r="H32" s="13"/>
      <c r="I32" s="13"/>
      <c r="J32" s="13"/>
      <c r="K32" s="13"/>
      <c r="L32" s="13"/>
      <c r="M32" s="13"/>
      <c r="N32" s="13"/>
      <c r="O32" s="13"/>
      <c r="P32" s="13"/>
      <c r="Q32" s="13"/>
      <c r="R32" s="13"/>
      <c r="S32" s="13"/>
      <c r="T32" s="13"/>
      <c r="U32" s="12">
        <f t="shared" ref="U32:V32" si="62">G92</f>
        <v>9.2362274397694136E-2</v>
      </c>
      <c r="V32" s="12">
        <f t="shared" si="62"/>
        <v>4.8832343960617558E-2</v>
      </c>
      <c r="W32" s="12">
        <f>I92</f>
        <v>0.10391036189913899</v>
      </c>
      <c r="X32" s="12">
        <f>J92</f>
        <v>0.11440213911844982</v>
      </c>
      <c r="Y32" s="12">
        <f>K92</f>
        <v>8.9900899240205001E-2</v>
      </c>
      <c r="Z32" s="12">
        <f>L92</f>
        <v>0.15890662805030414</v>
      </c>
      <c r="AA32" s="12">
        <f>M92</f>
        <v>0.18938525909650439</v>
      </c>
    </row>
    <row r="33" spans="1:27" s="11" customFormat="1" ht="10.95" customHeight="1">
      <c r="A33" s="117">
        <v>2100</v>
      </c>
      <c r="B33" s="116" t="s">
        <v>109</v>
      </c>
      <c r="C33" s="12">
        <f>C25</f>
        <v>0.67619032881829899</v>
      </c>
      <c r="D33" s="12">
        <f t="shared" ref="D33:F33" si="63">D25</f>
        <v>0.17894023936424114</v>
      </c>
      <c r="E33" s="12">
        <f t="shared" si="63"/>
        <v>0.97034713589070598</v>
      </c>
      <c r="F33" s="12">
        <f t="shared" si="63"/>
        <v>0.53548102931031571</v>
      </c>
      <c r="G33" s="13"/>
      <c r="H33" s="13"/>
      <c r="I33" s="13"/>
      <c r="J33" s="13"/>
      <c r="K33" s="13"/>
      <c r="L33" s="13"/>
      <c r="M33" s="13"/>
      <c r="N33" s="13"/>
      <c r="O33" s="13"/>
      <c r="P33" s="13"/>
      <c r="Q33" s="13"/>
      <c r="R33" s="13"/>
      <c r="S33" s="13"/>
      <c r="T33" s="13"/>
      <c r="U33" s="12">
        <f t="shared" ref="U33:V33" si="64">U25</f>
        <v>0.8248528355197069</v>
      </c>
      <c r="V33" s="12">
        <f t="shared" si="64"/>
        <v>0.37947523815112472</v>
      </c>
      <c r="W33" s="12">
        <f>W25</f>
        <v>0.22225374962737929</v>
      </c>
      <c r="X33" s="12">
        <f t="shared" ref="X33:AA33" si="65">X25</f>
        <v>0.2534899431965843</v>
      </c>
      <c r="Y33" s="12">
        <f t="shared" si="65"/>
        <v>0.90177151396373856</v>
      </c>
      <c r="Z33" s="12">
        <f t="shared" si="65"/>
        <v>0.38454080946829522</v>
      </c>
      <c r="AA33" s="12">
        <f t="shared" si="65"/>
        <v>0.76444626907673885</v>
      </c>
    </row>
    <row r="34" spans="1:27" s="11" customFormat="1" ht="10.95" customHeight="1">
      <c r="A34" s="117">
        <v>2100</v>
      </c>
      <c r="B34" s="116" t="s">
        <v>85</v>
      </c>
      <c r="C34" s="12">
        <f>C98</f>
        <v>0.1250536493170156</v>
      </c>
      <c r="D34" s="12">
        <f t="shared" ref="D34:F34" si="66">D98</f>
        <v>2.9415732013972878E-2</v>
      </c>
      <c r="E34" s="12">
        <f t="shared" si="66"/>
        <v>0.15382985168084803</v>
      </c>
      <c r="F34" s="12">
        <f t="shared" si="66"/>
        <v>9.8776164629581456E-2</v>
      </c>
      <c r="G34" s="13"/>
      <c r="H34" s="13"/>
      <c r="I34" s="13"/>
      <c r="J34" s="13"/>
      <c r="K34" s="13"/>
      <c r="L34" s="13"/>
      <c r="M34" s="13"/>
      <c r="N34" s="13"/>
      <c r="O34" s="13"/>
      <c r="P34" s="13"/>
      <c r="Q34" s="13"/>
      <c r="R34" s="13"/>
      <c r="S34" s="13"/>
      <c r="T34" s="13"/>
      <c r="U34" s="12">
        <f t="shared" ref="U34:V34" si="67">G98</f>
        <v>0.1270770577154389</v>
      </c>
      <c r="V34" s="12">
        <f t="shared" si="67"/>
        <v>8.3547127278362304E-2</v>
      </c>
      <c r="W34" s="12">
        <f>I98</f>
        <v>7.2486168855236566E-2</v>
      </c>
      <c r="X34" s="12">
        <f>J98</f>
        <v>8.2977946074547393E-2</v>
      </c>
      <c r="Y34" s="12">
        <f>K98</f>
        <v>0.19577523304347788</v>
      </c>
      <c r="Z34" s="12">
        <f>L98</f>
        <v>0.12748243500640172</v>
      </c>
      <c r="AA34" s="12">
        <f>M98</f>
        <v>0.19643382440499468</v>
      </c>
    </row>
    <row r="36" spans="1:27">
      <c r="C36" s="7"/>
    </row>
    <row r="37" spans="1:27">
      <c r="A37" s="2" t="s">
        <v>124</v>
      </c>
      <c r="E37" s="3"/>
    </row>
    <row r="38" spans="1:27">
      <c r="A38" s="37" t="s">
        <v>86</v>
      </c>
      <c r="F38" s="11"/>
      <c r="G38" s="11"/>
      <c r="H38" s="11"/>
      <c r="I38" s="11"/>
      <c r="J38" s="11"/>
      <c r="K38" s="11"/>
    </row>
    <row r="39" spans="1:27">
      <c r="A39" s="37" t="s">
        <v>88</v>
      </c>
      <c r="F39" s="11"/>
      <c r="G39" s="11"/>
      <c r="H39" s="11"/>
      <c r="I39" s="11"/>
      <c r="J39" s="11"/>
      <c r="K39" s="11"/>
    </row>
    <row r="40" spans="1:27">
      <c r="A40" s="37" t="s">
        <v>89</v>
      </c>
      <c r="F40" s="11"/>
      <c r="G40" s="11"/>
      <c r="H40" s="11"/>
      <c r="I40" s="11"/>
      <c r="J40" s="11"/>
      <c r="K40" s="11"/>
    </row>
    <row r="41" spans="1:27">
      <c r="A41" s="37" t="s">
        <v>137</v>
      </c>
      <c r="E41" s="3"/>
      <c r="X41" s="3"/>
    </row>
    <row r="42" spans="1:27" ht="16.2" thickBot="1">
      <c r="A42" s="37" t="s">
        <v>104</v>
      </c>
      <c r="E42" s="3"/>
      <c r="X42" s="3"/>
    </row>
    <row r="43" spans="1:27" ht="31.2">
      <c r="A43" s="54" t="s">
        <v>58</v>
      </c>
      <c r="B43" s="55" t="s">
        <v>0</v>
      </c>
      <c r="C43" s="55" t="s">
        <v>1</v>
      </c>
      <c r="D43" s="55" t="s">
        <v>2</v>
      </c>
      <c r="E43" s="55" t="s">
        <v>3</v>
      </c>
      <c r="F43" s="55" t="s">
        <v>20</v>
      </c>
      <c r="G43" s="55" t="s">
        <v>21</v>
      </c>
      <c r="H43" s="55" t="s">
        <v>22</v>
      </c>
      <c r="I43" s="55" t="s">
        <v>23</v>
      </c>
      <c r="J43" s="56" t="s">
        <v>27</v>
      </c>
    </row>
    <row r="44" spans="1:27">
      <c r="A44" s="57" t="s">
        <v>36</v>
      </c>
      <c r="B44" s="59">
        <v>1</v>
      </c>
      <c r="C44" s="59">
        <v>0</v>
      </c>
      <c r="D44" s="59">
        <v>1</v>
      </c>
      <c r="E44" s="59">
        <v>1</v>
      </c>
      <c r="F44" s="59">
        <v>0</v>
      </c>
      <c r="G44" s="59">
        <v>0</v>
      </c>
      <c r="H44" s="59">
        <v>0</v>
      </c>
      <c r="I44" s="59">
        <v>0</v>
      </c>
      <c r="J44" s="60">
        <v>0</v>
      </c>
      <c r="K44" s="11"/>
    </row>
    <row r="45" spans="1:27">
      <c r="A45" s="57" t="s">
        <v>22</v>
      </c>
      <c r="B45" s="59">
        <v>0</v>
      </c>
      <c r="C45" s="59">
        <v>0</v>
      </c>
      <c r="D45" s="59">
        <v>0</v>
      </c>
      <c r="E45" s="59">
        <v>0</v>
      </c>
      <c r="F45" s="59">
        <v>0</v>
      </c>
      <c r="G45" s="59">
        <v>0</v>
      </c>
      <c r="H45" s="59">
        <v>1</v>
      </c>
      <c r="I45" s="59">
        <v>0</v>
      </c>
      <c r="J45" s="60">
        <v>0.4</v>
      </c>
      <c r="K45" s="11"/>
    </row>
    <row r="46" spans="1:27" ht="16.2" thickBot="1">
      <c r="A46" s="58" t="s">
        <v>37</v>
      </c>
      <c r="B46" s="61">
        <v>0</v>
      </c>
      <c r="C46" s="61">
        <v>1</v>
      </c>
      <c r="D46" s="61">
        <v>0</v>
      </c>
      <c r="E46" s="61">
        <v>0</v>
      </c>
      <c r="F46" s="61">
        <v>1</v>
      </c>
      <c r="G46" s="61">
        <v>1</v>
      </c>
      <c r="H46" s="61">
        <v>0</v>
      </c>
      <c r="I46" s="61">
        <v>1</v>
      </c>
      <c r="J46" s="62">
        <v>0.6</v>
      </c>
      <c r="K46" s="11"/>
    </row>
    <row r="47" spans="1:27">
      <c r="A47" s="37" t="s">
        <v>128</v>
      </c>
      <c r="D47" s="7"/>
      <c r="G47" s="63"/>
      <c r="H47" s="134"/>
      <c r="I47" s="134"/>
      <c r="J47" s="135"/>
      <c r="K47" s="18"/>
    </row>
    <row r="48" spans="1:27">
      <c r="D48" s="7"/>
      <c r="F48" s="11"/>
      <c r="G48" s="11"/>
      <c r="H48" s="11"/>
      <c r="I48" s="11"/>
      <c r="J48" s="11"/>
      <c r="K48" s="11"/>
    </row>
    <row r="49" spans="1:11">
      <c r="A49" s="2" t="s">
        <v>31</v>
      </c>
      <c r="F49" s="11"/>
      <c r="G49" s="11"/>
      <c r="H49" s="11"/>
      <c r="I49" s="11"/>
      <c r="J49" s="11"/>
      <c r="K49" s="11"/>
    </row>
    <row r="50" spans="1:11">
      <c r="C50" t="s">
        <v>36</v>
      </c>
      <c r="D50" t="s">
        <v>22</v>
      </c>
      <c r="E50" t="s">
        <v>37</v>
      </c>
      <c r="F50" t="s">
        <v>57</v>
      </c>
    </row>
    <row r="51" spans="1:11">
      <c r="A51" s="248">
        <v>2024</v>
      </c>
      <c r="B51" t="s">
        <v>7</v>
      </c>
      <c r="C51" s="3">
        <v>0.28616783500965154</v>
      </c>
      <c r="D51" s="3">
        <v>0.91571822798452018</v>
      </c>
      <c r="E51" s="3">
        <v>0.18458492226459372</v>
      </c>
      <c r="F51" s="3">
        <v>0.51642486924005393</v>
      </c>
    </row>
    <row r="52" spans="1:11">
      <c r="A52" s="248"/>
      <c r="B52" t="s">
        <v>5</v>
      </c>
      <c r="C52" s="3">
        <v>0.24748552270649188</v>
      </c>
      <c r="D52" s="3">
        <v>4.3614571937100957E-2</v>
      </c>
      <c r="E52" s="3">
        <v>0.42890877090055729</v>
      </c>
      <c r="F52" s="3">
        <v>0.2132363382481717</v>
      </c>
    </row>
    <row r="53" spans="1:11">
      <c r="A53" s="248"/>
      <c r="B53" t="s">
        <v>4</v>
      </c>
      <c r="C53" s="3">
        <v>0.36851061668190588</v>
      </c>
      <c r="D53" s="3">
        <v>0</v>
      </c>
      <c r="E53" s="3">
        <v>4.6875916691111762E-2</v>
      </c>
      <c r="F53" s="3">
        <v>0.15127032400066268</v>
      </c>
    </row>
    <row r="54" spans="1:11">
      <c r="A54" s="248"/>
      <c r="B54" t="s">
        <v>85</v>
      </c>
      <c r="C54" s="3">
        <v>9.7836025601950607E-2</v>
      </c>
      <c r="D54" s="3">
        <v>4.0667200078378866E-2</v>
      </c>
      <c r="E54" s="3">
        <v>0.33963039014373714</v>
      </c>
      <c r="F54" s="3">
        <v>0.11906846851111164</v>
      </c>
    </row>
    <row r="55" spans="1:11">
      <c r="A55" s="248"/>
      <c r="B55" s="11" t="s">
        <v>26</v>
      </c>
      <c r="C55" s="103">
        <f>SUM(C51:C54)</f>
        <v>0.99999999999999989</v>
      </c>
      <c r="D55" s="103">
        <f t="shared" ref="D55:F55" si="68">SUM(D51:D54)</f>
        <v>1</v>
      </c>
      <c r="E55" s="103">
        <f t="shared" si="68"/>
        <v>1</v>
      </c>
      <c r="F55" s="103">
        <f t="shared" si="68"/>
        <v>0.99999999999999989</v>
      </c>
    </row>
    <row r="56" spans="1:11">
      <c r="A56" s="248">
        <v>2035</v>
      </c>
      <c r="B56" t="s">
        <v>7</v>
      </c>
      <c r="C56" s="18">
        <v>0.30706890761210809</v>
      </c>
      <c r="D56" s="3">
        <v>0.87864853455554215</v>
      </c>
      <c r="E56" s="18">
        <v>0.16100345914837602</v>
      </c>
      <c r="F56" s="18">
        <v>0.50844306654995519</v>
      </c>
    </row>
    <row r="57" spans="1:11">
      <c r="A57" s="248"/>
      <c r="B57" t="s">
        <v>5</v>
      </c>
      <c r="C57" s="18">
        <v>0.26589810609932396</v>
      </c>
      <c r="D57" s="3">
        <v>6.5929924013991073E-2</v>
      </c>
      <c r="E57" s="18">
        <v>0.48556647381149171</v>
      </c>
      <c r="F57" s="18">
        <v>0.23571751838070903</v>
      </c>
    </row>
    <row r="58" spans="1:11">
      <c r="A58" s="248"/>
      <c r="B58" t="s">
        <v>4</v>
      </c>
      <c r="C58" s="18">
        <v>0.32125490997765865</v>
      </c>
      <c r="D58" s="3">
        <v>0</v>
      </c>
      <c r="E58" s="18">
        <v>1.8351853552514771E-2</v>
      </c>
      <c r="F58" s="18">
        <v>0.13539258701195933</v>
      </c>
    </row>
    <row r="59" spans="1:11">
      <c r="A59" s="248"/>
      <c r="B59" t="s">
        <v>85</v>
      </c>
      <c r="C59" s="18">
        <v>0.10577807631090927</v>
      </c>
      <c r="D59" s="3">
        <v>5.5421541430466771E-2</v>
      </c>
      <c r="E59" s="18">
        <v>0.33507821348761746</v>
      </c>
      <c r="F59" s="18">
        <v>0.12044682805737654</v>
      </c>
    </row>
    <row r="60" spans="1:11">
      <c r="A60" s="248"/>
      <c r="B60" s="11" t="s">
        <v>26</v>
      </c>
      <c r="C60" s="103">
        <f>SUM(C56:C59)</f>
        <v>1</v>
      </c>
      <c r="D60" s="103">
        <f t="shared" ref="D60:F60" si="69">SUM(D56:D59)</f>
        <v>1</v>
      </c>
      <c r="E60" s="103">
        <f t="shared" si="69"/>
        <v>1</v>
      </c>
      <c r="F60" s="103">
        <f t="shared" si="69"/>
        <v>1.0000000000000002</v>
      </c>
    </row>
    <row r="61" spans="1:11">
      <c r="A61" s="248">
        <v>2050</v>
      </c>
      <c r="B61" t="s">
        <v>7</v>
      </c>
      <c r="C61" s="18">
        <v>0.31631625742004654</v>
      </c>
      <c r="D61" s="18">
        <v>0.84626493457868956</v>
      </c>
      <c r="E61" s="18">
        <v>0.14777557381694531</v>
      </c>
      <c r="F61" s="18">
        <v>0.50802234503894028</v>
      </c>
      <c r="G61" s="11"/>
      <c r="H61" s="11"/>
      <c r="I61" s="11"/>
      <c r="J61" s="11"/>
      <c r="K61" s="11"/>
    </row>
    <row r="62" spans="1:11">
      <c r="A62" s="248"/>
      <c r="B62" t="s">
        <v>5</v>
      </c>
      <c r="C62" s="18">
        <v>0.28001359797076436</v>
      </c>
      <c r="D62" s="18">
        <v>6.6551223849861951E-2</v>
      </c>
      <c r="E62" s="18">
        <v>0.51928465728409057</v>
      </c>
      <c r="F62" s="18">
        <v>0.24057365159889019</v>
      </c>
      <c r="G62" s="11"/>
      <c r="H62" s="11"/>
      <c r="I62" s="11"/>
      <c r="J62" s="11"/>
      <c r="K62" s="11"/>
    </row>
    <row r="63" spans="1:11">
      <c r="A63" s="248"/>
      <c r="B63" t="s">
        <v>4</v>
      </c>
      <c r="C63" s="18">
        <v>0.28301430401924638</v>
      </c>
      <c r="D63" s="18">
        <v>0</v>
      </c>
      <c r="E63" s="18">
        <v>7.2888133245174909E-3</v>
      </c>
      <c r="F63" s="18">
        <v>0.11951074976878887</v>
      </c>
      <c r="G63" s="11"/>
      <c r="H63" s="11"/>
      <c r="I63" s="11"/>
      <c r="J63" s="11"/>
      <c r="K63" s="11"/>
    </row>
    <row r="64" spans="1:11">
      <c r="A64" s="248"/>
      <c r="B64" t="s">
        <v>85</v>
      </c>
      <c r="C64" s="18">
        <v>0.12065584058994273</v>
      </c>
      <c r="D64" s="18">
        <v>8.7183841571448636E-2</v>
      </c>
      <c r="E64" s="18">
        <v>0.32565095557444673</v>
      </c>
      <c r="F64" s="18">
        <v>0.13189325359338078</v>
      </c>
      <c r="G64" s="11"/>
      <c r="H64" s="11"/>
      <c r="I64" s="11"/>
      <c r="J64" s="11"/>
      <c r="K64" s="11"/>
    </row>
    <row r="65" spans="1:13">
      <c r="A65" s="248"/>
      <c r="B65" s="11" t="s">
        <v>26</v>
      </c>
      <c r="C65" s="103">
        <f>SUM(C61:C64)</f>
        <v>1</v>
      </c>
      <c r="D65" s="103">
        <f t="shared" ref="D65:F65" si="70">SUM(D61:D64)</f>
        <v>1</v>
      </c>
      <c r="E65" s="103">
        <f t="shared" si="70"/>
        <v>1</v>
      </c>
      <c r="F65" s="103">
        <f t="shared" si="70"/>
        <v>1</v>
      </c>
      <c r="G65" s="11"/>
      <c r="H65" s="11"/>
      <c r="I65" s="11"/>
      <c r="J65" s="11"/>
      <c r="K65" s="11"/>
    </row>
    <row r="66" spans="1:13">
      <c r="A66" s="249" t="s">
        <v>106</v>
      </c>
      <c r="B66" s="41" t="s">
        <v>7</v>
      </c>
      <c r="C66" s="137">
        <f>(C56-C51)/11</f>
        <v>1.9000975093142317E-3</v>
      </c>
      <c r="D66" s="137">
        <f t="shared" ref="D66:F66" si="71">(D56-D51)/11</f>
        <v>-3.3699721299070939E-3</v>
      </c>
      <c r="E66" s="137">
        <f t="shared" si="71"/>
        <v>-2.1437693742016092E-3</v>
      </c>
      <c r="F66" s="137">
        <f t="shared" si="71"/>
        <v>-7.2561842637261259E-4</v>
      </c>
      <c r="G66" s="11"/>
      <c r="H66" s="11"/>
      <c r="I66" s="11"/>
      <c r="J66" s="11"/>
      <c r="K66" s="11"/>
    </row>
    <row r="67" spans="1:13">
      <c r="A67" s="249"/>
      <c r="B67" s="41" t="s">
        <v>5</v>
      </c>
      <c r="C67" s="137">
        <f t="shared" ref="C67:F69" si="72">(C57-C52)/11</f>
        <v>1.6738712175301893E-3</v>
      </c>
      <c r="D67" s="137">
        <f t="shared" si="72"/>
        <v>2.0286683706263742E-3</v>
      </c>
      <c r="E67" s="137">
        <f t="shared" si="72"/>
        <v>5.1507002646304012E-3</v>
      </c>
      <c r="F67" s="137">
        <f t="shared" si="72"/>
        <v>2.0437436484124845E-3</v>
      </c>
      <c r="G67" s="11"/>
      <c r="H67" s="11"/>
      <c r="I67" s="11"/>
      <c r="J67" s="11"/>
      <c r="K67" s="11"/>
    </row>
    <row r="68" spans="1:13">
      <c r="A68" s="249"/>
      <c r="B68" s="41" t="s">
        <v>4</v>
      </c>
      <c r="C68" s="137">
        <f t="shared" si="72"/>
        <v>-4.2959733367497477E-3</v>
      </c>
      <c r="D68" s="137">
        <f t="shared" si="72"/>
        <v>0</v>
      </c>
      <c r="E68" s="137">
        <f t="shared" si="72"/>
        <v>-2.5930966489633627E-3</v>
      </c>
      <c r="F68" s="137">
        <f t="shared" si="72"/>
        <v>-1.4434306353366677E-3</v>
      </c>
      <c r="G68" s="47"/>
      <c r="H68" s="52"/>
      <c r="I68" s="52"/>
      <c r="J68" s="52"/>
      <c r="K68" s="52"/>
      <c r="L68" s="53"/>
    </row>
    <row r="69" spans="1:13">
      <c r="A69" s="249"/>
      <c r="B69" s="41" t="s">
        <v>85</v>
      </c>
      <c r="C69" s="137">
        <f t="shared" si="72"/>
        <v>7.2200460990533288E-4</v>
      </c>
      <c r="D69" s="137">
        <f t="shared" si="72"/>
        <v>1.3413037592807187E-3</v>
      </c>
      <c r="E69" s="137">
        <f t="shared" si="72"/>
        <v>-4.1383424146542521E-4</v>
      </c>
      <c r="F69" s="137">
        <f t="shared" si="72"/>
        <v>1.2530541329680946E-4</v>
      </c>
      <c r="G69" s="47"/>
      <c r="H69" s="52"/>
      <c r="I69" s="52"/>
      <c r="J69" s="52"/>
      <c r="K69" s="52"/>
      <c r="L69" s="53"/>
    </row>
    <row r="70" spans="1:13">
      <c r="A70" s="136"/>
      <c r="B70" s="41"/>
      <c r="C70" s="138">
        <f>SUM(C66:C69)</f>
        <v>6.0715321659188248E-18</v>
      </c>
      <c r="D70" s="138">
        <f t="shared" ref="D70:F70" si="73">SUM(D66:D69)</f>
        <v>0</v>
      </c>
      <c r="E70" s="138">
        <f t="shared" si="73"/>
        <v>4.1199682554449168E-18</v>
      </c>
      <c r="F70" s="138">
        <f t="shared" si="73"/>
        <v>1.3769367590565906E-17</v>
      </c>
      <c r="G70" s="47"/>
      <c r="H70" s="52"/>
      <c r="I70" s="52"/>
      <c r="J70" s="52"/>
      <c r="K70" s="52"/>
      <c r="L70" s="53"/>
    </row>
    <row r="71" spans="1:13">
      <c r="A71" s="249" t="s">
        <v>101</v>
      </c>
      <c r="B71" s="41" t="s">
        <v>7</v>
      </c>
      <c r="C71" s="137">
        <f>(C61-C56)/15</f>
        <v>6.1648998719589698E-4</v>
      </c>
      <c r="D71" s="137">
        <f t="shared" ref="D71:F71" si="74">(D61-D56)/15</f>
        <v>-2.1589066651235057E-3</v>
      </c>
      <c r="E71" s="137">
        <f t="shared" si="74"/>
        <v>-8.8185902209538078E-4</v>
      </c>
      <c r="F71" s="137">
        <f t="shared" si="74"/>
        <v>-2.8048100734327323E-5</v>
      </c>
      <c r="G71" s="11"/>
      <c r="H71" s="11"/>
      <c r="I71" s="11"/>
      <c r="J71" s="11"/>
      <c r="K71" s="11"/>
    </row>
    <row r="72" spans="1:13">
      <c r="A72" s="249"/>
      <c r="B72" s="41" t="s">
        <v>5</v>
      </c>
      <c r="C72" s="137">
        <f t="shared" ref="C72:F74" si="75">(C62-C57)/15</f>
        <v>9.4103279142935994E-4</v>
      </c>
      <c r="D72" s="137">
        <f t="shared" si="75"/>
        <v>4.1419989058058548E-5</v>
      </c>
      <c r="E72" s="137">
        <f t="shared" si="75"/>
        <v>2.2478788981732576E-3</v>
      </c>
      <c r="F72" s="137">
        <f t="shared" si="75"/>
        <v>3.2374221454541016E-4</v>
      </c>
      <c r="G72" s="11"/>
      <c r="H72" s="11"/>
      <c r="I72" s="11"/>
      <c r="J72" s="11"/>
      <c r="K72" s="11"/>
    </row>
    <row r="73" spans="1:13">
      <c r="A73" s="249"/>
      <c r="B73" s="41" t="s">
        <v>4</v>
      </c>
      <c r="C73" s="137">
        <f t="shared" si="75"/>
        <v>-2.5493737305608186E-3</v>
      </c>
      <c r="D73" s="137">
        <f t="shared" si="75"/>
        <v>0</v>
      </c>
      <c r="E73" s="137">
        <f t="shared" si="75"/>
        <v>-7.3753601519981873E-4</v>
      </c>
      <c r="F73" s="137">
        <f t="shared" si="75"/>
        <v>-1.0587891495446977E-3</v>
      </c>
      <c r="G73" s="11"/>
      <c r="H73" s="11"/>
      <c r="I73" s="11"/>
      <c r="J73" s="11"/>
      <c r="K73" s="11"/>
    </row>
    <row r="74" spans="1:13">
      <c r="A74" s="249"/>
      <c r="B74" s="41" t="s">
        <v>85</v>
      </c>
      <c r="C74" s="137">
        <f t="shared" si="75"/>
        <v>9.918509519355643E-4</v>
      </c>
      <c r="D74" s="137">
        <f t="shared" si="75"/>
        <v>2.1174866760654575E-3</v>
      </c>
      <c r="E74" s="137">
        <f t="shared" si="75"/>
        <v>-6.2848386087804853E-4</v>
      </c>
      <c r="F74" s="137">
        <f t="shared" si="75"/>
        <v>7.6309503573361581E-4</v>
      </c>
    </row>
    <row r="75" spans="1:13">
      <c r="C75" s="138">
        <f>SUM(C71:C74)</f>
        <v>2.6020852139652106E-18</v>
      </c>
      <c r="D75" s="138">
        <f t="shared" ref="D75" si="76">SUM(D71:D74)</f>
        <v>1.0408340855860843E-17</v>
      </c>
      <c r="E75" s="138">
        <f t="shared" ref="E75" si="77">SUM(E71:E74)</f>
        <v>9.6493993351209895E-18</v>
      </c>
      <c r="F75" s="138">
        <f t="shared" ref="F75" si="78">SUM(F71:F74)</f>
        <v>9.7578195523695399E-19</v>
      </c>
    </row>
    <row r="76" spans="1:13" ht="16.2" thickBot="1">
      <c r="A76" s="2" t="s">
        <v>87</v>
      </c>
      <c r="G76" s="99"/>
    </row>
    <row r="77" spans="1:13" ht="31.8" thickBot="1">
      <c r="B77" s="105" t="s">
        <v>66</v>
      </c>
      <c r="C77" s="106" t="s">
        <v>0</v>
      </c>
      <c r="D77" s="106" t="s">
        <v>1</v>
      </c>
      <c r="E77" s="106" t="s">
        <v>2</v>
      </c>
      <c r="F77" s="106" t="s">
        <v>3</v>
      </c>
      <c r="G77" s="1" t="s">
        <v>18</v>
      </c>
      <c r="H77" s="106" t="s">
        <v>19</v>
      </c>
      <c r="I77" s="106" t="s">
        <v>20</v>
      </c>
      <c r="J77" s="106" t="s">
        <v>21</v>
      </c>
      <c r="K77" s="106" t="s">
        <v>22</v>
      </c>
      <c r="L77" s="106" t="s">
        <v>23</v>
      </c>
      <c r="M77" s="107" t="s">
        <v>27</v>
      </c>
    </row>
    <row r="78" spans="1:13">
      <c r="A78" s="86">
        <v>2025</v>
      </c>
      <c r="B78" s="57" t="s">
        <v>7</v>
      </c>
      <c r="C78" s="4">
        <f>C6+(C7*(1-$C$54))</f>
        <v>0.49292066870180923</v>
      </c>
      <c r="D78" s="4">
        <f>D6+(D7*(1-$E$54))</f>
        <v>0.14503639148005606</v>
      </c>
      <c r="E78" s="4">
        <f>E6+(E7*(1-$C$54))</f>
        <v>0.75819173241427318</v>
      </c>
      <c r="F78" s="4">
        <f>F6+(F7*(1-$C$54))</f>
        <v>0.39105214922636167</v>
      </c>
      <c r="G78" s="4">
        <f>U6+(U7*(1-$C$54))</f>
        <v>0.64893374187060704</v>
      </c>
      <c r="H78" s="4">
        <f>V6+(V7*(1-$C$54))</f>
        <v>0.2516037444376244</v>
      </c>
      <c r="I78" s="4">
        <f>W6+(W7*(1-$E$54))</f>
        <v>0.22860898044545352</v>
      </c>
      <c r="J78" s="4">
        <f>X6+(X7*(1-$E$54))</f>
        <v>0.24964496139764716</v>
      </c>
      <c r="K78" s="4">
        <f>Y6+(Y7*(1-$D$54))</f>
        <v>0.89691060238196363</v>
      </c>
      <c r="L78" s="4">
        <f>Z6+(Z7*(1-$E$54))</f>
        <v>0.33629441997875503</v>
      </c>
      <c r="M78" s="108">
        <f>AA6+(AA7*(J46*(1-$E$54)+J45*(1-D54)))</f>
        <v>0.63626107414917144</v>
      </c>
    </row>
    <row r="79" spans="1:13">
      <c r="A79" s="89">
        <v>2025</v>
      </c>
      <c r="B79" s="57" t="s">
        <v>5</v>
      </c>
      <c r="C79" s="4">
        <f>C4+C5</f>
        <v>0.28617500596206746</v>
      </c>
      <c r="D79" s="4">
        <f>D4+D5</f>
        <v>0.76166711730552328</v>
      </c>
      <c r="E79" s="4">
        <f t="shared" ref="E79" si="79">E4+E5</f>
        <v>9.2834396225848159E-2</v>
      </c>
      <c r="F79" s="4">
        <f>F4+F5</f>
        <v>0.25881471940374895</v>
      </c>
      <c r="G79" s="4">
        <f t="shared" ref="G79:M79" si="80">U4+U5</f>
        <v>0.15012971114767765</v>
      </c>
      <c r="H79" s="4">
        <f t="shared" si="80"/>
        <v>0.41799908144338632</v>
      </c>
      <c r="I79" s="4">
        <f t="shared" si="80"/>
        <v>0.49757881581953267</v>
      </c>
      <c r="J79" s="4">
        <f t="shared" si="80"/>
        <v>0.48256851655442556</v>
      </c>
      <c r="K79" s="4">
        <f t="shared" si="80"/>
        <v>6.3699758559541464E-2</v>
      </c>
      <c r="L79" s="4">
        <f t="shared" si="80"/>
        <v>0.37393424088439142</v>
      </c>
      <c r="M79" s="108">
        <f t="shared" si="80"/>
        <v>0.16692077825260318</v>
      </c>
    </row>
    <row r="80" spans="1:13">
      <c r="A80" s="89">
        <v>2025</v>
      </c>
      <c r="B80" s="57" t="s">
        <v>4</v>
      </c>
      <c r="C80" s="4">
        <f>C3</f>
        <v>0.16754103399397294</v>
      </c>
      <c r="D80" s="4">
        <f t="shared" ref="D80:F80" si="81">D3</f>
        <v>1.8890965828720262E-2</v>
      </c>
      <c r="E80" s="4">
        <f t="shared" si="81"/>
        <v>6.6834377653895549E-2</v>
      </c>
      <c r="F80" s="4">
        <f t="shared" si="81"/>
        <v>0.30816956043613947</v>
      </c>
      <c r="G80" s="4">
        <f t="shared" ref="G80:M80" si="82">U3</f>
        <v>0.13067208296210814</v>
      </c>
      <c r="H80" s="4">
        <f t="shared" si="82"/>
        <v>0.30366264053645853</v>
      </c>
      <c r="I80" s="4">
        <f t="shared" si="82"/>
        <v>0.15633624150804976</v>
      </c>
      <c r="J80" s="4">
        <f t="shared" si="82"/>
        <v>0.13981878260165251</v>
      </c>
      <c r="K80" s="4">
        <f t="shared" si="82"/>
        <v>1.3705963484825854E-3</v>
      </c>
      <c r="L80" s="4">
        <f t="shared" si="82"/>
        <v>0.11729911075872439</v>
      </c>
      <c r="M80" s="108">
        <f t="shared" si="82"/>
        <v>1.7363663398541604E-2</v>
      </c>
    </row>
    <row r="81" spans="1:13">
      <c r="A81" s="89">
        <v>2025</v>
      </c>
      <c r="B81" s="57" t="s">
        <v>85</v>
      </c>
      <c r="C81" s="4">
        <f>C54*C7</f>
        <v>5.3363291342150579E-2</v>
      </c>
      <c r="D81" s="4">
        <f>E54*D7</f>
        <v>7.4405525385700277E-2</v>
      </c>
      <c r="E81" s="4">
        <f>C54*E7</f>
        <v>8.213949370598303E-2</v>
      </c>
      <c r="F81" s="4">
        <f>C54*F7</f>
        <v>4.1963570933749909E-2</v>
      </c>
      <c r="G81" s="4">
        <f>$C$54*U7</f>
        <v>7.0264464019607342E-2</v>
      </c>
      <c r="H81" s="4">
        <f>$C$54*V7</f>
        <v>2.6734533582530765E-2</v>
      </c>
      <c r="I81" s="4">
        <f>$E$54*W7</f>
        <v>0.11747596222696398</v>
      </c>
      <c r="J81" s="4">
        <f>$E$54*X7</f>
        <v>0.12796773944627479</v>
      </c>
      <c r="K81" s="4">
        <f>$D$54*Y7</f>
        <v>3.8019042710012357E-2</v>
      </c>
      <c r="L81" s="4">
        <f>$E$54*Z7</f>
        <v>0.17247222837812912</v>
      </c>
      <c r="M81" s="108">
        <f>(J46*$E$54+J45*D54)*AA7</f>
        <v>0.17945448419968377</v>
      </c>
    </row>
    <row r="82" spans="1:13" ht="16.2" thickBot="1">
      <c r="A82" s="104">
        <v>2025</v>
      </c>
      <c r="B82" s="109" t="s">
        <v>26</v>
      </c>
      <c r="C82" s="12">
        <f t="shared" ref="C82:F82" si="83">SUM(C78:C81)</f>
        <v>1.0000000000000002</v>
      </c>
      <c r="D82" s="12">
        <f t="shared" si="83"/>
        <v>1</v>
      </c>
      <c r="E82" s="12">
        <f t="shared" si="83"/>
        <v>0.99999999999999989</v>
      </c>
      <c r="F82" s="12">
        <f t="shared" si="83"/>
        <v>0.99999999999999989</v>
      </c>
      <c r="G82" s="12">
        <f t="shared" ref="G82:M82" si="84">SUM(G78:G81)</f>
        <v>1.0000000000000002</v>
      </c>
      <c r="H82" s="12">
        <f t="shared" si="84"/>
        <v>1</v>
      </c>
      <c r="I82" s="12">
        <f t="shared" si="84"/>
        <v>0.99999999999999989</v>
      </c>
      <c r="J82" s="12">
        <f t="shared" si="84"/>
        <v>1</v>
      </c>
      <c r="K82" s="12">
        <f t="shared" si="84"/>
        <v>1</v>
      </c>
      <c r="L82" s="12">
        <f t="shared" si="84"/>
        <v>1</v>
      </c>
      <c r="M82" s="110">
        <f t="shared" si="84"/>
        <v>1</v>
      </c>
    </row>
    <row r="83" spans="1:13">
      <c r="A83" s="86">
        <v>2035</v>
      </c>
      <c r="B83" s="57" t="s">
        <v>7</v>
      </c>
      <c r="C83" s="4">
        <f>C78+10*C66</f>
        <v>0.51192164379495153</v>
      </c>
      <c r="D83" s="4">
        <f>D78+10*E66</f>
        <v>0.12359869773803997</v>
      </c>
      <c r="E83" s="4">
        <f>E78+10*C66</f>
        <v>0.77719270750741554</v>
      </c>
      <c r="F83" s="4">
        <f>F78+10*$C$66</f>
        <v>0.41005312431950397</v>
      </c>
      <c r="G83" s="4">
        <f>G78+10*$C$66</f>
        <v>0.6679347169637494</v>
      </c>
      <c r="H83" s="4">
        <f>H78+10*$C$66</f>
        <v>0.2706047195307667</v>
      </c>
      <c r="I83" s="4">
        <f>I78+10*E66</f>
        <v>0.20717128670343743</v>
      </c>
      <c r="J83" s="4">
        <f>J78+10*E66</f>
        <v>0.22820726765563107</v>
      </c>
      <c r="K83" s="4">
        <f>K78+15*D66</f>
        <v>0.84636102043335726</v>
      </c>
      <c r="L83" s="4">
        <f>L78+10*E66</f>
        <v>0.31485672623673894</v>
      </c>
      <c r="M83" s="108">
        <f>M78+10*($J$46*E66+$J$45*D66)</f>
        <v>0.60991856938433342</v>
      </c>
    </row>
    <row r="84" spans="1:13">
      <c r="A84" s="89">
        <v>2035</v>
      </c>
      <c r="B84" s="57" t="s">
        <v>5</v>
      </c>
      <c r="C84" s="4">
        <f t="shared" ref="C84:C86" si="85">C79+10*C67</f>
        <v>0.30291371813736934</v>
      </c>
      <c r="D84" s="4">
        <f>MIN(D79+10*E67,1-D87)</f>
        <v>0.80613411929091394</v>
      </c>
      <c r="E84" s="4">
        <f t="shared" ref="E84:E86" si="86">E79+10*C67</f>
        <v>0.10957310840115006</v>
      </c>
      <c r="F84" s="4">
        <f>F79+10*$C$67</f>
        <v>0.27555343157905082</v>
      </c>
      <c r="G84" s="4">
        <f>G79+10*$C$67</f>
        <v>0.16686842332297955</v>
      </c>
      <c r="H84" s="4">
        <f>H79+10*$C$67</f>
        <v>0.4347377936186882</v>
      </c>
      <c r="I84" s="4">
        <f>I79+10*E67</f>
        <v>0.54908581846583671</v>
      </c>
      <c r="J84" s="4">
        <f>J79+10*E67</f>
        <v>0.5340755192007296</v>
      </c>
      <c r="K84" s="4">
        <f>K79+15*D67</f>
        <v>9.4129784118937077E-2</v>
      </c>
      <c r="L84" s="4">
        <f>L79+10*E67</f>
        <v>0.42544124353069546</v>
      </c>
      <c r="M84" s="108">
        <f>M79+10*($J$46*E67+$J$45*D67)</f>
        <v>0.20593965332289108</v>
      </c>
    </row>
    <row r="85" spans="1:13">
      <c r="A85" s="89">
        <v>2035</v>
      </c>
      <c r="B85" s="57" t="s">
        <v>4</v>
      </c>
      <c r="C85" s="4">
        <f t="shared" si="85"/>
        <v>0.12458130062647546</v>
      </c>
      <c r="D85" s="4">
        <f>MAX(D80+10*E68,0)</f>
        <v>0</v>
      </c>
      <c r="E85" s="4">
        <f t="shared" si="86"/>
        <v>2.3874644286398072E-2</v>
      </c>
      <c r="F85" s="4">
        <f>F80+10*$C$68</f>
        <v>0.26520982706864199</v>
      </c>
      <c r="G85" s="4">
        <f>G80+10*$C$68</f>
        <v>8.7712349594610661E-2</v>
      </c>
      <c r="H85" s="4">
        <f>H80+10*$C$68</f>
        <v>0.26070290716896105</v>
      </c>
      <c r="I85" s="4">
        <f>I80+10*E68</f>
        <v>0.13040527501841614</v>
      </c>
      <c r="J85" s="4">
        <f>J80+10*E68</f>
        <v>0.11388781611201888</v>
      </c>
      <c r="K85" s="4">
        <f>K80+15*D68</f>
        <v>1.3705963484825854E-3</v>
      </c>
      <c r="L85" s="4">
        <f>L80+10*E68</f>
        <v>9.1368144269090762E-2</v>
      </c>
      <c r="M85" s="108">
        <f>M80+10*($J$46*E68+$J$45*D68)</f>
        <v>1.8050835047614278E-3</v>
      </c>
    </row>
    <row r="86" spans="1:13">
      <c r="A86" s="89">
        <v>2035</v>
      </c>
      <c r="B86" s="57" t="s">
        <v>85</v>
      </c>
      <c r="C86" s="4">
        <f t="shared" si="85"/>
        <v>6.0583337441203908E-2</v>
      </c>
      <c r="D86" s="4">
        <f>D81+10*E69</f>
        <v>7.0267182971046033E-2</v>
      </c>
      <c r="E86" s="4">
        <f t="shared" si="86"/>
        <v>8.9359539805036359E-2</v>
      </c>
      <c r="F86" s="4">
        <f>F81+10*$C$69</f>
        <v>4.9183617032803238E-2</v>
      </c>
      <c r="G86" s="4">
        <f>G81+10*$C$69</f>
        <v>7.7484510118660671E-2</v>
      </c>
      <c r="H86" s="4">
        <f>H81+10*$C$69</f>
        <v>3.3954579681584093E-2</v>
      </c>
      <c r="I86" s="4">
        <f>I81+10*E69</f>
        <v>0.11333761981230972</v>
      </c>
      <c r="J86" s="4">
        <f>J81+10*E69</f>
        <v>0.12382939703162055</v>
      </c>
      <c r="K86" s="4">
        <f>K81+15*D69</f>
        <v>5.8138599099223136E-2</v>
      </c>
      <c r="L86" s="4">
        <f>L81+10*E69</f>
        <v>0.16833388596347487</v>
      </c>
      <c r="M86" s="108">
        <f>M81+10*($J$46*E69+$J$45*D69)</f>
        <v>0.18233669378801409</v>
      </c>
    </row>
    <row r="87" spans="1:13">
      <c r="A87" s="89"/>
      <c r="B87" s="139" t="s">
        <v>107</v>
      </c>
      <c r="C87" s="140"/>
      <c r="D87" s="140">
        <f>D86+D85+D83</f>
        <v>0.193865880709086</v>
      </c>
      <c r="E87" s="140"/>
      <c r="F87" s="140"/>
      <c r="G87" s="140"/>
      <c r="I87" s="140"/>
      <c r="J87" s="140"/>
      <c r="K87" s="140"/>
      <c r="L87" s="140"/>
      <c r="M87" s="141"/>
    </row>
    <row r="88" spans="1:13" ht="16.2" thickBot="1">
      <c r="A88" s="104">
        <v>2035</v>
      </c>
      <c r="B88" s="109" t="s">
        <v>26</v>
      </c>
      <c r="C88" s="12">
        <f t="shared" ref="C88:I88" si="87">SUM(C83:C86)</f>
        <v>1.0000000000000002</v>
      </c>
      <c r="D88" s="12">
        <f t="shared" si="87"/>
        <v>1</v>
      </c>
      <c r="E88" s="12">
        <f t="shared" si="87"/>
        <v>1</v>
      </c>
      <c r="F88" s="12">
        <f t="shared" si="87"/>
        <v>1</v>
      </c>
      <c r="G88" s="12">
        <f t="shared" si="87"/>
        <v>1.0000000000000004</v>
      </c>
      <c r="H88" s="12">
        <f t="shared" si="87"/>
        <v>1</v>
      </c>
      <c r="I88" s="12">
        <f t="shared" si="87"/>
        <v>1</v>
      </c>
      <c r="J88" s="12">
        <f>SUM(J83:J86)</f>
        <v>1</v>
      </c>
      <c r="K88" s="12">
        <f>SUM(K83:K86)</f>
        <v>1</v>
      </c>
      <c r="L88" s="12">
        <f>SUM(L83:L86)</f>
        <v>1</v>
      </c>
      <c r="M88" s="110">
        <f>SUM(M83:M86)</f>
        <v>1</v>
      </c>
    </row>
    <row r="89" spans="1:13">
      <c r="A89" s="86">
        <v>2050</v>
      </c>
      <c r="B89" s="57" t="s">
        <v>7</v>
      </c>
      <c r="C89" s="4">
        <f>C83+15*C71</f>
        <v>0.52116899360289004</v>
      </c>
      <c r="D89" s="4">
        <f>D83+15*E71</f>
        <v>0.11037081240660926</v>
      </c>
      <c r="E89" s="4">
        <f>E83+15*C71</f>
        <v>0.78644005731535405</v>
      </c>
      <c r="F89" s="4">
        <f>F83+15*$C$71</f>
        <v>0.41930047412744242</v>
      </c>
      <c r="G89" s="4">
        <f>G83+15*$C$71</f>
        <v>0.67718206677168791</v>
      </c>
      <c r="H89" s="4">
        <f>H83+15*$C$71</f>
        <v>0.27985206933870516</v>
      </c>
      <c r="I89" s="4">
        <f>I83+15*E71</f>
        <v>0.19394340137200672</v>
      </c>
      <c r="J89" s="4">
        <f>J83+15*E71</f>
        <v>0.21497938232420036</v>
      </c>
      <c r="K89" s="4">
        <f t="shared" ref="K89:L92" si="88">K83+15*D71</f>
        <v>0.81397742045650467</v>
      </c>
      <c r="L89" s="4">
        <f t="shared" si="88"/>
        <v>0.30162884090530823</v>
      </c>
      <c r="M89" s="108">
        <f>M83+15*($J$46*E71+$J$45*D71)</f>
        <v>0.58902839819473396</v>
      </c>
    </row>
    <row r="90" spans="1:13">
      <c r="A90" s="89">
        <v>2050</v>
      </c>
      <c r="B90" s="57" t="s">
        <v>5</v>
      </c>
      <c r="C90" s="4">
        <f t="shared" ref="C90:C92" si="89">C84+15*C72</f>
        <v>0.31702921000880974</v>
      </c>
      <c r="D90" s="4">
        <f>MIN(D84+15*E72,1-D93)</f>
        <v>0.82878926253551544</v>
      </c>
      <c r="E90" s="4">
        <f>MIN(E84+15*C72,1-E93)</f>
        <v>9.6511034542175356E-2</v>
      </c>
      <c r="F90" s="4">
        <f>F84+15*$C$72</f>
        <v>0.28966892345049122</v>
      </c>
      <c r="G90" s="4">
        <f>G84+15*$C$72</f>
        <v>0.18098391519441995</v>
      </c>
      <c r="H90" s="4">
        <f>H84+15*$C$72</f>
        <v>0.4488532854901286</v>
      </c>
      <c r="I90" s="4">
        <f>I84+15*E72</f>
        <v>0.58280400193843551</v>
      </c>
      <c r="J90" s="4">
        <f>J84+15*E72</f>
        <v>0.5677937026733284</v>
      </c>
      <c r="K90" s="4">
        <f t="shared" si="88"/>
        <v>9.4751083954807955E-2</v>
      </c>
      <c r="L90" s="4">
        <f t="shared" si="88"/>
        <v>0.45915942700329432</v>
      </c>
      <c r="M90" s="108">
        <f>M84+15*($J$46*E72+$J$45*D72)</f>
        <v>0.22641908334079874</v>
      </c>
    </row>
    <row r="91" spans="1:13">
      <c r="A91" s="89">
        <v>2050</v>
      </c>
      <c r="B91" s="57" t="s">
        <v>4</v>
      </c>
      <c r="C91" s="4">
        <f t="shared" si="89"/>
        <v>8.6340694668063184E-2</v>
      </c>
      <c r="D91" s="4">
        <f>MAX(D85+15*E73,0)</f>
        <v>0</v>
      </c>
      <c r="E91" s="4">
        <f>MAX(E85+15*E73,0)</f>
        <v>1.2811604058400792E-2</v>
      </c>
      <c r="F91" s="4">
        <f>F85+15*$C$73</f>
        <v>0.22696922111022971</v>
      </c>
      <c r="G91" s="4">
        <f>G85+15*$C$73</f>
        <v>4.9471743636198384E-2</v>
      </c>
      <c r="H91" s="4">
        <f>H85+15*$C$73</f>
        <v>0.22246230121054877</v>
      </c>
      <c r="I91" s="4">
        <f>I85+15*E73</f>
        <v>0.11934223479041886</v>
      </c>
      <c r="J91" s="4">
        <f>J85+15*E73</f>
        <v>0.1028247758840216</v>
      </c>
      <c r="K91" s="4">
        <f t="shared" si="88"/>
        <v>1.3705963484825854E-3</v>
      </c>
      <c r="L91" s="4">
        <f t="shared" si="88"/>
        <v>8.0305104041093478E-2</v>
      </c>
      <c r="M91" s="108">
        <f>M85+15*($J$46*E73+$J$45*D73)</f>
        <v>-4.8327406320369404E-3</v>
      </c>
    </row>
    <row r="92" spans="1:13">
      <c r="A92" s="89">
        <v>2050</v>
      </c>
      <c r="B92" s="57" t="s">
        <v>85</v>
      </c>
      <c r="C92" s="4">
        <f t="shared" si="89"/>
        <v>7.5461101720237372E-2</v>
      </c>
      <c r="D92" s="4">
        <f>D86+15*E74</f>
        <v>6.0839925057875305E-2</v>
      </c>
      <c r="E92" s="4">
        <f t="shared" ref="E92" si="90">E86+15*C74</f>
        <v>0.10423730408406982</v>
      </c>
      <c r="F92" s="4">
        <f>F86+15*$C$74</f>
        <v>6.4061381311836696E-2</v>
      </c>
      <c r="G92" s="4">
        <f>G86+15*$C$74</f>
        <v>9.2362274397694136E-2</v>
      </c>
      <c r="H92" s="4">
        <f>H86+15*$C$74</f>
        <v>4.8832343960617558E-2</v>
      </c>
      <c r="I92" s="4">
        <f>I86+15*E74</f>
        <v>0.10391036189913899</v>
      </c>
      <c r="J92" s="4">
        <f>J86+15*E74</f>
        <v>0.11440213911844982</v>
      </c>
      <c r="K92" s="4">
        <f t="shared" si="88"/>
        <v>8.9900899240205001E-2</v>
      </c>
      <c r="L92" s="4">
        <f t="shared" si="88"/>
        <v>0.15890662805030414</v>
      </c>
      <c r="M92" s="108">
        <f>M86+15*($J$46*E74+$J$45*D74)</f>
        <v>0.18938525909650439</v>
      </c>
    </row>
    <row r="93" spans="1:13">
      <c r="A93" s="89"/>
      <c r="B93" s="139" t="s">
        <v>107</v>
      </c>
      <c r="C93" s="140"/>
      <c r="D93" s="140">
        <f>D92+D91+D89</f>
        <v>0.17121073746448456</v>
      </c>
      <c r="E93" s="140">
        <f>E92+E91+E89</f>
        <v>0.90348896545782464</v>
      </c>
      <c r="F93" s="4"/>
      <c r="G93" s="4"/>
      <c r="I93" s="4"/>
      <c r="J93" s="4"/>
      <c r="K93" s="4"/>
      <c r="L93" s="4"/>
      <c r="M93" s="108"/>
    </row>
    <row r="94" spans="1:13" ht="16.2" thickBot="1">
      <c r="A94" s="104">
        <v>2050</v>
      </c>
      <c r="B94" s="109" t="s">
        <v>26</v>
      </c>
      <c r="C94" s="12">
        <f t="shared" ref="C94:H94" si="91">SUM(C89:C92)</f>
        <v>1.0000000000000002</v>
      </c>
      <c r="D94" s="12">
        <f t="shared" si="91"/>
        <v>1</v>
      </c>
      <c r="E94" s="12">
        <f t="shared" si="91"/>
        <v>1</v>
      </c>
      <c r="F94" s="12">
        <f t="shared" si="91"/>
        <v>1</v>
      </c>
      <c r="G94" s="12">
        <f t="shared" si="91"/>
        <v>1.0000000000000004</v>
      </c>
      <c r="H94" s="12">
        <f t="shared" si="91"/>
        <v>1.0000000000000002</v>
      </c>
      <c r="I94" s="12">
        <f>SUM(I89:I92)</f>
        <v>1</v>
      </c>
      <c r="J94" s="12">
        <f>SUM(J89:J92)</f>
        <v>1.0000000000000002</v>
      </c>
      <c r="K94" s="12">
        <f>SUM(K89:K92)</f>
        <v>1.0000000000000002</v>
      </c>
      <c r="L94" s="12">
        <f>SUM(L89:L92)</f>
        <v>1.0000000000000002</v>
      </c>
      <c r="M94" s="110">
        <f>SUM(M89:M92)</f>
        <v>1</v>
      </c>
    </row>
    <row r="95" spans="1:13">
      <c r="A95" s="86">
        <v>2100</v>
      </c>
      <c r="B95" s="57" t="s">
        <v>7</v>
      </c>
      <c r="C95" s="4">
        <f>C89+50*C71</f>
        <v>0.55199349296268485</v>
      </c>
      <c r="D95" s="4">
        <f>D87+50*E71</f>
        <v>0.14977292960431696</v>
      </c>
      <c r="E95" s="4">
        <f>E89+50*C71</f>
        <v>0.81726455667514886</v>
      </c>
      <c r="F95" s="4">
        <f>F83+50*$C$71</f>
        <v>0.44087762367929884</v>
      </c>
      <c r="G95" s="4">
        <f>G83+50*$C$71</f>
        <v>0.69875921632354421</v>
      </c>
      <c r="H95" s="4">
        <f>H83+50*$C$71</f>
        <v>0.30142921889056157</v>
      </c>
      <c r="I95" s="4">
        <f>I89+50*E71</f>
        <v>0.14985045026723767</v>
      </c>
      <c r="J95" s="4">
        <f>J89+50*E71</f>
        <v>0.17088643121943131</v>
      </c>
      <c r="K95" s="4">
        <f t="shared" ref="K95:L98" si="92">K89+50*D71</f>
        <v>0.70603208720032939</v>
      </c>
      <c r="L95" s="4">
        <f t="shared" si="92"/>
        <v>0.25753588980053921</v>
      </c>
      <c r="M95" s="108">
        <f>M89+15*($J$46*E71+$J$45*D71)</f>
        <v>0.5681382270051345</v>
      </c>
    </row>
    <row r="96" spans="1:13">
      <c r="A96" s="89">
        <v>2100</v>
      </c>
      <c r="B96" s="57" t="s">
        <v>5</v>
      </c>
      <c r="C96" s="4">
        <f>MIN(C90+50*C72,1-C99)</f>
        <v>0.32295285772029958</v>
      </c>
      <c r="D96" s="4">
        <f>MIN(D90+50*E72,1-D99)</f>
        <v>0.82081133838171016</v>
      </c>
      <c r="E96" s="4">
        <f>MIN(1-E99,E90+50*C72)</f>
        <v>2.8905591644003081E-2</v>
      </c>
      <c r="F96" s="4">
        <f>F84+50*$C$72</f>
        <v>0.32260507115051884</v>
      </c>
      <c r="G96" s="4">
        <f>MIN(G84+50*$C$72,1-G99)</f>
        <v>0.17416372596101692</v>
      </c>
      <c r="H96" s="4">
        <f>H84+50*$C$72</f>
        <v>0.48178943319015621</v>
      </c>
      <c r="I96" s="4">
        <f>I90+50*E72</f>
        <v>0.69519794684709835</v>
      </c>
      <c r="J96" s="4">
        <f>J90+50*E72</f>
        <v>0.68018764758199124</v>
      </c>
      <c r="K96" s="4">
        <f t="shared" si="92"/>
        <v>9.6822083407710882E-2</v>
      </c>
      <c r="L96" s="4">
        <f t="shared" si="92"/>
        <v>0.57155337191195721</v>
      </c>
      <c r="M96" s="108">
        <f>MIN(M90+15*($J$46*E72+$J$45*D72),1-M99)</f>
        <v>0.23542794858987082</v>
      </c>
    </row>
    <row r="97" spans="1:13">
      <c r="A97" s="89">
        <v>2100</v>
      </c>
      <c r="B97" s="57" t="s">
        <v>4</v>
      </c>
      <c r="C97" s="4">
        <f>MAX(C91+50*C73,0)</f>
        <v>0</v>
      </c>
      <c r="D97" s="4">
        <f>MAX(D91+50*E73,0)</f>
        <v>0</v>
      </c>
      <c r="E97" s="4">
        <f>MAX(E91+50*C73,0)</f>
        <v>0</v>
      </c>
      <c r="F97" s="4">
        <f>F85+50*$C$73</f>
        <v>0.13774114054060105</v>
      </c>
      <c r="G97" s="4">
        <f>MAX(G85+50*$C$73,0)</f>
        <v>0</v>
      </c>
      <c r="H97" s="4">
        <f>H85+50*$C$73</f>
        <v>0.13323422064092011</v>
      </c>
      <c r="I97" s="4">
        <f>I91+50*E73</f>
        <v>8.2465434030427914E-2</v>
      </c>
      <c r="J97" s="4">
        <f>J91+50*E73</f>
        <v>6.5947975124030667E-2</v>
      </c>
      <c r="K97" s="4">
        <f t="shared" si="92"/>
        <v>1.3705963484825854E-3</v>
      </c>
      <c r="L97" s="4">
        <f t="shared" si="92"/>
        <v>4.3428303281102539E-2</v>
      </c>
      <c r="M97" s="108">
        <f>MAX(M91+15*($J$46*E73+$J$45*D73),0)</f>
        <v>0</v>
      </c>
    </row>
    <row r="98" spans="1:13">
      <c r="A98" s="89">
        <v>2100</v>
      </c>
      <c r="B98" s="57" t="s">
        <v>85</v>
      </c>
      <c r="C98" s="4">
        <f t="shared" ref="C98" si="93">C92+50*C74</f>
        <v>0.1250536493170156</v>
      </c>
      <c r="D98" s="4">
        <f>D92+50*E74</f>
        <v>2.9415732013972878E-2</v>
      </c>
      <c r="E98" s="4">
        <f t="shared" ref="E98" si="94">E92+50*C74</f>
        <v>0.15382985168084803</v>
      </c>
      <c r="F98" s="4">
        <f>F86+50*$C$74</f>
        <v>9.8776164629581456E-2</v>
      </c>
      <c r="G98" s="4">
        <f>G86+50*$C$74</f>
        <v>0.1270770577154389</v>
      </c>
      <c r="H98" s="4">
        <f>H86+50*$C$74</f>
        <v>8.3547127278362304E-2</v>
      </c>
      <c r="I98" s="4">
        <f>I92+50*E74</f>
        <v>7.2486168855236566E-2</v>
      </c>
      <c r="J98" s="4">
        <f>J92+50*E74</f>
        <v>8.2977946074547393E-2</v>
      </c>
      <c r="K98" s="4">
        <f t="shared" si="92"/>
        <v>0.19577523304347788</v>
      </c>
      <c r="L98" s="4">
        <f t="shared" si="92"/>
        <v>0.12748243500640172</v>
      </c>
      <c r="M98" s="108">
        <f>M92+15*($J$46*E74+$J$45*D74)</f>
        <v>0.19643382440499468</v>
      </c>
    </row>
    <row r="99" spans="1:13">
      <c r="A99" s="89"/>
      <c r="B99" s="139" t="s">
        <v>107</v>
      </c>
      <c r="C99" s="140">
        <f>C98+C97+C95</f>
        <v>0.67704714227970042</v>
      </c>
      <c r="D99" s="140">
        <f>D98+D97+D95</f>
        <v>0.17918866161828984</v>
      </c>
      <c r="E99" s="140">
        <f>E98+E97+E95</f>
        <v>0.97109440835599692</v>
      </c>
      <c r="F99" s="140">
        <f>F98+F97+F95</f>
        <v>0.67739492884948138</v>
      </c>
      <c r="G99" s="140">
        <f>G98+G97+G95</f>
        <v>0.82583627403898308</v>
      </c>
      <c r="I99" s="140">
        <f>I98+I97+I95</f>
        <v>0.30480205315290215</v>
      </c>
      <c r="J99" s="140">
        <f>J98+J97+J95</f>
        <v>0.31981235241800937</v>
      </c>
      <c r="K99" s="140">
        <f>K98+K97+K95</f>
        <v>0.90317791659228985</v>
      </c>
      <c r="L99" s="140">
        <f>L98+L97+L95</f>
        <v>0.42844662808804346</v>
      </c>
      <c r="M99" s="141">
        <f>M98+M97+M95</f>
        <v>0.76457205141012918</v>
      </c>
    </row>
    <row r="100" spans="1:13" ht="16.2" thickBot="1">
      <c r="A100" s="104">
        <v>2100</v>
      </c>
      <c r="B100" s="111" t="s">
        <v>26</v>
      </c>
      <c r="C100" s="112">
        <f>SUM(C95:C98)</f>
        <v>1</v>
      </c>
      <c r="D100" s="112">
        <f t="shared" ref="D100:I100" si="95">SUM(D95:D98)</f>
        <v>1</v>
      </c>
      <c r="E100" s="112">
        <f t="shared" si="95"/>
        <v>1</v>
      </c>
      <c r="F100" s="112">
        <f t="shared" si="95"/>
        <v>1.0000000000000002</v>
      </c>
      <c r="G100" s="112">
        <f t="shared" si="95"/>
        <v>1</v>
      </c>
      <c r="H100" s="112">
        <f t="shared" si="95"/>
        <v>1.0000000000000002</v>
      </c>
      <c r="I100" s="112">
        <f t="shared" si="95"/>
        <v>1.0000000000000004</v>
      </c>
      <c r="J100" s="112">
        <f>SUM(J95:J98)</f>
        <v>1.0000000000000007</v>
      </c>
      <c r="K100" s="112">
        <f>SUM(K95:K98)</f>
        <v>1.0000000000000009</v>
      </c>
      <c r="L100" s="112">
        <f>SUM(L95:L98)</f>
        <v>1.0000000000000007</v>
      </c>
      <c r="M100" s="113">
        <f>SUM(M95:M98)</f>
        <v>1</v>
      </c>
    </row>
  </sheetData>
  <mergeCells count="5">
    <mergeCell ref="A51:A55"/>
    <mergeCell ref="A56:A60"/>
    <mergeCell ref="A61:A65"/>
    <mergeCell ref="A66:A69"/>
    <mergeCell ref="A71:A74"/>
  </mergeCells>
  <pageMargins left="0.7" right="0.7" top="0.75" bottom="0.75" header="0.3" footer="0.3"/>
  <ignoredErrors>
    <ignoredError sqref="S14:V14 S20:V20 G20:N20 G14:N14 C70:F70 D78 F87 K78:K81 G96:G9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E8CA6-B672-7046-83C7-C4997FF45880}">
  <sheetPr codeName="Sheet7">
    <tabColor rgb="FF00B0F0"/>
  </sheetPr>
  <dimension ref="A1:AN28"/>
  <sheetViews>
    <sheetView zoomScale="106" workbookViewId="0">
      <selection activeCell="H26" sqref="H26"/>
    </sheetView>
  </sheetViews>
  <sheetFormatPr baseColWidth="10" defaultRowHeight="15.6"/>
  <cols>
    <col min="1" max="1" width="14.19921875" customWidth="1"/>
    <col min="2" max="2" width="27.796875" customWidth="1"/>
    <col min="3" max="6" width="16.69921875" customWidth="1"/>
    <col min="7" max="7" width="11.69921875" bestFit="1" customWidth="1"/>
    <col min="8" max="14" width="11.69921875" customWidth="1"/>
    <col min="15" max="15" width="12" customWidth="1"/>
    <col min="16" max="16" width="16.5" customWidth="1"/>
    <col min="22" max="22" width="12.296875" customWidth="1"/>
  </cols>
  <sheetData>
    <row r="1" spans="1:40">
      <c r="A1" s="2" t="s">
        <v>59</v>
      </c>
    </row>
    <row r="2" spans="1:40">
      <c r="O2" s="2" t="s">
        <v>108</v>
      </c>
    </row>
    <row r="3" spans="1:40" ht="46.05" customHeight="1" thickBot="1">
      <c r="A3" s="69" t="s">
        <v>5</v>
      </c>
      <c r="B3" s="26" t="s">
        <v>95</v>
      </c>
      <c r="C3" s="26" t="s">
        <v>0</v>
      </c>
      <c r="D3" s="26" t="s">
        <v>1</v>
      </c>
      <c r="E3" s="26" t="s">
        <v>2</v>
      </c>
      <c r="F3" s="26" t="s">
        <v>3</v>
      </c>
      <c r="G3" s="26" t="s">
        <v>94</v>
      </c>
      <c r="H3" s="26" t="s">
        <v>20</v>
      </c>
      <c r="I3" s="26" t="s">
        <v>21</v>
      </c>
      <c r="J3" s="26" t="s">
        <v>22</v>
      </c>
      <c r="K3" s="26" t="s">
        <v>23</v>
      </c>
      <c r="L3" s="26" t="s">
        <v>27</v>
      </c>
      <c r="O3" s="26" t="s">
        <v>28</v>
      </c>
      <c r="P3" s="1" t="s">
        <v>0</v>
      </c>
      <c r="Q3" s="1" t="s">
        <v>1</v>
      </c>
      <c r="R3" s="1" t="s">
        <v>2</v>
      </c>
      <c r="S3" s="1" t="s">
        <v>3</v>
      </c>
      <c r="T3" s="5" t="s">
        <v>4</v>
      </c>
      <c r="U3" s="5" t="s">
        <v>5</v>
      </c>
      <c r="V3" s="5" t="s">
        <v>6</v>
      </c>
      <c r="W3" s="5" t="s">
        <v>7</v>
      </c>
      <c r="X3" s="5" t="s">
        <v>8</v>
      </c>
      <c r="Y3" s="5" t="s">
        <v>9</v>
      </c>
      <c r="Z3" s="5" t="s">
        <v>10</v>
      </c>
      <c r="AA3" s="5" t="s">
        <v>11</v>
      </c>
      <c r="AB3" s="5" t="s">
        <v>12</v>
      </c>
      <c r="AC3" s="5" t="s">
        <v>13</v>
      </c>
      <c r="AD3" s="5" t="s">
        <v>14</v>
      </c>
      <c r="AE3" s="5" t="s">
        <v>15</v>
      </c>
      <c r="AF3" s="5" t="s">
        <v>16</v>
      </c>
      <c r="AG3" s="5" t="s">
        <v>17</v>
      </c>
      <c r="AH3" s="1" t="s">
        <v>18</v>
      </c>
      <c r="AI3" s="1" t="s">
        <v>19</v>
      </c>
      <c r="AJ3" s="1" t="s">
        <v>20</v>
      </c>
      <c r="AK3" s="1" t="s">
        <v>21</v>
      </c>
      <c r="AL3" s="1" t="s">
        <v>22</v>
      </c>
      <c r="AM3" s="1" t="s">
        <v>23</v>
      </c>
      <c r="AN3" s="1" t="s">
        <v>27</v>
      </c>
    </row>
    <row r="4" spans="1:40">
      <c r="A4" t="s">
        <v>40</v>
      </c>
      <c r="B4" t="s">
        <v>4</v>
      </c>
      <c r="C4" s="128" t="e">
        <f>#REF!</f>
        <v>#REF!</v>
      </c>
      <c r="D4" s="128" t="e">
        <f>#REF!</f>
        <v>#REF!</v>
      </c>
      <c r="E4" s="128" t="e">
        <f>#REF!</f>
        <v>#REF!</v>
      </c>
      <c r="F4" s="128" t="e">
        <f>#REF!</f>
        <v>#REF!</v>
      </c>
      <c r="G4" s="128" t="e">
        <f>#REF!</f>
        <v>#REF!</v>
      </c>
      <c r="H4" s="128" t="e">
        <f>#REF!</f>
        <v>#REF!</v>
      </c>
      <c r="I4" s="128" t="e">
        <f>#REF!</f>
        <v>#REF!</v>
      </c>
      <c r="J4" s="128" t="e">
        <f>#REF!</f>
        <v>#REF!</v>
      </c>
      <c r="K4" s="128" t="e">
        <f>#REF!</f>
        <v>#REF!</v>
      </c>
      <c r="L4" s="128" t="e">
        <f>#REF!</f>
        <v>#REF!</v>
      </c>
      <c r="M4" s="33"/>
      <c r="N4" s="33"/>
      <c r="O4" s="66">
        <v>2025</v>
      </c>
      <c r="P4" s="118">
        <f>Prim_sh_SD!C28/Prim_sh_SD!C27</f>
        <v>9.7836025601950607E-2</v>
      </c>
      <c r="Q4" s="119">
        <f>Prim_sh_SD!D28/Prim_sh_SD!D27</f>
        <v>0.33963039014373714</v>
      </c>
      <c r="R4" s="119">
        <f>Prim_sh_SD!E28/Prim_sh_SD!E27</f>
        <v>9.7836025601950607E-2</v>
      </c>
      <c r="S4" s="119">
        <f>Prim_sh_SD!F28/Prim_sh_SD!F27</f>
        <v>9.7836025601950607E-2</v>
      </c>
      <c r="T4" s="119">
        <f>$S$4</f>
        <v>9.7836025601950607E-2</v>
      </c>
      <c r="U4" s="119">
        <f t="shared" ref="U4:AG4" si="0">$S$4</f>
        <v>9.7836025601950607E-2</v>
      </c>
      <c r="V4" s="119">
        <f t="shared" si="0"/>
        <v>9.7836025601950607E-2</v>
      </c>
      <c r="W4" s="119">
        <f t="shared" si="0"/>
        <v>9.7836025601950607E-2</v>
      </c>
      <c r="X4" s="119">
        <f t="shared" si="0"/>
        <v>9.7836025601950607E-2</v>
      </c>
      <c r="Y4" s="119">
        <f t="shared" si="0"/>
        <v>9.7836025601950607E-2</v>
      </c>
      <c r="Z4" s="119">
        <f t="shared" si="0"/>
        <v>9.7836025601950607E-2</v>
      </c>
      <c r="AA4" s="119">
        <f t="shared" si="0"/>
        <v>9.7836025601950607E-2</v>
      </c>
      <c r="AB4" s="119">
        <f t="shared" si="0"/>
        <v>9.7836025601950607E-2</v>
      </c>
      <c r="AC4" s="119">
        <f t="shared" si="0"/>
        <v>9.7836025601950607E-2</v>
      </c>
      <c r="AD4" s="119">
        <f t="shared" si="0"/>
        <v>9.7836025601950607E-2</v>
      </c>
      <c r="AE4" s="119">
        <f t="shared" si="0"/>
        <v>9.7836025601950607E-2</v>
      </c>
      <c r="AF4" s="119">
        <f t="shared" si="0"/>
        <v>9.7836025601950607E-2</v>
      </c>
      <c r="AG4" s="119">
        <f t="shared" si="0"/>
        <v>9.7836025601950607E-2</v>
      </c>
      <c r="AH4" s="150">
        <f>Prim_sh_SD!U28/Prim_sh_SD!U27</f>
        <v>9.7836025601950607E-2</v>
      </c>
      <c r="AI4" s="150">
        <f>Prim_sh_SD!V28/Prim_sh_SD!V27</f>
        <v>9.7836025601950607E-2</v>
      </c>
      <c r="AJ4" s="119">
        <f>Prim_sh_SD!W28/Prim_sh_SD!W27</f>
        <v>0.33963039014373714</v>
      </c>
      <c r="AK4" s="119">
        <f>Prim_sh_SD!X28/Prim_sh_SD!X27</f>
        <v>0.33963039014373714</v>
      </c>
      <c r="AL4" s="119">
        <f>Prim_sh_SD!Y28/Prim_sh_SD!Y27</f>
        <v>4.0667200078378866E-2</v>
      </c>
      <c r="AM4" s="119">
        <f>Prim_sh_SD!Z28/Prim_sh_SD!Z27</f>
        <v>0.33963039014373714</v>
      </c>
      <c r="AN4" s="120">
        <f>Prim_sh_SD!AA28/Prim_sh_SD!AA27</f>
        <v>0.22004511411759378</v>
      </c>
    </row>
    <row r="5" spans="1:40">
      <c r="A5" t="s">
        <v>40</v>
      </c>
      <c r="B5" t="s">
        <v>5</v>
      </c>
      <c r="C5" s="128" t="e">
        <f>#REF!</f>
        <v>#REF!</v>
      </c>
      <c r="D5" s="128" t="e">
        <f>#REF!</f>
        <v>#REF!</v>
      </c>
      <c r="E5" s="128" t="e">
        <f>#REF!</f>
        <v>#REF!</v>
      </c>
      <c r="F5" s="128" t="e">
        <f>#REF!</f>
        <v>#REF!</v>
      </c>
      <c r="G5" s="128" t="e">
        <f>#REF!</f>
        <v>#REF!</v>
      </c>
      <c r="H5" s="128" t="e">
        <f>#REF!</f>
        <v>#REF!</v>
      </c>
      <c r="I5" s="128" t="e">
        <f>#REF!</f>
        <v>#REF!</v>
      </c>
      <c r="J5" s="128" t="e">
        <f>#REF!</f>
        <v>#REF!</v>
      </c>
      <c r="K5" s="128" t="e">
        <f>#REF!</f>
        <v>#REF!</v>
      </c>
      <c r="L5" s="128" t="e">
        <f>#REF!</f>
        <v>#REF!</v>
      </c>
      <c r="M5" s="34"/>
      <c r="N5" s="34"/>
      <c r="O5" s="67">
        <v>2035</v>
      </c>
      <c r="P5" s="121">
        <f>Prim_sh_SD!C30/Prim_sh_SD!C29</f>
        <v>0.10596858275798529</v>
      </c>
      <c r="Q5" s="122">
        <f>Prim_sh_SD!D30/Prim_sh_SD!D29</f>
        <v>0.36283624065364789</v>
      </c>
      <c r="R5" s="122">
        <f>Prim_sh_SD!E30/Prim_sh_SD!E29</f>
        <v>0.10320541109446385</v>
      </c>
      <c r="S5" s="122">
        <f>Prim_sh_SD!F30/Prim_sh_SD!F29</f>
        <v>0.10801141664398947</v>
      </c>
      <c r="T5" s="122">
        <f t="shared" ref="T5:AG7" si="1">$S$4</f>
        <v>9.7836025601950607E-2</v>
      </c>
      <c r="U5" s="122">
        <f t="shared" si="1"/>
        <v>9.7836025601950607E-2</v>
      </c>
      <c r="V5" s="122">
        <f t="shared" si="1"/>
        <v>9.7836025601950607E-2</v>
      </c>
      <c r="W5" s="122">
        <f t="shared" si="1"/>
        <v>9.7836025601950607E-2</v>
      </c>
      <c r="X5" s="122">
        <f t="shared" si="1"/>
        <v>9.7836025601950607E-2</v>
      </c>
      <c r="Y5" s="122">
        <f t="shared" si="1"/>
        <v>9.7836025601950607E-2</v>
      </c>
      <c r="Z5" s="122">
        <f t="shared" si="1"/>
        <v>9.7836025601950607E-2</v>
      </c>
      <c r="AA5" s="122">
        <f t="shared" si="1"/>
        <v>9.7836025601950607E-2</v>
      </c>
      <c r="AB5" s="122">
        <f t="shared" si="1"/>
        <v>9.7836025601950607E-2</v>
      </c>
      <c r="AC5" s="122">
        <f t="shared" si="1"/>
        <v>9.7836025601950607E-2</v>
      </c>
      <c r="AD5" s="122">
        <f t="shared" si="1"/>
        <v>9.7836025601950607E-2</v>
      </c>
      <c r="AE5" s="122">
        <f t="shared" si="1"/>
        <v>9.7836025601950607E-2</v>
      </c>
      <c r="AF5" s="122">
        <f t="shared" si="1"/>
        <v>9.7836025601950607E-2</v>
      </c>
      <c r="AG5" s="122">
        <f t="shared" si="1"/>
        <v>9.7836025601950607E-2</v>
      </c>
      <c r="AH5" s="151">
        <f>Prim_sh_SD!U30/Prim_sh_SD!U29</f>
        <v>0.10421040201863999</v>
      </c>
      <c r="AI5" s="151">
        <f>Prim_sh_SD!V30/Prim_sh_SD!V29</f>
        <v>0.11522440684053871</v>
      </c>
      <c r="AJ5" s="122">
        <f>Prim_sh_SD!W30/Prim_sh_SD!W29</f>
        <v>0.35387068051801912</v>
      </c>
      <c r="AK5" s="122">
        <f>Prim_sh_SD!X30/Prim_sh_SD!X29</f>
        <v>0.35275352020089401</v>
      </c>
      <c r="AL5" s="122">
        <f>Prim_sh_SD!Y30/Prim_sh_SD!Y29</f>
        <v>6.4283186308177656E-2</v>
      </c>
      <c r="AM5" s="122">
        <f>Prim_sh_SD!Z30/Prim_sh_SD!Z29</f>
        <v>0.34922375124971838</v>
      </c>
      <c r="AN5" s="98">
        <f>Prim_sh_SD!AA30/Prim_sh_SD!AA29</f>
        <v>0.23022740083001264</v>
      </c>
    </row>
    <row r="6" spans="1:40">
      <c r="A6" t="s">
        <v>40</v>
      </c>
      <c r="B6" t="s">
        <v>6</v>
      </c>
      <c r="C6" s="128" t="e">
        <f>#REF!</f>
        <v>#REF!</v>
      </c>
      <c r="D6" s="128" t="e">
        <f>#REF!</f>
        <v>#REF!</v>
      </c>
      <c r="E6" s="128" t="e">
        <f>#REF!</f>
        <v>#REF!</v>
      </c>
      <c r="F6" s="128" t="e">
        <f>#REF!</f>
        <v>#REF!</v>
      </c>
      <c r="G6" s="128" t="e">
        <f>#REF!</f>
        <v>#REF!</v>
      </c>
      <c r="H6" s="128" t="e">
        <f>#REF!</f>
        <v>#REF!</v>
      </c>
      <c r="I6" s="128" t="e">
        <f>#REF!</f>
        <v>#REF!</v>
      </c>
      <c r="J6" s="128" t="e">
        <f>#REF!</f>
        <v>#REF!</v>
      </c>
      <c r="K6" s="128" t="e">
        <f>#REF!</f>
        <v>#REF!</v>
      </c>
      <c r="L6" s="128" t="e">
        <f>#REF!</f>
        <v>#REF!</v>
      </c>
      <c r="M6" s="34"/>
      <c r="N6" s="34"/>
      <c r="O6" s="67">
        <v>2050</v>
      </c>
      <c r="P6" s="121">
        <f>Prim_sh_SD!C32/Prim_sh_SD!C31</f>
        <v>0.12665059722389807</v>
      </c>
      <c r="Q6" s="122">
        <f>Prim_sh_SD!D32/Prim_sh_SD!D31</f>
        <v>0.35573147371274372</v>
      </c>
      <c r="R6" s="122">
        <f>Prim_sh_SD!E32/Prim_sh_SD!E31</f>
        <v>0.11712605768194877</v>
      </c>
      <c r="S6" s="122">
        <f>Prim_sh_SD!F32/Prim_sh_SD!F31</f>
        <v>0.13363010924265342</v>
      </c>
      <c r="T6" s="122">
        <f t="shared" si="1"/>
        <v>9.7836025601950607E-2</v>
      </c>
      <c r="U6" s="122">
        <f t="shared" si="1"/>
        <v>9.7836025601950607E-2</v>
      </c>
      <c r="V6" s="122">
        <f t="shared" si="1"/>
        <v>9.7836025601950607E-2</v>
      </c>
      <c r="W6" s="122">
        <f t="shared" si="1"/>
        <v>9.7836025601950607E-2</v>
      </c>
      <c r="X6" s="122">
        <f t="shared" si="1"/>
        <v>9.7836025601950607E-2</v>
      </c>
      <c r="Y6" s="122">
        <f t="shared" si="1"/>
        <v>9.7836025601950607E-2</v>
      </c>
      <c r="Z6" s="122">
        <f t="shared" si="1"/>
        <v>9.7836025601950607E-2</v>
      </c>
      <c r="AA6" s="122">
        <f t="shared" si="1"/>
        <v>9.7836025601950607E-2</v>
      </c>
      <c r="AB6" s="122">
        <f t="shared" si="1"/>
        <v>9.7836025601950607E-2</v>
      </c>
      <c r="AC6" s="122">
        <f t="shared" si="1"/>
        <v>9.7836025601950607E-2</v>
      </c>
      <c r="AD6" s="122">
        <f t="shared" si="1"/>
        <v>9.7836025601950607E-2</v>
      </c>
      <c r="AE6" s="122">
        <f t="shared" si="1"/>
        <v>9.7836025601950607E-2</v>
      </c>
      <c r="AF6" s="122">
        <f t="shared" si="1"/>
        <v>9.7836025601950607E-2</v>
      </c>
      <c r="AG6" s="122">
        <f t="shared" si="1"/>
        <v>9.7836025601950607E-2</v>
      </c>
      <c r="AH6" s="151">
        <f>Prim_sh_SD!U32/Prim_sh_SD!U31</f>
        <v>0.12017086056700368</v>
      </c>
      <c r="AI6" s="151">
        <f>Prim_sh_SD!V32/Prim_sh_SD!V31</f>
        <v>0.15091409578923204</v>
      </c>
      <c r="AJ6" s="122">
        <f>Prim_sh_SD!W32/Prim_sh_SD!W31</f>
        <v>0.34898935337344617</v>
      </c>
      <c r="AK6" s="122">
        <f>Prim_sh_SD!X32/Prim_sh_SD!X31</f>
        <v>0.34782151421361085</v>
      </c>
      <c r="AL6" s="122">
        <f>Prim_sh_SD!Y32/Prim_sh_SD!Y31</f>
        <v>9.9465827756584149E-2</v>
      </c>
      <c r="AM6" s="122">
        <f>Prim_sh_SD!Z32/Prim_sh_SD!Z31</f>
        <v>0.34546706724153492</v>
      </c>
      <c r="AN6" s="98">
        <f>Prim_sh_SD!AA32/Prim_sh_SD!AA31</f>
        <v>0.24333719002192297</v>
      </c>
    </row>
    <row r="7" spans="1:40" ht="16.2" thickBot="1">
      <c r="A7" t="s">
        <v>40</v>
      </c>
      <c r="B7" t="s">
        <v>7</v>
      </c>
      <c r="C7" s="128" t="e">
        <f>#REF!</f>
        <v>#REF!</v>
      </c>
      <c r="D7" s="128" t="e">
        <f>#REF!</f>
        <v>#REF!</v>
      </c>
      <c r="E7" s="128" t="e">
        <f>#REF!</f>
        <v>#REF!</v>
      </c>
      <c r="F7" s="128" t="e">
        <f>#REF!</f>
        <v>#REF!</v>
      </c>
      <c r="G7" s="128" t="e">
        <f>#REF!</f>
        <v>#REF!</v>
      </c>
      <c r="H7" s="128" t="e">
        <f>#REF!</f>
        <v>#REF!</v>
      </c>
      <c r="I7" s="128" t="e">
        <f>#REF!</f>
        <v>#REF!</v>
      </c>
      <c r="J7" s="128" t="e">
        <f>#REF!</f>
        <v>#REF!</v>
      </c>
      <c r="K7" s="128" t="e">
        <f>#REF!</f>
        <v>#REF!</v>
      </c>
      <c r="L7" s="128" t="e">
        <f>#REF!</f>
        <v>#REF!</v>
      </c>
      <c r="M7" s="34"/>
      <c r="N7" s="34"/>
      <c r="O7" s="68">
        <v>2100</v>
      </c>
      <c r="P7" s="123">
        <f>Prim_sh_SD!C34/Prim_sh_SD!C33</f>
        <v>0.18493853577521235</v>
      </c>
      <c r="Q7" s="124">
        <f>Prim_sh_SD!D34/Prim_sh_SD!D33</f>
        <v>0.16438858089429395</v>
      </c>
      <c r="R7" s="124">
        <f>Prim_sh_SD!E34/Prim_sh_SD!E33</f>
        <v>0.15853074223756403</v>
      </c>
      <c r="S7" s="124">
        <f>Prim_sh_SD!F34/Prim_sh_SD!F33</f>
        <v>0.18446249114894386</v>
      </c>
      <c r="T7" s="124">
        <f t="shared" si="1"/>
        <v>9.7836025601950607E-2</v>
      </c>
      <c r="U7" s="124">
        <f t="shared" si="1"/>
        <v>9.7836025601950607E-2</v>
      </c>
      <c r="V7" s="124">
        <f t="shared" si="1"/>
        <v>9.7836025601950607E-2</v>
      </c>
      <c r="W7" s="124">
        <f t="shared" si="1"/>
        <v>9.7836025601950607E-2</v>
      </c>
      <c r="X7" s="124">
        <f t="shared" si="1"/>
        <v>9.7836025601950607E-2</v>
      </c>
      <c r="Y7" s="124">
        <f t="shared" si="1"/>
        <v>9.7836025601950607E-2</v>
      </c>
      <c r="Z7" s="124">
        <f t="shared" si="1"/>
        <v>9.7836025601950607E-2</v>
      </c>
      <c r="AA7" s="124">
        <f t="shared" si="1"/>
        <v>9.7836025601950607E-2</v>
      </c>
      <c r="AB7" s="124">
        <f t="shared" si="1"/>
        <v>9.7836025601950607E-2</v>
      </c>
      <c r="AC7" s="124">
        <f t="shared" si="1"/>
        <v>9.7836025601950607E-2</v>
      </c>
      <c r="AD7" s="124">
        <f t="shared" si="1"/>
        <v>9.7836025601950607E-2</v>
      </c>
      <c r="AE7" s="124">
        <f t="shared" si="1"/>
        <v>9.7836025601950607E-2</v>
      </c>
      <c r="AF7" s="124">
        <f t="shared" si="1"/>
        <v>9.7836025601950607E-2</v>
      </c>
      <c r="AG7" s="124">
        <f t="shared" si="1"/>
        <v>9.7836025601950607E-2</v>
      </c>
      <c r="AH7" s="152">
        <f>Prim_sh_SD!U34/Prim_sh_SD!U33</f>
        <v>0.15406027868640679</v>
      </c>
      <c r="AI7" s="152">
        <f>Prim_sh_SD!V34/Prim_sh_SD!V33</f>
        <v>0.22016489846720894</v>
      </c>
      <c r="AJ7" s="124">
        <f>Prim_sh_SD!W34/Prim_sh_SD!W33</f>
        <v>0.32614148907167434</v>
      </c>
      <c r="AK7" s="124">
        <f>Prim_sh_SD!X34/Prim_sh_SD!X33</f>
        <v>0.32734216209199696</v>
      </c>
      <c r="AL7" s="124">
        <f>Prim_sh_SD!Y34/Prim_sh_SD!Y33</f>
        <v>0.21710070678873791</v>
      </c>
      <c r="AM7" s="124">
        <f>Prim_sh_SD!Z34/Prim_sh_SD!Z33</f>
        <v>0.33151861094449703</v>
      </c>
      <c r="AN7" s="101">
        <f>Prim_sh_SD!AA34/Prim_sh_SD!AA33</f>
        <v>0.25696223835618681</v>
      </c>
    </row>
    <row r="8" spans="1:40">
      <c r="A8" t="s">
        <v>40</v>
      </c>
      <c r="B8" t="s">
        <v>8</v>
      </c>
      <c r="C8" s="128" t="e">
        <f>#REF!</f>
        <v>#REF!</v>
      </c>
      <c r="D8" s="128" t="e">
        <f>#REF!</f>
        <v>#REF!</v>
      </c>
      <c r="E8" s="128" t="e">
        <f>#REF!</f>
        <v>#REF!</v>
      </c>
      <c r="F8" s="128" t="e">
        <f>#REF!</f>
        <v>#REF!</v>
      </c>
      <c r="G8" s="128" t="e">
        <f>#REF!</f>
        <v>#REF!</v>
      </c>
      <c r="H8" s="128" t="e">
        <f>#REF!</f>
        <v>#REF!</v>
      </c>
      <c r="I8" s="128" t="e">
        <f>#REF!</f>
        <v>#REF!</v>
      </c>
      <c r="J8" s="128" t="e">
        <f>#REF!</f>
        <v>#REF!</v>
      </c>
      <c r="K8" s="128" t="e">
        <f>#REF!</f>
        <v>#REF!</v>
      </c>
      <c r="L8" s="128" t="e">
        <f>#REF!</f>
        <v>#REF!</v>
      </c>
      <c r="M8" s="34"/>
      <c r="N8" s="34"/>
      <c r="O8" s="63"/>
    </row>
    <row r="9" spans="1:40">
      <c r="A9" t="s">
        <v>91</v>
      </c>
      <c r="B9" t="s">
        <v>4</v>
      </c>
      <c r="C9" s="128" t="e">
        <f>#REF!</f>
        <v>#REF!</v>
      </c>
      <c r="D9" s="128" t="e">
        <f>#REF!</f>
        <v>#REF!</v>
      </c>
      <c r="E9" s="128" t="e">
        <f>#REF!</f>
        <v>#REF!</v>
      </c>
      <c r="F9" s="128" t="e">
        <f>#REF!</f>
        <v>#REF!</v>
      </c>
      <c r="G9" s="128" t="e">
        <f>#REF!</f>
        <v>#REF!</v>
      </c>
      <c r="H9" s="128" t="e">
        <f>#REF!</f>
        <v>#REF!</v>
      </c>
      <c r="I9" s="128" t="e">
        <f>#REF!</f>
        <v>#REF!</v>
      </c>
      <c r="J9" s="128" t="e">
        <f>#REF!</f>
        <v>#REF!</v>
      </c>
      <c r="K9" s="128" t="e">
        <f>#REF!</f>
        <v>#REF!</v>
      </c>
      <c r="L9" s="128" t="e">
        <f>#REF!</f>
        <v>#REF!</v>
      </c>
      <c r="O9" s="64"/>
      <c r="P9" s="30"/>
    </row>
    <row r="10" spans="1:40">
      <c r="A10" t="s">
        <v>91</v>
      </c>
      <c r="B10" t="s">
        <v>5</v>
      </c>
      <c r="C10" s="128" t="e">
        <f>#REF!</f>
        <v>#REF!</v>
      </c>
      <c r="D10" s="128" t="e">
        <f>#REF!</f>
        <v>#REF!</v>
      </c>
      <c r="E10" s="128" t="e">
        <f>#REF!</f>
        <v>#REF!</v>
      </c>
      <c r="F10" s="128" t="e">
        <f>#REF!</f>
        <v>#REF!</v>
      </c>
      <c r="G10" s="128" t="e">
        <f>#REF!</f>
        <v>#REF!</v>
      </c>
      <c r="H10" s="128" t="e">
        <f>#REF!</f>
        <v>#REF!</v>
      </c>
      <c r="I10" s="128" t="e">
        <f>#REF!</f>
        <v>#REF!</v>
      </c>
      <c r="J10" s="128" t="e">
        <f>#REF!</f>
        <v>#REF!</v>
      </c>
      <c r="K10" s="128" t="e">
        <f>#REF!</f>
        <v>#REF!</v>
      </c>
      <c r="L10" s="128" t="e">
        <f>#REF!</f>
        <v>#REF!</v>
      </c>
      <c r="O10" s="65"/>
      <c r="P10" s="30"/>
    </row>
    <row r="11" spans="1:40">
      <c r="A11" t="s">
        <v>91</v>
      </c>
      <c r="B11" t="s">
        <v>6</v>
      </c>
      <c r="C11" s="128" t="e">
        <f>#REF!</f>
        <v>#REF!</v>
      </c>
      <c r="D11" s="128" t="e">
        <f>#REF!</f>
        <v>#REF!</v>
      </c>
      <c r="E11" s="128" t="e">
        <f>#REF!</f>
        <v>#REF!</v>
      </c>
      <c r="F11" s="128" t="e">
        <f>#REF!</f>
        <v>#REF!</v>
      </c>
      <c r="G11" s="128" t="e">
        <f>#REF!</f>
        <v>#REF!</v>
      </c>
      <c r="H11" s="128" t="e">
        <f>#REF!</f>
        <v>#REF!</v>
      </c>
      <c r="I11" s="128" t="e">
        <f>#REF!</f>
        <v>#REF!</v>
      </c>
      <c r="J11" s="128" t="e">
        <f>#REF!</f>
        <v>#REF!</v>
      </c>
      <c r="K11" s="128" t="e">
        <f>#REF!</f>
        <v>#REF!</v>
      </c>
      <c r="L11" s="128" t="e">
        <f>#REF!</f>
        <v>#REF!</v>
      </c>
      <c r="P11" s="30"/>
    </row>
    <row r="12" spans="1:40">
      <c r="A12" t="s">
        <v>91</v>
      </c>
      <c r="B12" t="s">
        <v>7</v>
      </c>
      <c r="C12" s="128" t="e">
        <f>#REF!</f>
        <v>#REF!</v>
      </c>
      <c r="D12" s="128" t="e">
        <f>#REF!</f>
        <v>#REF!</v>
      </c>
      <c r="E12" s="128" t="e">
        <f>#REF!</f>
        <v>#REF!</v>
      </c>
      <c r="F12" s="128" t="e">
        <f>#REF!</f>
        <v>#REF!</v>
      </c>
      <c r="G12" s="128" t="e">
        <f>#REF!</f>
        <v>#REF!</v>
      </c>
      <c r="H12" s="128" t="e">
        <f>#REF!</f>
        <v>#REF!</v>
      </c>
      <c r="I12" s="128" t="e">
        <f>#REF!</f>
        <v>#REF!</v>
      </c>
      <c r="J12" s="128" t="e">
        <f>#REF!</f>
        <v>#REF!</v>
      </c>
      <c r="K12" s="128" t="e">
        <f>#REF!</f>
        <v>#REF!</v>
      </c>
      <c r="L12" s="128" t="e">
        <f>#REF!</f>
        <v>#REF!</v>
      </c>
      <c r="P12" s="70"/>
      <c r="S12" s="35"/>
      <c r="T12" s="115"/>
      <c r="U12" s="35"/>
      <c r="V12" s="115"/>
    </row>
    <row r="13" spans="1:40">
      <c r="A13" t="s">
        <v>91</v>
      </c>
      <c r="B13" t="s">
        <v>8</v>
      </c>
      <c r="C13" s="128" t="e">
        <f>#REF!</f>
        <v>#REF!</v>
      </c>
      <c r="D13" s="128" t="e">
        <f>#REF!</f>
        <v>#REF!</v>
      </c>
      <c r="E13" s="128" t="e">
        <f>#REF!</f>
        <v>#REF!</v>
      </c>
      <c r="F13" s="128" t="e">
        <f>#REF!</f>
        <v>#REF!</v>
      </c>
      <c r="G13" s="128" t="e">
        <f>#REF!</f>
        <v>#REF!</v>
      </c>
      <c r="H13" s="128" t="e">
        <f>#REF!</f>
        <v>#REF!</v>
      </c>
      <c r="I13" s="128" t="e">
        <f>#REF!</f>
        <v>#REF!</v>
      </c>
      <c r="J13" s="128" t="e">
        <f>#REF!</f>
        <v>#REF!</v>
      </c>
      <c r="K13" s="128" t="e">
        <f>#REF!</f>
        <v>#REF!</v>
      </c>
      <c r="L13" s="128" t="e">
        <f>#REF!</f>
        <v>#REF!</v>
      </c>
      <c r="O13" s="41"/>
      <c r="P13" s="47"/>
    </row>
    <row r="14" spans="1:40" ht="16.05" customHeight="1">
      <c r="A14" t="s">
        <v>92</v>
      </c>
      <c r="B14" t="s">
        <v>4</v>
      </c>
      <c r="C14" s="128" t="e">
        <f>#REF!</f>
        <v>#REF!</v>
      </c>
      <c r="D14" s="128" t="e">
        <f>#REF!</f>
        <v>#REF!</v>
      </c>
      <c r="E14" s="128" t="e">
        <f>#REF!</f>
        <v>#REF!</v>
      </c>
      <c r="F14" s="128" t="e">
        <f>#REF!</f>
        <v>#REF!</v>
      </c>
      <c r="G14" s="128" t="e">
        <f>#REF!</f>
        <v>#REF!</v>
      </c>
      <c r="H14" s="128" t="e">
        <f>#REF!</f>
        <v>#REF!</v>
      </c>
      <c r="I14" s="128" t="e">
        <f>#REF!</f>
        <v>#REF!</v>
      </c>
      <c r="J14" s="128" t="e">
        <f>#REF!</f>
        <v>#REF!</v>
      </c>
      <c r="K14" s="128" t="e">
        <f>#REF!</f>
        <v>#REF!</v>
      </c>
      <c r="L14" s="128" t="e">
        <f>#REF!</f>
        <v>#REF!</v>
      </c>
    </row>
    <row r="15" spans="1:40">
      <c r="A15" t="s">
        <v>92</v>
      </c>
      <c r="B15" t="s">
        <v>5</v>
      </c>
      <c r="C15" s="128" t="e">
        <f>#REF!</f>
        <v>#REF!</v>
      </c>
      <c r="D15" s="128" t="e">
        <f>#REF!</f>
        <v>#REF!</v>
      </c>
      <c r="E15" s="128" t="e">
        <f>#REF!</f>
        <v>#REF!</v>
      </c>
      <c r="F15" s="128" t="e">
        <f>#REF!</f>
        <v>#REF!</v>
      </c>
      <c r="G15" s="128" t="e">
        <f>#REF!</f>
        <v>#REF!</v>
      </c>
      <c r="H15" s="128" t="e">
        <f>#REF!</f>
        <v>#REF!</v>
      </c>
      <c r="I15" s="128" t="e">
        <f>#REF!</f>
        <v>#REF!</v>
      </c>
      <c r="J15" s="128" t="e">
        <f>#REF!</f>
        <v>#REF!</v>
      </c>
      <c r="K15" s="128" t="e">
        <f>#REF!</f>
        <v>#REF!</v>
      </c>
      <c r="L15" s="128" t="e">
        <f>#REF!</f>
        <v>#REF!</v>
      </c>
    </row>
    <row r="16" spans="1:40">
      <c r="A16" t="s">
        <v>92</v>
      </c>
      <c r="B16" t="s">
        <v>6</v>
      </c>
      <c r="C16" s="128" t="e">
        <f>#REF!</f>
        <v>#REF!</v>
      </c>
      <c r="D16" s="128" t="e">
        <f>#REF!</f>
        <v>#REF!</v>
      </c>
      <c r="E16" s="128" t="e">
        <f>#REF!</f>
        <v>#REF!</v>
      </c>
      <c r="F16" s="128" t="e">
        <f>#REF!</f>
        <v>#REF!</v>
      </c>
      <c r="G16" s="128" t="e">
        <f>#REF!</f>
        <v>#REF!</v>
      </c>
      <c r="H16" s="128" t="e">
        <f>#REF!</f>
        <v>#REF!</v>
      </c>
      <c r="I16" s="128" t="e">
        <f>#REF!</f>
        <v>#REF!</v>
      </c>
      <c r="J16" s="128" t="e">
        <f>#REF!</f>
        <v>#REF!</v>
      </c>
      <c r="K16" s="128" t="e">
        <f>#REF!</f>
        <v>#REF!</v>
      </c>
      <c r="L16" s="128" t="e">
        <f>#REF!</f>
        <v>#REF!</v>
      </c>
      <c r="P16" s="70"/>
    </row>
    <row r="17" spans="1:16">
      <c r="A17" t="s">
        <v>92</v>
      </c>
      <c r="B17" t="s">
        <v>7</v>
      </c>
      <c r="C17" s="128" t="e">
        <f>#REF!</f>
        <v>#REF!</v>
      </c>
      <c r="D17" s="128" t="e">
        <f>#REF!</f>
        <v>#REF!</v>
      </c>
      <c r="E17" s="128" t="e">
        <f>#REF!</f>
        <v>#REF!</v>
      </c>
      <c r="F17" s="128" t="e">
        <f>#REF!</f>
        <v>#REF!</v>
      </c>
      <c r="G17" s="128" t="e">
        <f>#REF!</f>
        <v>#REF!</v>
      </c>
      <c r="H17" s="128" t="e">
        <f>#REF!</f>
        <v>#REF!</v>
      </c>
      <c r="I17" s="128" t="e">
        <f>#REF!</f>
        <v>#REF!</v>
      </c>
      <c r="J17" s="128" t="e">
        <f>#REF!</f>
        <v>#REF!</v>
      </c>
      <c r="K17" s="128" t="e">
        <f>#REF!</f>
        <v>#REF!</v>
      </c>
      <c r="L17" s="128" t="e">
        <f>#REF!</f>
        <v>#REF!</v>
      </c>
      <c r="O17" s="41"/>
      <c r="P17" s="47"/>
    </row>
    <row r="18" spans="1:16">
      <c r="A18" t="s">
        <v>92</v>
      </c>
      <c r="B18" t="s">
        <v>8</v>
      </c>
      <c r="C18" s="128" t="e">
        <f>#REF!</f>
        <v>#REF!</v>
      </c>
      <c r="D18" s="128" t="e">
        <f>#REF!</f>
        <v>#REF!</v>
      </c>
      <c r="E18" s="128" t="e">
        <f>#REF!</f>
        <v>#REF!</v>
      </c>
      <c r="F18" s="128" t="e">
        <f>#REF!</f>
        <v>#REF!</v>
      </c>
      <c r="G18" s="128" t="e">
        <f>#REF!</f>
        <v>#REF!</v>
      </c>
      <c r="H18" s="128" t="e">
        <f>#REF!</f>
        <v>#REF!</v>
      </c>
      <c r="I18" s="128" t="e">
        <f>#REF!</f>
        <v>#REF!</v>
      </c>
      <c r="J18" s="128" t="e">
        <f>#REF!</f>
        <v>#REF!</v>
      </c>
      <c r="K18" s="128" t="e">
        <f>#REF!</f>
        <v>#REF!</v>
      </c>
      <c r="L18" s="128" t="e">
        <f>#REF!</f>
        <v>#REF!</v>
      </c>
    </row>
    <row r="19" spans="1:16">
      <c r="B19" s="27"/>
      <c r="C19" s="28"/>
      <c r="D19" s="28"/>
      <c r="E19" s="28"/>
      <c r="F19" s="28"/>
    </row>
    <row r="20" spans="1:16">
      <c r="B20" s="27"/>
      <c r="C20" s="28"/>
      <c r="D20" s="28"/>
      <c r="E20" s="28"/>
      <c r="F20" s="28"/>
    </row>
    <row r="22" spans="1:16" ht="16.95" customHeight="1">
      <c r="A22" s="24"/>
      <c r="B22" s="23"/>
      <c r="C22" s="1"/>
      <c r="D22" s="1"/>
      <c r="E22" s="1"/>
      <c r="F22" s="1"/>
    </row>
    <row r="23" spans="1:16">
      <c r="B23" s="27"/>
      <c r="C23" s="28"/>
      <c r="D23" s="28"/>
      <c r="E23" s="28"/>
      <c r="F23" s="28"/>
    </row>
    <row r="24" spans="1:16">
      <c r="B24" s="27"/>
      <c r="C24" s="28"/>
      <c r="D24" s="28"/>
      <c r="E24" s="28"/>
      <c r="F24" s="28"/>
    </row>
    <row r="25" spans="1:16">
      <c r="B25" s="27"/>
      <c r="C25" s="28"/>
      <c r="D25" s="28"/>
      <c r="E25" s="28"/>
      <c r="F25" s="28"/>
    </row>
    <row r="26" spans="1:16">
      <c r="B26" s="27"/>
      <c r="C26" s="28"/>
      <c r="D26" s="28"/>
      <c r="E26" s="28"/>
      <c r="F26" s="28"/>
    </row>
    <row r="27" spans="1:16">
      <c r="B27" s="27"/>
      <c r="C27" s="28"/>
      <c r="D27" s="28"/>
      <c r="E27" s="28"/>
      <c r="F27" s="28"/>
    </row>
    <row r="28" spans="1:16">
      <c r="B28" s="27"/>
      <c r="C28" s="28"/>
      <c r="D28" s="28"/>
      <c r="E28" s="28"/>
      <c r="F28" s="28"/>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D4DA-154A-F940-B266-3BF0D536411B}">
  <sheetPr codeName="Sheet8">
    <tabColor rgb="FF00B0F0"/>
  </sheetPr>
  <dimension ref="A1:O81"/>
  <sheetViews>
    <sheetView zoomScale="125" workbookViewId="0">
      <pane xSplit="1" ySplit="4" topLeftCell="B5" activePane="bottomRight" state="frozen"/>
      <selection activeCell="J35" sqref="J35"/>
      <selection pane="topRight" activeCell="J35" sqref="J35"/>
      <selection pane="bottomLeft" activeCell="J35" sqref="J35"/>
      <selection pane="bottomRight" activeCell="K6" sqref="K6"/>
    </sheetView>
  </sheetViews>
  <sheetFormatPr baseColWidth="10" defaultRowHeight="15.6"/>
  <cols>
    <col min="1" max="1" width="14.19921875" customWidth="1"/>
    <col min="2" max="2" width="14.796875" customWidth="1"/>
    <col min="3" max="10" width="16.69921875" customWidth="1"/>
    <col min="13" max="13" width="13.19921875" customWidth="1"/>
  </cols>
  <sheetData>
    <row r="1" spans="1:15" ht="16.95" customHeight="1">
      <c r="A1" s="31" t="s">
        <v>60</v>
      </c>
    </row>
    <row r="3" spans="1:15" ht="22.05" customHeight="1" thickBot="1">
      <c r="A3" s="29"/>
      <c r="B3" s="250" t="s">
        <v>3</v>
      </c>
      <c r="C3" s="250"/>
      <c r="D3" s="250"/>
      <c r="E3" s="250"/>
      <c r="F3" s="251" t="s">
        <v>61</v>
      </c>
      <c r="G3" s="251"/>
      <c r="H3" s="251"/>
      <c r="I3" s="251"/>
      <c r="J3" s="1"/>
      <c r="L3" s="23"/>
      <c r="M3" s="23"/>
    </row>
    <row r="4" spans="1:15" ht="31.95" customHeight="1" thickBot="1">
      <c r="A4" s="23" t="s">
        <v>41</v>
      </c>
      <c r="B4" s="125" t="s">
        <v>40</v>
      </c>
      <c r="C4" s="125" t="s">
        <v>91</v>
      </c>
      <c r="D4" s="126" t="s">
        <v>92</v>
      </c>
      <c r="E4" s="127" t="s">
        <v>93</v>
      </c>
      <c r="F4" s="125" t="s">
        <v>40</v>
      </c>
      <c r="G4" s="125" t="s">
        <v>91</v>
      </c>
      <c r="H4" s="126" t="s">
        <v>92</v>
      </c>
      <c r="I4" s="127" t="s">
        <v>93</v>
      </c>
      <c r="J4" s="32"/>
      <c r="L4" s="14"/>
      <c r="M4" s="30"/>
    </row>
    <row r="5" spans="1:15" ht="16.2" thickBot="1">
      <c r="A5" s="26">
        <v>2025</v>
      </c>
      <c r="B5" s="4">
        <v>4.4673928299999999E-2</v>
      </c>
      <c r="C5" s="4">
        <v>2.632344E-3</v>
      </c>
      <c r="D5" s="4">
        <v>3.0726490000000002E-3</v>
      </c>
      <c r="E5" s="4">
        <v>1.6597689999999998E-2</v>
      </c>
      <c r="F5" s="4">
        <v>2.4904309999999999E-4</v>
      </c>
      <c r="G5" s="4">
        <v>0.99422368800000005</v>
      </c>
      <c r="H5" s="4">
        <v>4.9225845999999997E-2</v>
      </c>
      <c r="I5" s="4">
        <v>0</v>
      </c>
      <c r="J5" s="4"/>
      <c r="K5" s="2" t="s">
        <v>130</v>
      </c>
      <c r="L5" s="14"/>
      <c r="M5" s="30"/>
    </row>
    <row r="6" spans="1:15" ht="16.2" thickBot="1">
      <c r="A6" s="26">
        <v>2026</v>
      </c>
      <c r="B6" s="4">
        <f>B5+$B$81</f>
        <v>4.4554797824533331E-2</v>
      </c>
      <c r="C6" s="4">
        <f>C5+$C$81</f>
        <v>2.6253244160000001E-3</v>
      </c>
      <c r="D6" s="4">
        <f>D5+$D$81</f>
        <v>3.0644552693333336E-3</v>
      </c>
      <c r="E6" s="4">
        <f>E5+$E$81</f>
        <v>1.655342949333333E-2</v>
      </c>
      <c r="F6" s="4">
        <f>F5+$F$81</f>
        <v>2.4837898506666664E-4</v>
      </c>
      <c r="G6" s="4">
        <f>G5+$G$81</f>
        <v>0.99157242483200003</v>
      </c>
      <c r="H6" s="4">
        <f>H5+$H$81</f>
        <v>4.9094577077333328E-2</v>
      </c>
      <c r="I6" s="4">
        <f>I5+$I$81</f>
        <v>0</v>
      </c>
      <c r="J6" s="4"/>
      <c r="K6" s="37" t="s">
        <v>62</v>
      </c>
      <c r="L6" s="14"/>
      <c r="M6" s="30"/>
      <c r="N6" s="44" t="s">
        <v>32</v>
      </c>
      <c r="O6" s="45">
        <v>0.2</v>
      </c>
    </row>
    <row r="7" spans="1:15">
      <c r="A7" s="26">
        <v>2027</v>
      </c>
      <c r="B7" s="4">
        <f t="shared" ref="B7:B70" si="0">B6+$B$81</f>
        <v>4.4435667349066663E-2</v>
      </c>
      <c r="C7" s="4">
        <f t="shared" ref="C7:C70" si="1">C6+$C$81</f>
        <v>2.6183048320000003E-3</v>
      </c>
      <c r="D7" s="4">
        <f t="shared" ref="D7:D70" si="2">D6+$D$81</f>
        <v>3.056261538666667E-3</v>
      </c>
      <c r="E7" s="4">
        <f t="shared" ref="E7:E70" si="3">E6+$E$81</f>
        <v>1.6509168986666663E-2</v>
      </c>
      <c r="F7" s="4">
        <f t="shared" ref="F7:F70" si="4">F6+$F$81</f>
        <v>2.4771487013333329E-4</v>
      </c>
      <c r="G7" s="4">
        <f t="shared" ref="G7:G70" si="5">G6+$G$81</f>
        <v>0.98892116166400001</v>
      </c>
      <c r="H7" s="4">
        <f t="shared" ref="H7:H70" si="6">H6+$H$81</f>
        <v>4.8963308154666658E-2</v>
      </c>
      <c r="I7" s="4">
        <f t="shared" ref="I7:I70" si="7">I6+$I$81</f>
        <v>0</v>
      </c>
      <c r="J7" s="4"/>
      <c r="L7" s="14"/>
      <c r="M7" s="30"/>
    </row>
    <row r="8" spans="1:15">
      <c r="A8" s="26">
        <v>2028</v>
      </c>
      <c r="B8" s="4">
        <f t="shared" si="0"/>
        <v>4.4316536873599995E-2</v>
      </c>
      <c r="C8" s="4">
        <f t="shared" si="1"/>
        <v>2.6112852480000004E-3</v>
      </c>
      <c r="D8" s="4">
        <f t="shared" si="2"/>
        <v>3.0480678080000005E-3</v>
      </c>
      <c r="E8" s="4">
        <f t="shared" si="3"/>
        <v>1.6464908479999995E-2</v>
      </c>
      <c r="F8" s="4">
        <f t="shared" si="4"/>
        <v>2.4705075519999994E-4</v>
      </c>
      <c r="G8" s="4">
        <f t="shared" si="5"/>
        <v>0.986269898496</v>
      </c>
      <c r="H8" s="4">
        <f t="shared" si="6"/>
        <v>4.8832039231999989E-2</v>
      </c>
      <c r="I8" s="4">
        <f t="shared" si="7"/>
        <v>0</v>
      </c>
      <c r="J8" s="4"/>
    </row>
    <row r="9" spans="1:15">
      <c r="A9" s="26">
        <v>2029</v>
      </c>
      <c r="B9" s="4">
        <f t="shared" si="0"/>
        <v>4.4197406398133326E-2</v>
      </c>
      <c r="C9" s="4">
        <f t="shared" si="1"/>
        <v>2.6042656640000005E-3</v>
      </c>
      <c r="D9" s="4">
        <f t="shared" si="2"/>
        <v>3.0398740773333339E-3</v>
      </c>
      <c r="E9" s="4">
        <f t="shared" si="3"/>
        <v>1.6420647973333327E-2</v>
      </c>
      <c r="F9" s="4">
        <f t="shared" si="4"/>
        <v>2.4638664026666658E-4</v>
      </c>
      <c r="G9" s="4">
        <f t="shared" si="5"/>
        <v>0.98361863532799998</v>
      </c>
      <c r="H9" s="4">
        <f t="shared" si="6"/>
        <v>4.870077030933332E-2</v>
      </c>
      <c r="I9" s="4">
        <f t="shared" si="7"/>
        <v>0</v>
      </c>
      <c r="J9" s="4"/>
    </row>
    <row r="10" spans="1:15">
      <c r="A10" s="26">
        <v>2030</v>
      </c>
      <c r="B10" s="4">
        <f t="shared" si="0"/>
        <v>4.4078275922666658E-2</v>
      </c>
      <c r="C10" s="4">
        <f t="shared" si="1"/>
        <v>2.5972460800000007E-3</v>
      </c>
      <c r="D10" s="4">
        <f t="shared" si="2"/>
        <v>3.0316803466666673E-3</v>
      </c>
      <c r="E10" s="4">
        <f t="shared" si="3"/>
        <v>1.6376387466666659E-2</v>
      </c>
      <c r="F10" s="4">
        <f t="shared" si="4"/>
        <v>2.4572252533333323E-4</v>
      </c>
      <c r="G10" s="4">
        <f t="shared" si="5"/>
        <v>0.98096737215999996</v>
      </c>
      <c r="H10" s="4">
        <f t="shared" si="6"/>
        <v>4.8569501386666651E-2</v>
      </c>
      <c r="I10" s="4">
        <f t="shared" si="7"/>
        <v>0</v>
      </c>
      <c r="J10" s="4"/>
    </row>
    <row r="11" spans="1:15" ht="16.05" customHeight="1">
      <c r="A11" s="26">
        <v>2031</v>
      </c>
      <c r="B11" s="4">
        <f t="shared" si="0"/>
        <v>4.395914544719999E-2</v>
      </c>
      <c r="C11" s="4">
        <f t="shared" si="1"/>
        <v>2.5902264960000008E-3</v>
      </c>
      <c r="D11" s="4">
        <f t="shared" si="2"/>
        <v>3.0234866160000007E-3</v>
      </c>
      <c r="E11" s="4">
        <f t="shared" si="3"/>
        <v>1.6332126959999992E-2</v>
      </c>
      <c r="F11" s="4">
        <f t="shared" si="4"/>
        <v>2.4505841039999988E-4</v>
      </c>
      <c r="G11" s="4">
        <f t="shared" si="5"/>
        <v>0.97831610899199994</v>
      </c>
      <c r="H11" s="4">
        <f t="shared" si="6"/>
        <v>4.8438232463999982E-2</v>
      </c>
      <c r="I11" s="4">
        <f t="shared" si="7"/>
        <v>0</v>
      </c>
      <c r="J11" s="4"/>
    </row>
    <row r="12" spans="1:15">
      <c r="A12" s="1">
        <v>2032</v>
      </c>
      <c r="B12" s="4">
        <f t="shared" si="0"/>
        <v>4.3840014971733322E-2</v>
      </c>
      <c r="C12" s="4">
        <f t="shared" si="1"/>
        <v>2.5832069120000009E-3</v>
      </c>
      <c r="D12" s="4">
        <f t="shared" si="2"/>
        <v>3.0152928853333341E-3</v>
      </c>
      <c r="E12" s="4">
        <f t="shared" si="3"/>
        <v>1.6287866453333324E-2</v>
      </c>
      <c r="F12" s="4">
        <f t="shared" si="4"/>
        <v>2.4439429546666653E-4</v>
      </c>
      <c r="G12" s="4">
        <f t="shared" si="5"/>
        <v>0.97566484582399993</v>
      </c>
      <c r="H12" s="4">
        <f t="shared" si="6"/>
        <v>4.8306963541333313E-2</v>
      </c>
      <c r="I12" s="4">
        <f t="shared" si="7"/>
        <v>0</v>
      </c>
      <c r="J12" s="4"/>
    </row>
    <row r="13" spans="1:15">
      <c r="A13" s="26">
        <v>2033</v>
      </c>
      <c r="B13" s="4">
        <f t="shared" si="0"/>
        <v>4.3720884496266654E-2</v>
      </c>
      <c r="C13" s="4">
        <f t="shared" si="1"/>
        <v>2.576187328000001E-3</v>
      </c>
      <c r="D13" s="4">
        <f t="shared" si="2"/>
        <v>3.0070991546666676E-3</v>
      </c>
      <c r="E13" s="4">
        <f t="shared" si="3"/>
        <v>1.6243605946666656E-2</v>
      </c>
      <c r="F13" s="4">
        <f t="shared" si="4"/>
        <v>2.4373018053333321E-4</v>
      </c>
      <c r="G13" s="4">
        <f t="shared" si="5"/>
        <v>0.97301358265599991</v>
      </c>
      <c r="H13" s="4">
        <f t="shared" si="6"/>
        <v>4.8175694618666644E-2</v>
      </c>
      <c r="I13" s="4">
        <f t="shared" si="7"/>
        <v>0</v>
      </c>
      <c r="J13" s="4"/>
    </row>
    <row r="14" spans="1:15">
      <c r="A14" s="26">
        <v>2034</v>
      </c>
      <c r="B14" s="4">
        <f t="shared" si="0"/>
        <v>4.3601754020799986E-2</v>
      </c>
      <c r="C14" s="4">
        <f t="shared" si="1"/>
        <v>2.5691677440000012E-3</v>
      </c>
      <c r="D14" s="4">
        <f t="shared" si="2"/>
        <v>2.998905424000001E-3</v>
      </c>
      <c r="E14" s="4">
        <f t="shared" si="3"/>
        <v>1.6199345439999988E-2</v>
      </c>
      <c r="F14" s="4">
        <f t="shared" si="4"/>
        <v>2.4306606559999989E-4</v>
      </c>
      <c r="G14" s="4">
        <f t="shared" si="5"/>
        <v>0.97036231948799989</v>
      </c>
      <c r="H14" s="4">
        <f t="shared" si="6"/>
        <v>4.8044425695999975E-2</v>
      </c>
      <c r="I14" s="4">
        <f t="shared" si="7"/>
        <v>0</v>
      </c>
      <c r="J14" s="4"/>
    </row>
    <row r="15" spans="1:15">
      <c r="A15" s="26">
        <v>2035</v>
      </c>
      <c r="B15" s="4">
        <f t="shared" si="0"/>
        <v>4.3482623545333318E-2</v>
      </c>
      <c r="C15" s="4">
        <f t="shared" si="1"/>
        <v>2.5621481600000013E-3</v>
      </c>
      <c r="D15" s="4">
        <f t="shared" si="2"/>
        <v>2.9907116933333344E-3</v>
      </c>
      <c r="E15" s="4">
        <f t="shared" si="3"/>
        <v>1.615508493333332E-2</v>
      </c>
      <c r="F15" s="4">
        <f t="shared" si="4"/>
        <v>2.4240195066666656E-4</v>
      </c>
      <c r="G15" s="4">
        <f t="shared" si="5"/>
        <v>0.96771105631999987</v>
      </c>
      <c r="H15" s="4">
        <f t="shared" si="6"/>
        <v>4.7913156773333306E-2</v>
      </c>
      <c r="I15" s="4">
        <f t="shared" si="7"/>
        <v>0</v>
      </c>
      <c r="J15" s="4"/>
    </row>
    <row r="16" spans="1:15">
      <c r="A16" s="26">
        <v>2036</v>
      </c>
      <c r="B16" s="4">
        <f t="shared" si="0"/>
        <v>4.336349306986665E-2</v>
      </c>
      <c r="C16" s="4">
        <f t="shared" si="1"/>
        <v>2.5551285760000014E-3</v>
      </c>
      <c r="D16" s="4">
        <f t="shared" si="2"/>
        <v>2.9825179626666678E-3</v>
      </c>
      <c r="E16" s="4">
        <f t="shared" si="3"/>
        <v>1.6110824426666653E-2</v>
      </c>
      <c r="F16" s="4">
        <f t="shared" si="4"/>
        <v>2.4173783573333324E-4</v>
      </c>
      <c r="G16" s="4">
        <f t="shared" si="5"/>
        <v>0.96505979315199986</v>
      </c>
      <c r="H16" s="4">
        <f t="shared" si="6"/>
        <v>4.7781887850666636E-2</v>
      </c>
      <c r="I16" s="4">
        <f t="shared" si="7"/>
        <v>0</v>
      </c>
      <c r="J16" s="4"/>
    </row>
    <row r="17" spans="1:10">
      <c r="A17" s="26">
        <v>2037</v>
      </c>
      <c r="B17" s="4">
        <f t="shared" si="0"/>
        <v>4.3244362594399982E-2</v>
      </c>
      <c r="C17" s="4">
        <f t="shared" si="1"/>
        <v>2.5481089920000016E-3</v>
      </c>
      <c r="D17" s="4">
        <f t="shared" si="2"/>
        <v>2.9743242320000012E-3</v>
      </c>
      <c r="E17" s="4">
        <f t="shared" si="3"/>
        <v>1.6066563919999985E-2</v>
      </c>
      <c r="F17" s="4">
        <f t="shared" si="4"/>
        <v>2.4107372079999992E-4</v>
      </c>
      <c r="G17" s="4">
        <f t="shared" si="5"/>
        <v>0.96240852998399984</v>
      </c>
      <c r="H17" s="4">
        <f t="shared" si="6"/>
        <v>4.7650618927999967E-2</v>
      </c>
      <c r="I17" s="4">
        <f t="shared" si="7"/>
        <v>0</v>
      </c>
      <c r="J17" s="4"/>
    </row>
    <row r="18" spans="1:10">
      <c r="A18" s="26">
        <v>2038</v>
      </c>
      <c r="B18" s="4">
        <f t="shared" si="0"/>
        <v>4.3125232118933314E-2</v>
      </c>
      <c r="C18" s="4">
        <f t="shared" si="1"/>
        <v>2.5410894080000017E-3</v>
      </c>
      <c r="D18" s="4">
        <f t="shared" si="2"/>
        <v>2.9661305013333346E-3</v>
      </c>
      <c r="E18" s="4">
        <f t="shared" si="3"/>
        <v>1.6022303413333317E-2</v>
      </c>
      <c r="F18" s="4">
        <f t="shared" si="4"/>
        <v>2.4040960586666659E-4</v>
      </c>
      <c r="G18" s="4">
        <f t="shared" si="5"/>
        <v>0.95975726681599982</v>
      </c>
      <c r="H18" s="4">
        <f t="shared" si="6"/>
        <v>4.7519350005333298E-2</v>
      </c>
      <c r="I18" s="4">
        <f t="shared" si="7"/>
        <v>0</v>
      </c>
      <c r="J18" s="4"/>
    </row>
    <row r="19" spans="1:10" ht="16.95" customHeight="1">
      <c r="A19" s="26">
        <v>2039</v>
      </c>
      <c r="B19" s="4">
        <f t="shared" si="0"/>
        <v>4.3006101643466646E-2</v>
      </c>
      <c r="C19" s="4">
        <f t="shared" si="1"/>
        <v>2.5340698240000018E-3</v>
      </c>
      <c r="D19" s="4">
        <f t="shared" si="2"/>
        <v>2.9579367706666681E-3</v>
      </c>
      <c r="E19" s="4">
        <f t="shared" si="3"/>
        <v>1.5978042906666649E-2</v>
      </c>
      <c r="F19" s="4">
        <f t="shared" si="4"/>
        <v>2.3974549093333327E-4</v>
      </c>
      <c r="G19" s="4">
        <f t="shared" si="5"/>
        <v>0.9571060036479998</v>
      </c>
      <c r="H19" s="4">
        <f t="shared" si="6"/>
        <v>4.7388081082666629E-2</v>
      </c>
      <c r="I19" s="4">
        <f t="shared" si="7"/>
        <v>0</v>
      </c>
      <c r="J19" s="4"/>
    </row>
    <row r="20" spans="1:10">
      <c r="A20" s="1">
        <v>2040</v>
      </c>
      <c r="B20" s="4">
        <f t="shared" si="0"/>
        <v>4.2886971167999978E-2</v>
      </c>
      <c r="C20" s="4">
        <f t="shared" si="1"/>
        <v>2.5270502400000019E-3</v>
      </c>
      <c r="D20" s="4">
        <f t="shared" si="2"/>
        <v>2.9497430400000015E-3</v>
      </c>
      <c r="E20" s="4">
        <f t="shared" si="3"/>
        <v>1.5933782399999982E-2</v>
      </c>
      <c r="F20" s="4">
        <f t="shared" si="4"/>
        <v>2.3908137599999994E-4</v>
      </c>
      <c r="G20" s="4">
        <f t="shared" si="5"/>
        <v>0.95445474047999979</v>
      </c>
      <c r="H20" s="4">
        <f t="shared" si="6"/>
        <v>4.725681215999996E-2</v>
      </c>
      <c r="I20" s="4">
        <f t="shared" si="7"/>
        <v>0</v>
      </c>
      <c r="J20" s="4"/>
    </row>
    <row r="21" spans="1:10">
      <c r="A21" s="26">
        <v>2041</v>
      </c>
      <c r="B21" s="4">
        <f t="shared" si="0"/>
        <v>4.276784069253331E-2</v>
      </c>
      <c r="C21" s="4">
        <f t="shared" si="1"/>
        <v>2.5200306560000021E-3</v>
      </c>
      <c r="D21" s="4">
        <f t="shared" si="2"/>
        <v>2.9415493093333349E-3</v>
      </c>
      <c r="E21" s="4">
        <f t="shared" si="3"/>
        <v>1.5889521893333314E-2</v>
      </c>
      <c r="F21" s="4">
        <f t="shared" si="4"/>
        <v>2.3841726106666662E-4</v>
      </c>
      <c r="G21" s="4">
        <f t="shared" si="5"/>
        <v>0.95180347731199977</v>
      </c>
      <c r="H21" s="4">
        <f t="shared" si="6"/>
        <v>4.7125543237333291E-2</v>
      </c>
      <c r="I21" s="4">
        <f t="shared" si="7"/>
        <v>0</v>
      </c>
      <c r="J21" s="4"/>
    </row>
    <row r="22" spans="1:10">
      <c r="A22" s="26">
        <v>2042</v>
      </c>
      <c r="B22" s="4">
        <f t="shared" si="0"/>
        <v>4.2648710217066642E-2</v>
      </c>
      <c r="C22" s="4">
        <f t="shared" si="1"/>
        <v>2.5130110720000022E-3</v>
      </c>
      <c r="D22" s="4">
        <f t="shared" si="2"/>
        <v>2.9333555786666683E-3</v>
      </c>
      <c r="E22" s="4">
        <f t="shared" si="3"/>
        <v>1.5845261386666646E-2</v>
      </c>
      <c r="F22" s="4">
        <f t="shared" si="4"/>
        <v>2.377531461333333E-4</v>
      </c>
      <c r="G22" s="4">
        <f t="shared" si="5"/>
        <v>0.94915221414399975</v>
      </c>
      <c r="H22" s="4">
        <f t="shared" si="6"/>
        <v>4.6994274314666622E-2</v>
      </c>
      <c r="I22" s="4">
        <f t="shared" si="7"/>
        <v>0</v>
      </c>
      <c r="J22" s="4"/>
    </row>
    <row r="23" spans="1:10">
      <c r="A23" s="26">
        <v>2043</v>
      </c>
      <c r="B23" s="4">
        <f t="shared" si="0"/>
        <v>4.2529579741599974E-2</v>
      </c>
      <c r="C23" s="4">
        <f t="shared" si="1"/>
        <v>2.5059914880000023E-3</v>
      </c>
      <c r="D23" s="4">
        <f t="shared" si="2"/>
        <v>2.9251618480000017E-3</v>
      </c>
      <c r="E23" s="4">
        <f t="shared" si="3"/>
        <v>1.5801000879999978E-2</v>
      </c>
      <c r="F23" s="4">
        <f t="shared" si="4"/>
        <v>2.3708903119999997E-4</v>
      </c>
      <c r="G23" s="4">
        <f t="shared" si="5"/>
        <v>0.94650095097599973</v>
      </c>
      <c r="H23" s="4">
        <f t="shared" si="6"/>
        <v>4.6863005391999953E-2</v>
      </c>
      <c r="I23" s="4">
        <f t="shared" si="7"/>
        <v>0</v>
      </c>
      <c r="J23" s="4"/>
    </row>
    <row r="24" spans="1:10">
      <c r="A24" s="26">
        <v>2044</v>
      </c>
      <c r="B24" s="4">
        <f t="shared" si="0"/>
        <v>4.2410449266133306E-2</v>
      </c>
      <c r="C24" s="4">
        <f t="shared" si="1"/>
        <v>2.4989719040000025E-3</v>
      </c>
      <c r="D24" s="4">
        <f t="shared" si="2"/>
        <v>2.9169681173333351E-3</v>
      </c>
      <c r="E24" s="4">
        <f t="shared" si="3"/>
        <v>1.575674037333331E-2</v>
      </c>
      <c r="F24" s="4">
        <f t="shared" si="4"/>
        <v>2.3642491626666665E-4</v>
      </c>
      <c r="G24" s="4">
        <f t="shared" si="5"/>
        <v>0.94384968780799972</v>
      </c>
      <c r="H24" s="4">
        <f t="shared" si="6"/>
        <v>4.6731736469333283E-2</v>
      </c>
      <c r="I24" s="4">
        <f t="shared" si="7"/>
        <v>0</v>
      </c>
      <c r="J24" s="4"/>
    </row>
    <row r="25" spans="1:10">
      <c r="A25" s="26">
        <v>2045</v>
      </c>
      <c r="B25" s="4">
        <f t="shared" si="0"/>
        <v>4.2291318790666638E-2</v>
      </c>
      <c r="C25" s="4">
        <f t="shared" si="1"/>
        <v>2.4919523200000026E-3</v>
      </c>
      <c r="D25" s="4">
        <f t="shared" si="2"/>
        <v>2.9087743866666686E-3</v>
      </c>
      <c r="E25" s="4">
        <f t="shared" si="3"/>
        <v>1.5712479866666643E-2</v>
      </c>
      <c r="F25" s="4">
        <f t="shared" si="4"/>
        <v>2.3576080133333333E-4</v>
      </c>
      <c r="G25" s="4">
        <f t="shared" si="5"/>
        <v>0.9411984246399997</v>
      </c>
      <c r="H25" s="4">
        <f t="shared" si="6"/>
        <v>4.6600467546666614E-2</v>
      </c>
      <c r="I25" s="4">
        <f t="shared" si="7"/>
        <v>0</v>
      </c>
      <c r="J25" s="4"/>
    </row>
    <row r="26" spans="1:10">
      <c r="A26" s="26">
        <v>2046</v>
      </c>
      <c r="B26" s="4">
        <f t="shared" si="0"/>
        <v>4.217218831519997E-2</v>
      </c>
      <c r="C26" s="4">
        <f t="shared" si="1"/>
        <v>2.4849327360000027E-3</v>
      </c>
      <c r="D26" s="4">
        <f t="shared" si="2"/>
        <v>2.900580656000002E-3</v>
      </c>
      <c r="E26" s="4">
        <f t="shared" si="3"/>
        <v>1.5668219359999975E-2</v>
      </c>
      <c r="F26" s="4">
        <f t="shared" si="4"/>
        <v>2.350966864E-4</v>
      </c>
      <c r="G26" s="4">
        <f t="shared" si="5"/>
        <v>0.93854716147199968</v>
      </c>
      <c r="H26" s="4">
        <f t="shared" si="6"/>
        <v>4.6469198623999945E-2</v>
      </c>
      <c r="I26" s="4">
        <f t="shared" si="7"/>
        <v>0</v>
      </c>
      <c r="J26" s="4"/>
    </row>
    <row r="27" spans="1:10">
      <c r="A27" s="26">
        <v>2047</v>
      </c>
      <c r="B27" s="4">
        <f t="shared" si="0"/>
        <v>4.2053057839733302E-2</v>
      </c>
      <c r="C27" s="4">
        <f t="shared" si="1"/>
        <v>2.4779131520000029E-3</v>
      </c>
      <c r="D27" s="4">
        <f t="shared" si="2"/>
        <v>2.8923869253333354E-3</v>
      </c>
      <c r="E27" s="4">
        <f t="shared" si="3"/>
        <v>1.5623958853333309E-2</v>
      </c>
      <c r="F27" s="4">
        <f t="shared" si="4"/>
        <v>2.3443257146666668E-4</v>
      </c>
      <c r="G27" s="4">
        <f t="shared" si="5"/>
        <v>0.93589589830399966</v>
      </c>
      <c r="H27" s="4">
        <f t="shared" si="6"/>
        <v>4.6337929701333276E-2</v>
      </c>
      <c r="I27" s="4">
        <f t="shared" si="7"/>
        <v>0</v>
      </c>
      <c r="J27" s="4"/>
    </row>
    <row r="28" spans="1:10">
      <c r="A28" s="26">
        <v>2048</v>
      </c>
      <c r="B28" s="4">
        <f t="shared" si="0"/>
        <v>4.1933927364266634E-2</v>
      </c>
      <c r="C28" s="4">
        <f t="shared" si="1"/>
        <v>2.470893568000003E-3</v>
      </c>
      <c r="D28" s="4">
        <f t="shared" si="2"/>
        <v>2.8841931946666688E-3</v>
      </c>
      <c r="E28" s="4">
        <f t="shared" si="3"/>
        <v>1.5579698346666643E-2</v>
      </c>
      <c r="F28" s="4">
        <f t="shared" si="4"/>
        <v>2.3376845653333336E-4</v>
      </c>
      <c r="G28" s="4">
        <f t="shared" si="5"/>
        <v>0.93324463513599965</v>
      </c>
      <c r="H28" s="4">
        <f t="shared" si="6"/>
        <v>4.6206660778666607E-2</v>
      </c>
      <c r="I28" s="4">
        <f t="shared" si="7"/>
        <v>0</v>
      </c>
      <c r="J28" s="4"/>
    </row>
    <row r="29" spans="1:10">
      <c r="A29" s="26">
        <v>2049</v>
      </c>
      <c r="B29" s="4">
        <f t="shared" si="0"/>
        <v>4.1814796888799965E-2</v>
      </c>
      <c r="C29" s="4">
        <f t="shared" si="1"/>
        <v>2.4638739840000031E-3</v>
      </c>
      <c r="D29" s="4">
        <f t="shared" si="2"/>
        <v>2.8759994640000022E-3</v>
      </c>
      <c r="E29" s="4">
        <f t="shared" si="3"/>
        <v>1.5535437839999977E-2</v>
      </c>
      <c r="F29" s="4">
        <f t="shared" si="4"/>
        <v>2.3310434160000003E-4</v>
      </c>
      <c r="G29" s="4">
        <f t="shared" si="5"/>
        <v>0.93059337196799963</v>
      </c>
      <c r="H29" s="4">
        <f t="shared" si="6"/>
        <v>4.6075391855999938E-2</v>
      </c>
      <c r="I29" s="4">
        <f t="shared" si="7"/>
        <v>0</v>
      </c>
      <c r="J29" s="4"/>
    </row>
    <row r="30" spans="1:10">
      <c r="A30" s="26">
        <v>2050</v>
      </c>
      <c r="B30" s="4">
        <f t="shared" si="0"/>
        <v>4.1695666413333297E-2</v>
      </c>
      <c r="C30" s="4">
        <f t="shared" si="1"/>
        <v>2.4568544000000032E-3</v>
      </c>
      <c r="D30" s="4">
        <f t="shared" si="2"/>
        <v>2.8678057333333356E-3</v>
      </c>
      <c r="E30" s="4">
        <f t="shared" si="3"/>
        <v>1.5491177333333311E-2</v>
      </c>
      <c r="F30" s="4">
        <f t="shared" si="4"/>
        <v>2.3244022666666671E-4</v>
      </c>
      <c r="G30" s="4">
        <f t="shared" si="5"/>
        <v>0.92794210879999961</v>
      </c>
      <c r="H30" s="4">
        <f t="shared" si="6"/>
        <v>4.5944122933333269E-2</v>
      </c>
      <c r="I30" s="4">
        <f t="shared" si="7"/>
        <v>0</v>
      </c>
      <c r="J30" s="4"/>
    </row>
    <row r="31" spans="1:10">
      <c r="A31" s="26">
        <v>2051</v>
      </c>
      <c r="B31" s="4">
        <f t="shared" si="0"/>
        <v>4.1576535937866629E-2</v>
      </c>
      <c r="C31" s="4">
        <f t="shared" si="1"/>
        <v>2.4498348160000034E-3</v>
      </c>
      <c r="D31" s="4">
        <f t="shared" si="2"/>
        <v>2.8596120026666691E-3</v>
      </c>
      <c r="E31" s="4">
        <f t="shared" si="3"/>
        <v>1.5446916826666645E-2</v>
      </c>
      <c r="F31" s="4">
        <f t="shared" si="4"/>
        <v>2.3177611173333339E-4</v>
      </c>
      <c r="G31" s="4">
        <f t="shared" si="5"/>
        <v>0.92529084563199959</v>
      </c>
      <c r="H31" s="4">
        <f t="shared" si="6"/>
        <v>4.58128540106666E-2</v>
      </c>
      <c r="I31" s="4">
        <f t="shared" si="7"/>
        <v>0</v>
      </c>
      <c r="J31" s="4"/>
    </row>
    <row r="32" spans="1:10">
      <c r="A32" s="26">
        <v>2052</v>
      </c>
      <c r="B32" s="4">
        <f t="shared" si="0"/>
        <v>4.1457405462399961E-2</v>
      </c>
      <c r="C32" s="4">
        <f t="shared" si="1"/>
        <v>2.4428152320000035E-3</v>
      </c>
      <c r="D32" s="4">
        <f t="shared" si="2"/>
        <v>2.8514182720000025E-3</v>
      </c>
      <c r="E32" s="4">
        <f t="shared" si="3"/>
        <v>1.5402656319999979E-2</v>
      </c>
      <c r="F32" s="4">
        <f t="shared" si="4"/>
        <v>2.3111199680000006E-4</v>
      </c>
      <c r="G32" s="4">
        <f t="shared" si="5"/>
        <v>0.92263958246399957</v>
      </c>
      <c r="H32" s="4">
        <f t="shared" si="6"/>
        <v>4.5681585087999931E-2</v>
      </c>
      <c r="I32" s="4">
        <f t="shared" si="7"/>
        <v>0</v>
      </c>
      <c r="J32" s="4"/>
    </row>
    <row r="33" spans="1:10">
      <c r="A33" s="26">
        <v>2053</v>
      </c>
      <c r="B33" s="4">
        <f t="shared" si="0"/>
        <v>4.1338274986933293E-2</v>
      </c>
      <c r="C33" s="4">
        <f t="shared" si="1"/>
        <v>2.4357956480000036E-3</v>
      </c>
      <c r="D33" s="4">
        <f t="shared" si="2"/>
        <v>2.8432245413333359E-3</v>
      </c>
      <c r="E33" s="4">
        <f t="shared" si="3"/>
        <v>1.5358395813333313E-2</v>
      </c>
      <c r="F33" s="4">
        <f t="shared" si="4"/>
        <v>2.3044788186666674E-4</v>
      </c>
      <c r="G33" s="4">
        <f t="shared" si="5"/>
        <v>0.91998831929599956</v>
      </c>
      <c r="H33" s="4">
        <f t="shared" si="6"/>
        <v>4.5550316165333261E-2</v>
      </c>
      <c r="I33" s="4">
        <f t="shared" si="7"/>
        <v>0</v>
      </c>
      <c r="J33" s="4"/>
    </row>
    <row r="34" spans="1:10">
      <c r="A34" s="26">
        <v>2054</v>
      </c>
      <c r="B34" s="4">
        <f t="shared" si="0"/>
        <v>4.1219144511466625E-2</v>
      </c>
      <c r="C34" s="4">
        <f t="shared" si="1"/>
        <v>2.4287760640000038E-3</v>
      </c>
      <c r="D34" s="4">
        <f t="shared" si="2"/>
        <v>2.8350308106666693E-3</v>
      </c>
      <c r="E34" s="4">
        <f t="shared" si="3"/>
        <v>1.5314135306666646E-2</v>
      </c>
      <c r="F34" s="4">
        <f t="shared" si="4"/>
        <v>2.2978376693333341E-4</v>
      </c>
      <c r="G34" s="4">
        <f t="shared" si="5"/>
        <v>0.91733705612799954</v>
      </c>
      <c r="H34" s="4">
        <f t="shared" si="6"/>
        <v>4.5419047242666592E-2</v>
      </c>
      <c r="I34" s="4">
        <f t="shared" si="7"/>
        <v>0</v>
      </c>
      <c r="J34" s="4"/>
    </row>
    <row r="35" spans="1:10">
      <c r="A35" s="26">
        <v>2055</v>
      </c>
      <c r="B35" s="4">
        <f t="shared" si="0"/>
        <v>4.1100014035999957E-2</v>
      </c>
      <c r="C35" s="4">
        <f t="shared" si="1"/>
        <v>2.4217564800000039E-3</v>
      </c>
      <c r="D35" s="4">
        <f t="shared" si="2"/>
        <v>2.8268370800000027E-3</v>
      </c>
      <c r="E35" s="4">
        <f t="shared" si="3"/>
        <v>1.526987479999998E-2</v>
      </c>
      <c r="F35" s="4">
        <f t="shared" si="4"/>
        <v>2.2911965200000009E-4</v>
      </c>
      <c r="G35" s="4">
        <f t="shared" si="5"/>
        <v>0.91468579295999952</v>
      </c>
      <c r="H35" s="4">
        <f t="shared" si="6"/>
        <v>4.5287778319999923E-2</v>
      </c>
      <c r="I35" s="4">
        <f t="shared" si="7"/>
        <v>0</v>
      </c>
      <c r="J35" s="4"/>
    </row>
    <row r="36" spans="1:10">
      <c r="A36" s="26">
        <v>2056</v>
      </c>
      <c r="B36" s="4">
        <f t="shared" si="0"/>
        <v>4.0980883560533289E-2</v>
      </c>
      <c r="C36" s="4">
        <f t="shared" si="1"/>
        <v>2.414736896000004E-3</v>
      </c>
      <c r="D36" s="4">
        <f t="shared" si="2"/>
        <v>2.8186433493333361E-3</v>
      </c>
      <c r="E36" s="4">
        <f t="shared" si="3"/>
        <v>1.5225614293333314E-2</v>
      </c>
      <c r="F36" s="4">
        <f t="shared" si="4"/>
        <v>2.2845553706666677E-4</v>
      </c>
      <c r="G36" s="4">
        <f t="shared" si="5"/>
        <v>0.9120345297919995</v>
      </c>
      <c r="H36" s="4">
        <f t="shared" si="6"/>
        <v>4.5156509397333254E-2</v>
      </c>
      <c r="I36" s="4">
        <f t="shared" si="7"/>
        <v>0</v>
      </c>
      <c r="J36" s="4"/>
    </row>
    <row r="37" spans="1:10">
      <c r="A37" s="26">
        <v>2057</v>
      </c>
      <c r="B37" s="4">
        <f t="shared" si="0"/>
        <v>4.0861753085066621E-2</v>
      </c>
      <c r="C37" s="4">
        <f t="shared" si="1"/>
        <v>2.4077173120000041E-3</v>
      </c>
      <c r="D37" s="4">
        <f t="shared" si="2"/>
        <v>2.8104496186666696E-3</v>
      </c>
      <c r="E37" s="4">
        <f t="shared" si="3"/>
        <v>1.5181353786666648E-2</v>
      </c>
      <c r="F37" s="4">
        <f t="shared" si="4"/>
        <v>2.2779142213333344E-4</v>
      </c>
      <c r="G37" s="4">
        <f t="shared" si="5"/>
        <v>0.90938326662399949</v>
      </c>
      <c r="H37" s="4">
        <f t="shared" si="6"/>
        <v>4.5025240474666585E-2</v>
      </c>
      <c r="I37" s="4">
        <f t="shared" si="7"/>
        <v>0</v>
      </c>
      <c r="J37" s="4"/>
    </row>
    <row r="38" spans="1:10">
      <c r="A38" s="26">
        <v>2058</v>
      </c>
      <c r="B38" s="4">
        <f t="shared" si="0"/>
        <v>4.0742622609599953E-2</v>
      </c>
      <c r="C38" s="4">
        <f t="shared" si="1"/>
        <v>2.4006977280000043E-3</v>
      </c>
      <c r="D38" s="4">
        <f t="shared" si="2"/>
        <v>2.802255888000003E-3</v>
      </c>
      <c r="E38" s="4">
        <f t="shared" si="3"/>
        <v>1.5137093279999982E-2</v>
      </c>
      <c r="F38" s="4">
        <f t="shared" si="4"/>
        <v>2.2712730720000012E-4</v>
      </c>
      <c r="G38" s="4">
        <f t="shared" si="5"/>
        <v>0.90673200345599947</v>
      </c>
      <c r="H38" s="4">
        <f t="shared" si="6"/>
        <v>4.4893971551999916E-2</v>
      </c>
      <c r="I38" s="4">
        <f t="shared" si="7"/>
        <v>0</v>
      </c>
      <c r="J38" s="4"/>
    </row>
    <row r="39" spans="1:10">
      <c r="A39" s="26">
        <v>2059</v>
      </c>
      <c r="B39" s="4">
        <f t="shared" si="0"/>
        <v>4.0623492134133285E-2</v>
      </c>
      <c r="C39" s="4">
        <f t="shared" si="1"/>
        <v>2.3936781440000044E-3</v>
      </c>
      <c r="D39" s="4">
        <f t="shared" si="2"/>
        <v>2.7940621573333364E-3</v>
      </c>
      <c r="E39" s="4">
        <f t="shared" si="3"/>
        <v>1.5092832773333316E-2</v>
      </c>
      <c r="F39" s="4">
        <f t="shared" si="4"/>
        <v>2.264631922666668E-4</v>
      </c>
      <c r="G39" s="4">
        <f t="shared" si="5"/>
        <v>0.90408074028799945</v>
      </c>
      <c r="H39" s="4">
        <f t="shared" si="6"/>
        <v>4.4762702629333247E-2</v>
      </c>
      <c r="I39" s="4">
        <f t="shared" si="7"/>
        <v>0</v>
      </c>
      <c r="J39" s="4"/>
    </row>
    <row r="40" spans="1:10">
      <c r="A40" s="26">
        <v>2060</v>
      </c>
      <c r="B40" s="4">
        <f t="shared" si="0"/>
        <v>4.0504361658666617E-2</v>
      </c>
      <c r="C40" s="4">
        <f t="shared" si="1"/>
        <v>2.3866585600000045E-3</v>
      </c>
      <c r="D40" s="4">
        <f t="shared" si="2"/>
        <v>2.7858684266666698E-3</v>
      </c>
      <c r="E40" s="4">
        <f t="shared" si="3"/>
        <v>1.504857226666665E-2</v>
      </c>
      <c r="F40" s="4">
        <f t="shared" si="4"/>
        <v>2.2579907733333347E-4</v>
      </c>
      <c r="G40" s="4">
        <f t="shared" si="5"/>
        <v>0.90142947711999943</v>
      </c>
      <c r="H40" s="4">
        <f t="shared" si="6"/>
        <v>4.4631433706666578E-2</v>
      </c>
      <c r="I40" s="4">
        <f t="shared" si="7"/>
        <v>0</v>
      </c>
      <c r="J40" s="4"/>
    </row>
    <row r="41" spans="1:10">
      <c r="A41" s="26">
        <v>2061</v>
      </c>
      <c r="B41" s="4">
        <f t="shared" si="0"/>
        <v>4.0385231183199949E-2</v>
      </c>
      <c r="C41" s="4">
        <f t="shared" si="1"/>
        <v>2.3796389760000047E-3</v>
      </c>
      <c r="D41" s="4">
        <f t="shared" si="2"/>
        <v>2.7776746960000032E-3</v>
      </c>
      <c r="E41" s="4">
        <f t="shared" si="3"/>
        <v>1.5004311759999984E-2</v>
      </c>
      <c r="F41" s="4">
        <f t="shared" si="4"/>
        <v>2.2513496240000015E-4</v>
      </c>
      <c r="G41" s="4">
        <f t="shared" si="5"/>
        <v>0.89877821395199942</v>
      </c>
      <c r="H41" s="4">
        <f t="shared" si="6"/>
        <v>4.4500164783999908E-2</v>
      </c>
      <c r="I41" s="4">
        <f t="shared" si="7"/>
        <v>0</v>
      </c>
      <c r="J41" s="4"/>
    </row>
    <row r="42" spans="1:10">
      <c r="A42" s="26">
        <v>2062</v>
      </c>
      <c r="B42" s="4">
        <f t="shared" si="0"/>
        <v>4.0266100707733281E-2</v>
      </c>
      <c r="C42" s="4">
        <f t="shared" si="1"/>
        <v>2.3726193920000048E-3</v>
      </c>
      <c r="D42" s="4">
        <f t="shared" si="2"/>
        <v>2.7694809653333366E-3</v>
      </c>
      <c r="E42" s="4">
        <f t="shared" si="3"/>
        <v>1.4960051253333318E-2</v>
      </c>
      <c r="F42" s="4">
        <f t="shared" si="4"/>
        <v>2.2447084746666683E-4</v>
      </c>
      <c r="G42" s="4">
        <f t="shared" si="5"/>
        <v>0.8961269507839994</v>
      </c>
      <c r="H42" s="4">
        <f t="shared" si="6"/>
        <v>4.4368895861333239E-2</v>
      </c>
      <c r="I42" s="4">
        <f t="shared" si="7"/>
        <v>0</v>
      </c>
      <c r="J42" s="4"/>
    </row>
    <row r="43" spans="1:10">
      <c r="A43" s="26">
        <v>2063</v>
      </c>
      <c r="B43" s="4">
        <f t="shared" si="0"/>
        <v>4.0146970232266613E-2</v>
      </c>
      <c r="C43" s="4">
        <f t="shared" si="1"/>
        <v>2.3655998080000049E-3</v>
      </c>
      <c r="D43" s="4">
        <f t="shared" si="2"/>
        <v>2.7612872346666701E-3</v>
      </c>
      <c r="E43" s="4">
        <f t="shared" si="3"/>
        <v>1.4915790746666652E-2</v>
      </c>
      <c r="F43" s="4">
        <f t="shared" si="4"/>
        <v>2.238067325333335E-4</v>
      </c>
      <c r="G43" s="4">
        <f t="shared" si="5"/>
        <v>0.89347568761599938</v>
      </c>
      <c r="H43" s="4">
        <f t="shared" si="6"/>
        <v>4.423762693866657E-2</v>
      </c>
      <c r="I43" s="4">
        <f t="shared" si="7"/>
        <v>0</v>
      </c>
      <c r="J43" s="4"/>
    </row>
    <row r="44" spans="1:10">
      <c r="A44" s="26">
        <v>2064</v>
      </c>
      <c r="B44" s="4">
        <f t="shared" si="0"/>
        <v>4.0027839756799945E-2</v>
      </c>
      <c r="C44" s="4">
        <f t="shared" si="1"/>
        <v>2.3585802240000051E-3</v>
      </c>
      <c r="D44" s="4">
        <f t="shared" si="2"/>
        <v>2.7530935040000035E-3</v>
      </c>
      <c r="E44" s="4">
        <f t="shared" si="3"/>
        <v>1.4871530239999986E-2</v>
      </c>
      <c r="F44" s="4">
        <f t="shared" si="4"/>
        <v>2.2314261760000018E-4</v>
      </c>
      <c r="G44" s="4">
        <f t="shared" si="5"/>
        <v>0.89082442444799936</v>
      </c>
      <c r="H44" s="4">
        <f t="shared" si="6"/>
        <v>4.4106358015999901E-2</v>
      </c>
      <c r="I44" s="4">
        <f t="shared" si="7"/>
        <v>0</v>
      </c>
      <c r="J44" s="4"/>
    </row>
    <row r="45" spans="1:10">
      <c r="A45" s="26">
        <v>2065</v>
      </c>
      <c r="B45" s="4">
        <f t="shared" si="0"/>
        <v>3.9908709281333277E-2</v>
      </c>
      <c r="C45" s="4">
        <f t="shared" si="1"/>
        <v>2.3515606400000052E-3</v>
      </c>
      <c r="D45" s="4">
        <f t="shared" si="2"/>
        <v>2.7448997733333369E-3</v>
      </c>
      <c r="E45" s="4">
        <f t="shared" si="3"/>
        <v>1.482726973333332E-2</v>
      </c>
      <c r="F45" s="4">
        <f t="shared" si="4"/>
        <v>2.2247850266666686E-4</v>
      </c>
      <c r="G45" s="4">
        <f t="shared" si="5"/>
        <v>0.88817316127999935</v>
      </c>
      <c r="H45" s="4">
        <f t="shared" si="6"/>
        <v>4.3975089093333232E-2</v>
      </c>
      <c r="I45" s="4">
        <f t="shared" si="7"/>
        <v>0</v>
      </c>
      <c r="J45" s="4"/>
    </row>
    <row r="46" spans="1:10">
      <c r="A46" s="26">
        <v>2066</v>
      </c>
      <c r="B46" s="4">
        <f t="shared" si="0"/>
        <v>3.9789578805866609E-2</v>
      </c>
      <c r="C46" s="4">
        <f t="shared" si="1"/>
        <v>2.3445410560000053E-3</v>
      </c>
      <c r="D46" s="4">
        <f t="shared" si="2"/>
        <v>2.7367060426666703E-3</v>
      </c>
      <c r="E46" s="4">
        <f t="shared" si="3"/>
        <v>1.4783009226666654E-2</v>
      </c>
      <c r="F46" s="4">
        <f t="shared" si="4"/>
        <v>2.2181438773333353E-4</v>
      </c>
      <c r="G46" s="4">
        <f t="shared" si="5"/>
        <v>0.88552189811199933</v>
      </c>
      <c r="H46" s="4">
        <f t="shared" si="6"/>
        <v>4.3843820170666563E-2</v>
      </c>
      <c r="I46" s="4">
        <f t="shared" si="7"/>
        <v>0</v>
      </c>
      <c r="J46" s="4"/>
    </row>
    <row r="47" spans="1:10">
      <c r="A47" s="26">
        <v>2067</v>
      </c>
      <c r="B47" s="4">
        <f t="shared" si="0"/>
        <v>3.9670448330399941E-2</v>
      </c>
      <c r="C47" s="4">
        <f t="shared" si="1"/>
        <v>2.3375214720000054E-3</v>
      </c>
      <c r="D47" s="4">
        <f t="shared" si="2"/>
        <v>2.7285123120000037E-3</v>
      </c>
      <c r="E47" s="4">
        <f t="shared" si="3"/>
        <v>1.4738748719999988E-2</v>
      </c>
      <c r="F47" s="4">
        <f t="shared" si="4"/>
        <v>2.2115027280000021E-4</v>
      </c>
      <c r="G47" s="4">
        <f t="shared" si="5"/>
        <v>0.88287063494399931</v>
      </c>
      <c r="H47" s="4">
        <f t="shared" si="6"/>
        <v>4.3712551247999894E-2</v>
      </c>
      <c r="I47" s="4">
        <f t="shared" si="7"/>
        <v>0</v>
      </c>
      <c r="J47" s="4"/>
    </row>
    <row r="48" spans="1:10">
      <c r="A48" s="26">
        <v>2068</v>
      </c>
      <c r="B48" s="4">
        <f t="shared" si="0"/>
        <v>3.9551317854933273E-2</v>
      </c>
      <c r="C48" s="4">
        <f t="shared" si="1"/>
        <v>2.3305018880000056E-3</v>
      </c>
      <c r="D48" s="4">
        <f t="shared" si="2"/>
        <v>2.7203185813333372E-3</v>
      </c>
      <c r="E48" s="4">
        <f t="shared" si="3"/>
        <v>1.4694488213333322E-2</v>
      </c>
      <c r="F48" s="4">
        <f t="shared" si="4"/>
        <v>2.2048615786666689E-4</v>
      </c>
      <c r="G48" s="4">
        <f t="shared" si="5"/>
        <v>0.88021937177599929</v>
      </c>
      <c r="H48" s="4">
        <f t="shared" si="6"/>
        <v>4.3581282325333225E-2</v>
      </c>
      <c r="I48" s="4">
        <f t="shared" si="7"/>
        <v>0</v>
      </c>
      <c r="J48" s="4"/>
    </row>
    <row r="49" spans="1:10">
      <c r="A49" s="26">
        <v>2069</v>
      </c>
      <c r="B49" s="4">
        <f t="shared" si="0"/>
        <v>3.9432187379466604E-2</v>
      </c>
      <c r="C49" s="4">
        <f t="shared" si="1"/>
        <v>2.3234823040000057E-3</v>
      </c>
      <c r="D49" s="4">
        <f t="shared" si="2"/>
        <v>2.7121248506666706E-3</v>
      </c>
      <c r="E49" s="4">
        <f t="shared" si="3"/>
        <v>1.4650227706666656E-2</v>
      </c>
      <c r="F49" s="4">
        <f t="shared" si="4"/>
        <v>2.1982204293333356E-4</v>
      </c>
      <c r="G49" s="4">
        <f t="shared" si="5"/>
        <v>0.87756810860799928</v>
      </c>
      <c r="H49" s="4">
        <f t="shared" si="6"/>
        <v>4.3450013402666555E-2</v>
      </c>
      <c r="I49" s="4">
        <f t="shared" si="7"/>
        <v>0</v>
      </c>
      <c r="J49" s="4"/>
    </row>
    <row r="50" spans="1:10">
      <c r="A50" s="26">
        <v>2070</v>
      </c>
      <c r="B50" s="4">
        <f t="shared" si="0"/>
        <v>3.9313056903999936E-2</v>
      </c>
      <c r="C50" s="4">
        <f t="shared" si="1"/>
        <v>2.3164627200000058E-3</v>
      </c>
      <c r="D50" s="4">
        <f t="shared" si="2"/>
        <v>2.703931120000004E-3</v>
      </c>
      <c r="E50" s="4">
        <f t="shared" si="3"/>
        <v>1.460596719999999E-2</v>
      </c>
      <c r="F50" s="4">
        <f t="shared" si="4"/>
        <v>2.1915792800000024E-4</v>
      </c>
      <c r="G50" s="4">
        <f t="shared" si="5"/>
        <v>0.87491684543999926</v>
      </c>
      <c r="H50" s="4">
        <f t="shared" si="6"/>
        <v>4.3318744479999886E-2</v>
      </c>
      <c r="I50" s="4">
        <f t="shared" si="7"/>
        <v>0</v>
      </c>
      <c r="J50" s="4"/>
    </row>
    <row r="51" spans="1:10">
      <c r="A51" s="26">
        <v>2071</v>
      </c>
      <c r="B51" s="4">
        <f t="shared" si="0"/>
        <v>3.9193926428533268E-2</v>
      </c>
      <c r="C51" s="4">
        <f t="shared" si="1"/>
        <v>2.309443136000006E-3</v>
      </c>
      <c r="D51" s="4">
        <f t="shared" si="2"/>
        <v>2.6957373893333374E-3</v>
      </c>
      <c r="E51" s="4">
        <f t="shared" si="3"/>
        <v>1.4561706693333324E-2</v>
      </c>
      <c r="F51" s="4">
        <f t="shared" si="4"/>
        <v>2.1849381306666691E-4</v>
      </c>
      <c r="G51" s="4">
        <f t="shared" si="5"/>
        <v>0.87226558227199924</v>
      </c>
      <c r="H51" s="4">
        <f t="shared" si="6"/>
        <v>4.3187475557333217E-2</v>
      </c>
      <c r="I51" s="4">
        <f t="shared" si="7"/>
        <v>0</v>
      </c>
      <c r="J51" s="4"/>
    </row>
    <row r="52" spans="1:10">
      <c r="A52" s="26">
        <v>2072</v>
      </c>
      <c r="B52" s="4">
        <f t="shared" si="0"/>
        <v>3.90747959530666E-2</v>
      </c>
      <c r="C52" s="4">
        <f t="shared" si="1"/>
        <v>2.3024235520000061E-3</v>
      </c>
      <c r="D52" s="4">
        <f t="shared" si="2"/>
        <v>2.6875436586666708E-3</v>
      </c>
      <c r="E52" s="4">
        <f t="shared" si="3"/>
        <v>1.4517446186666658E-2</v>
      </c>
      <c r="F52" s="4">
        <f t="shared" si="4"/>
        <v>2.1782969813333359E-4</v>
      </c>
      <c r="G52" s="4">
        <f t="shared" si="5"/>
        <v>0.86961431910399922</v>
      </c>
      <c r="H52" s="4">
        <f t="shared" si="6"/>
        <v>4.3056206634666548E-2</v>
      </c>
      <c r="I52" s="4">
        <f t="shared" si="7"/>
        <v>0</v>
      </c>
      <c r="J52" s="4"/>
    </row>
    <row r="53" spans="1:10">
      <c r="A53" s="26">
        <v>2073</v>
      </c>
      <c r="B53" s="4">
        <f t="shared" si="0"/>
        <v>3.8955665477599932E-2</v>
      </c>
      <c r="C53" s="4">
        <f t="shared" si="1"/>
        <v>2.2954039680000062E-3</v>
      </c>
      <c r="D53" s="4">
        <f t="shared" si="2"/>
        <v>2.6793499280000042E-3</v>
      </c>
      <c r="E53" s="4">
        <f t="shared" si="3"/>
        <v>1.4473185679999992E-2</v>
      </c>
      <c r="F53" s="4">
        <f t="shared" si="4"/>
        <v>2.1716558320000027E-4</v>
      </c>
      <c r="G53" s="4">
        <f t="shared" si="5"/>
        <v>0.86696305593599921</v>
      </c>
      <c r="H53" s="4">
        <f t="shared" si="6"/>
        <v>4.2924937711999879E-2</v>
      </c>
      <c r="I53" s="4">
        <f t="shared" si="7"/>
        <v>0</v>
      </c>
      <c r="J53" s="4"/>
    </row>
    <row r="54" spans="1:10">
      <c r="A54" s="26">
        <v>2074</v>
      </c>
      <c r="B54" s="4">
        <f t="shared" si="0"/>
        <v>3.8836535002133264E-2</v>
      </c>
      <c r="C54" s="4">
        <f t="shared" si="1"/>
        <v>2.2883843840000063E-3</v>
      </c>
      <c r="D54" s="4">
        <f t="shared" si="2"/>
        <v>2.6711561973333377E-3</v>
      </c>
      <c r="E54" s="4">
        <f t="shared" si="3"/>
        <v>1.4428925173333326E-2</v>
      </c>
      <c r="F54" s="4">
        <f t="shared" si="4"/>
        <v>2.1650146826666694E-4</v>
      </c>
      <c r="G54" s="4">
        <f t="shared" si="5"/>
        <v>0.86431179276799919</v>
      </c>
      <c r="H54" s="4">
        <f t="shared" si="6"/>
        <v>4.279366878933321E-2</v>
      </c>
      <c r="I54" s="4">
        <f t="shared" si="7"/>
        <v>0</v>
      </c>
      <c r="J54" s="4"/>
    </row>
    <row r="55" spans="1:10">
      <c r="A55" s="26">
        <v>2075</v>
      </c>
      <c r="B55" s="4">
        <f t="shared" si="0"/>
        <v>3.8717404526666596E-2</v>
      </c>
      <c r="C55" s="4">
        <f t="shared" si="1"/>
        <v>2.2813648000000065E-3</v>
      </c>
      <c r="D55" s="4">
        <f t="shared" si="2"/>
        <v>2.6629624666666711E-3</v>
      </c>
      <c r="E55" s="4">
        <f t="shared" si="3"/>
        <v>1.438466466666666E-2</v>
      </c>
      <c r="F55" s="4">
        <f t="shared" si="4"/>
        <v>2.1583735333333362E-4</v>
      </c>
      <c r="G55" s="4">
        <f t="shared" si="5"/>
        <v>0.86166052959999917</v>
      </c>
      <c r="H55" s="4">
        <f t="shared" si="6"/>
        <v>4.2662399866666541E-2</v>
      </c>
      <c r="I55" s="4">
        <f t="shared" si="7"/>
        <v>0</v>
      </c>
      <c r="J55" s="4"/>
    </row>
    <row r="56" spans="1:10">
      <c r="A56" s="26">
        <v>2076</v>
      </c>
      <c r="B56" s="4">
        <f t="shared" si="0"/>
        <v>3.8598274051199928E-2</v>
      </c>
      <c r="C56" s="4">
        <f t="shared" si="1"/>
        <v>2.2743452160000066E-3</v>
      </c>
      <c r="D56" s="4">
        <f t="shared" si="2"/>
        <v>2.6547687360000045E-3</v>
      </c>
      <c r="E56" s="4">
        <f t="shared" si="3"/>
        <v>1.4340404159999993E-2</v>
      </c>
      <c r="F56" s="4">
        <f t="shared" si="4"/>
        <v>2.151732384000003E-4</v>
      </c>
      <c r="G56" s="4">
        <f t="shared" si="5"/>
        <v>0.85900926643199915</v>
      </c>
      <c r="H56" s="4">
        <f t="shared" si="6"/>
        <v>4.2531130943999872E-2</v>
      </c>
      <c r="I56" s="4">
        <f t="shared" si="7"/>
        <v>0</v>
      </c>
      <c r="J56" s="4"/>
    </row>
    <row r="57" spans="1:10">
      <c r="A57" s="26">
        <v>2077</v>
      </c>
      <c r="B57" s="4">
        <f t="shared" si="0"/>
        <v>3.847914357573326E-2</v>
      </c>
      <c r="C57" s="4">
        <f t="shared" si="1"/>
        <v>2.2673256320000067E-3</v>
      </c>
      <c r="D57" s="4">
        <f t="shared" si="2"/>
        <v>2.6465750053333379E-3</v>
      </c>
      <c r="E57" s="4">
        <f t="shared" si="3"/>
        <v>1.4296143653333327E-2</v>
      </c>
      <c r="F57" s="4">
        <f t="shared" si="4"/>
        <v>2.1450912346666697E-4</v>
      </c>
      <c r="G57" s="4">
        <f t="shared" si="5"/>
        <v>0.85635800326399913</v>
      </c>
      <c r="H57" s="4">
        <f t="shared" si="6"/>
        <v>4.2399862021333203E-2</v>
      </c>
      <c r="I57" s="4">
        <f t="shared" si="7"/>
        <v>0</v>
      </c>
      <c r="J57" s="4"/>
    </row>
    <row r="58" spans="1:10">
      <c r="A58" s="26">
        <v>2078</v>
      </c>
      <c r="B58" s="4">
        <f t="shared" si="0"/>
        <v>3.8360013100266592E-2</v>
      </c>
      <c r="C58" s="4">
        <f t="shared" si="1"/>
        <v>2.2603060480000069E-3</v>
      </c>
      <c r="D58" s="4">
        <f t="shared" si="2"/>
        <v>2.6383812746666713E-3</v>
      </c>
      <c r="E58" s="4">
        <f t="shared" si="3"/>
        <v>1.4251883146666661E-2</v>
      </c>
      <c r="F58" s="4">
        <f t="shared" si="4"/>
        <v>2.1384500853333365E-4</v>
      </c>
      <c r="G58" s="4">
        <f t="shared" si="5"/>
        <v>0.85370674009599912</v>
      </c>
      <c r="H58" s="4">
        <f t="shared" si="6"/>
        <v>4.2268593098666533E-2</v>
      </c>
      <c r="I58" s="4">
        <f t="shared" si="7"/>
        <v>0</v>
      </c>
      <c r="J58" s="4"/>
    </row>
    <row r="59" spans="1:10">
      <c r="A59" s="26">
        <v>2079</v>
      </c>
      <c r="B59" s="4">
        <f t="shared" si="0"/>
        <v>3.8240882624799924E-2</v>
      </c>
      <c r="C59" s="4">
        <f t="shared" si="1"/>
        <v>2.253286464000007E-3</v>
      </c>
      <c r="D59" s="4">
        <f t="shared" si="2"/>
        <v>2.6301875440000047E-3</v>
      </c>
      <c r="E59" s="4">
        <f t="shared" si="3"/>
        <v>1.4207622639999995E-2</v>
      </c>
      <c r="F59" s="4">
        <f t="shared" si="4"/>
        <v>2.1318089360000033E-4</v>
      </c>
      <c r="G59" s="4">
        <f t="shared" si="5"/>
        <v>0.8510554769279991</v>
      </c>
      <c r="H59" s="4">
        <f t="shared" si="6"/>
        <v>4.2137324175999864E-2</v>
      </c>
      <c r="I59" s="4">
        <f t="shared" si="7"/>
        <v>0</v>
      </c>
      <c r="J59" s="4"/>
    </row>
    <row r="60" spans="1:10">
      <c r="A60" s="26">
        <v>2080</v>
      </c>
      <c r="B60" s="4">
        <f t="shared" si="0"/>
        <v>3.8121752149333256E-2</v>
      </c>
      <c r="C60" s="4">
        <f t="shared" si="1"/>
        <v>2.2462668800000071E-3</v>
      </c>
      <c r="D60" s="4">
        <f t="shared" si="2"/>
        <v>2.6219938133333382E-3</v>
      </c>
      <c r="E60" s="4">
        <f t="shared" si="3"/>
        <v>1.4163362133333329E-2</v>
      </c>
      <c r="F60" s="4">
        <f t="shared" si="4"/>
        <v>2.12516778666667E-4</v>
      </c>
      <c r="G60" s="4">
        <f t="shared" si="5"/>
        <v>0.84840421375999908</v>
      </c>
      <c r="H60" s="4">
        <f t="shared" si="6"/>
        <v>4.2006055253333195E-2</v>
      </c>
      <c r="I60" s="4">
        <f t="shared" si="7"/>
        <v>0</v>
      </c>
      <c r="J60" s="4"/>
    </row>
    <row r="61" spans="1:10">
      <c r="A61" s="26">
        <v>2081</v>
      </c>
      <c r="B61" s="4">
        <f t="shared" si="0"/>
        <v>3.8002621673866588E-2</v>
      </c>
      <c r="C61" s="4">
        <f t="shared" si="1"/>
        <v>2.2392472960000073E-3</v>
      </c>
      <c r="D61" s="4">
        <f t="shared" si="2"/>
        <v>2.6138000826666716E-3</v>
      </c>
      <c r="E61" s="4">
        <f t="shared" si="3"/>
        <v>1.4119101626666663E-2</v>
      </c>
      <c r="F61" s="4">
        <f t="shared" si="4"/>
        <v>2.1185266373333368E-4</v>
      </c>
      <c r="G61" s="4">
        <f t="shared" si="5"/>
        <v>0.84575295059199906</v>
      </c>
      <c r="H61" s="4">
        <f t="shared" si="6"/>
        <v>4.1874786330666526E-2</v>
      </c>
      <c r="I61" s="4">
        <f t="shared" si="7"/>
        <v>0</v>
      </c>
      <c r="J61" s="4"/>
    </row>
    <row r="62" spans="1:10">
      <c r="A62" s="26">
        <v>2082</v>
      </c>
      <c r="B62" s="4">
        <f t="shared" si="0"/>
        <v>3.788349119839992E-2</v>
      </c>
      <c r="C62" s="4">
        <f t="shared" si="1"/>
        <v>2.2322277120000074E-3</v>
      </c>
      <c r="D62" s="4">
        <f t="shared" si="2"/>
        <v>2.605606352000005E-3</v>
      </c>
      <c r="E62" s="4">
        <f t="shared" si="3"/>
        <v>1.4074841119999997E-2</v>
      </c>
      <c r="F62" s="4">
        <f t="shared" si="4"/>
        <v>2.1118854880000036E-4</v>
      </c>
      <c r="G62" s="4">
        <f t="shared" si="5"/>
        <v>0.84310168742399905</v>
      </c>
      <c r="H62" s="4">
        <f t="shared" si="6"/>
        <v>4.1743517407999857E-2</v>
      </c>
      <c r="I62" s="4">
        <f t="shared" si="7"/>
        <v>0</v>
      </c>
      <c r="J62" s="4"/>
    </row>
    <row r="63" spans="1:10">
      <c r="A63" s="26">
        <v>2083</v>
      </c>
      <c r="B63" s="4">
        <f t="shared" si="0"/>
        <v>3.7764360722933252E-2</v>
      </c>
      <c r="C63" s="4">
        <f t="shared" si="1"/>
        <v>2.2252081280000075E-3</v>
      </c>
      <c r="D63" s="4">
        <f t="shared" si="2"/>
        <v>2.5974126213333384E-3</v>
      </c>
      <c r="E63" s="4">
        <f t="shared" si="3"/>
        <v>1.4030580613333331E-2</v>
      </c>
      <c r="F63" s="4">
        <f t="shared" si="4"/>
        <v>2.1052443386666703E-4</v>
      </c>
      <c r="G63" s="4">
        <f t="shared" si="5"/>
        <v>0.84045042425599903</v>
      </c>
      <c r="H63" s="4">
        <f t="shared" si="6"/>
        <v>4.1612248485333188E-2</v>
      </c>
      <c r="I63" s="4">
        <f t="shared" si="7"/>
        <v>0</v>
      </c>
      <c r="J63" s="4"/>
    </row>
    <row r="64" spans="1:10">
      <c r="A64" s="26">
        <v>2084</v>
      </c>
      <c r="B64" s="4">
        <f t="shared" si="0"/>
        <v>3.7645230247466584E-2</v>
      </c>
      <c r="C64" s="4">
        <f t="shared" si="1"/>
        <v>2.2181885440000076E-3</v>
      </c>
      <c r="D64" s="4">
        <f t="shared" si="2"/>
        <v>2.5892188906666718E-3</v>
      </c>
      <c r="E64" s="4">
        <f t="shared" si="3"/>
        <v>1.3986320106666665E-2</v>
      </c>
      <c r="F64" s="4">
        <f t="shared" si="4"/>
        <v>2.0986031893333371E-4</v>
      </c>
      <c r="G64" s="4">
        <f t="shared" si="5"/>
        <v>0.83779916108799901</v>
      </c>
      <c r="H64" s="4">
        <f t="shared" si="6"/>
        <v>4.1480979562666519E-2</v>
      </c>
      <c r="I64" s="4">
        <f t="shared" si="7"/>
        <v>0</v>
      </c>
      <c r="J64" s="4"/>
    </row>
    <row r="65" spans="1:10">
      <c r="A65" s="26">
        <v>2085</v>
      </c>
      <c r="B65" s="4">
        <f t="shared" si="0"/>
        <v>3.7526099771999916E-2</v>
      </c>
      <c r="C65" s="4">
        <f t="shared" si="1"/>
        <v>2.2111689600000078E-3</v>
      </c>
      <c r="D65" s="4">
        <f t="shared" si="2"/>
        <v>2.5810251600000052E-3</v>
      </c>
      <c r="E65" s="4">
        <f t="shared" si="3"/>
        <v>1.3942059599999999E-2</v>
      </c>
      <c r="F65" s="4">
        <f t="shared" si="4"/>
        <v>2.0919620400000039E-4</v>
      </c>
      <c r="G65" s="4">
        <f t="shared" si="5"/>
        <v>0.83514789791999899</v>
      </c>
      <c r="H65" s="4">
        <f t="shared" si="6"/>
        <v>4.134971063999985E-2</v>
      </c>
      <c r="I65" s="4">
        <f t="shared" si="7"/>
        <v>0</v>
      </c>
      <c r="J65" s="4"/>
    </row>
    <row r="66" spans="1:10">
      <c r="A66" s="26">
        <v>2086</v>
      </c>
      <c r="B66" s="4">
        <f t="shared" si="0"/>
        <v>3.7406969296533248E-2</v>
      </c>
      <c r="C66" s="4">
        <f t="shared" si="1"/>
        <v>2.2041493760000079E-3</v>
      </c>
      <c r="D66" s="4">
        <f t="shared" si="2"/>
        <v>2.5728314293333387E-3</v>
      </c>
      <c r="E66" s="4">
        <f t="shared" si="3"/>
        <v>1.3897799093333333E-2</v>
      </c>
      <c r="F66" s="4">
        <f t="shared" si="4"/>
        <v>2.0853208906666706E-4</v>
      </c>
      <c r="G66" s="4">
        <f t="shared" si="5"/>
        <v>0.83249663475199898</v>
      </c>
      <c r="H66" s="4">
        <f t="shared" si="6"/>
        <v>4.121844171733318E-2</v>
      </c>
      <c r="I66" s="4">
        <f t="shared" si="7"/>
        <v>0</v>
      </c>
      <c r="J66" s="4"/>
    </row>
    <row r="67" spans="1:10">
      <c r="A67" s="26">
        <v>2087</v>
      </c>
      <c r="B67" s="4">
        <f t="shared" si="0"/>
        <v>3.728783882106658E-2</v>
      </c>
      <c r="C67" s="4">
        <f t="shared" si="1"/>
        <v>2.197129792000008E-3</v>
      </c>
      <c r="D67" s="4">
        <f t="shared" si="2"/>
        <v>2.5646376986666721E-3</v>
      </c>
      <c r="E67" s="4">
        <f t="shared" si="3"/>
        <v>1.3853538586666667E-2</v>
      </c>
      <c r="F67" s="4">
        <f t="shared" si="4"/>
        <v>2.0786797413333374E-4</v>
      </c>
      <c r="G67" s="4">
        <f t="shared" si="5"/>
        <v>0.82984537158399896</v>
      </c>
      <c r="H67" s="4">
        <f t="shared" si="6"/>
        <v>4.1087172794666511E-2</v>
      </c>
      <c r="I67" s="4">
        <f t="shared" si="7"/>
        <v>0</v>
      </c>
      <c r="J67" s="4"/>
    </row>
    <row r="68" spans="1:10">
      <c r="A68" s="26">
        <v>2088</v>
      </c>
      <c r="B68" s="4">
        <f t="shared" si="0"/>
        <v>3.7168708345599911E-2</v>
      </c>
      <c r="C68" s="4">
        <f t="shared" si="1"/>
        <v>2.1901102080000082E-3</v>
      </c>
      <c r="D68" s="4">
        <f t="shared" si="2"/>
        <v>2.5564439680000055E-3</v>
      </c>
      <c r="E68" s="4">
        <f t="shared" si="3"/>
        <v>1.3809278080000001E-2</v>
      </c>
      <c r="F68" s="4">
        <f t="shared" si="4"/>
        <v>2.0720385920000041E-4</v>
      </c>
      <c r="G68" s="4">
        <f t="shared" si="5"/>
        <v>0.82719410841599894</v>
      </c>
      <c r="H68" s="4">
        <f t="shared" si="6"/>
        <v>4.0955903871999842E-2</v>
      </c>
      <c r="I68" s="4">
        <f t="shared" si="7"/>
        <v>0</v>
      </c>
      <c r="J68" s="4"/>
    </row>
    <row r="69" spans="1:10">
      <c r="A69" s="26">
        <v>2089</v>
      </c>
      <c r="B69" s="4">
        <f t="shared" si="0"/>
        <v>3.7049577870133243E-2</v>
      </c>
      <c r="C69" s="4">
        <f t="shared" si="1"/>
        <v>2.1830906240000083E-3</v>
      </c>
      <c r="D69" s="4">
        <f t="shared" si="2"/>
        <v>2.5482502373333389E-3</v>
      </c>
      <c r="E69" s="4">
        <f t="shared" si="3"/>
        <v>1.3765017573333335E-2</v>
      </c>
      <c r="F69" s="4">
        <f t="shared" si="4"/>
        <v>2.0653974426666709E-4</v>
      </c>
      <c r="G69" s="4">
        <f t="shared" si="5"/>
        <v>0.82454284524799892</v>
      </c>
      <c r="H69" s="4">
        <f t="shared" si="6"/>
        <v>4.0824634949333173E-2</v>
      </c>
      <c r="I69" s="4">
        <f t="shared" si="7"/>
        <v>0</v>
      </c>
      <c r="J69" s="4"/>
    </row>
    <row r="70" spans="1:10">
      <c r="A70" s="26">
        <v>2090</v>
      </c>
      <c r="B70" s="4">
        <f t="shared" si="0"/>
        <v>3.6930447394666575E-2</v>
      </c>
      <c r="C70" s="4">
        <f t="shared" si="1"/>
        <v>2.1760710400000084E-3</v>
      </c>
      <c r="D70" s="4">
        <f t="shared" si="2"/>
        <v>2.5400565066666723E-3</v>
      </c>
      <c r="E70" s="4">
        <f t="shared" si="3"/>
        <v>1.3720757066666669E-2</v>
      </c>
      <c r="F70" s="4">
        <f t="shared" si="4"/>
        <v>2.0587562933333377E-4</v>
      </c>
      <c r="G70" s="4">
        <f t="shared" si="5"/>
        <v>0.82189158207999891</v>
      </c>
      <c r="H70" s="4">
        <f t="shared" si="6"/>
        <v>4.0693366026666504E-2</v>
      </c>
      <c r="I70" s="4">
        <f t="shared" si="7"/>
        <v>0</v>
      </c>
      <c r="J70" s="4"/>
    </row>
    <row r="71" spans="1:10">
      <c r="A71" s="26">
        <v>2091</v>
      </c>
      <c r="B71" s="4">
        <f t="shared" ref="B71:B79" si="8">B70+$B$81</f>
        <v>3.6811316919199907E-2</v>
      </c>
      <c r="C71" s="4">
        <f t="shared" ref="C71:C79" si="9">C70+$C$81</f>
        <v>2.1690514560000086E-3</v>
      </c>
      <c r="D71" s="4">
        <f t="shared" ref="D71:D79" si="10">D70+$D$81</f>
        <v>2.5318627760000057E-3</v>
      </c>
      <c r="E71" s="4">
        <f t="shared" ref="E71:E79" si="11">E70+$E$81</f>
        <v>1.3676496560000003E-2</v>
      </c>
      <c r="F71" s="4">
        <f t="shared" ref="F71:F79" si="12">F70+$F$81</f>
        <v>2.0521151440000044E-4</v>
      </c>
      <c r="G71" s="4">
        <f t="shared" ref="G71:G79" si="13">G70+$G$81</f>
        <v>0.81924031891199889</v>
      </c>
      <c r="H71" s="4">
        <f t="shared" ref="H71:H79" si="14">H70+$H$81</f>
        <v>4.0562097103999835E-2</v>
      </c>
      <c r="I71" s="4">
        <f t="shared" ref="I71:I79" si="15">I70+$I$81</f>
        <v>0</v>
      </c>
      <c r="J71" s="4"/>
    </row>
    <row r="72" spans="1:10">
      <c r="A72" s="26">
        <v>2092</v>
      </c>
      <c r="B72" s="4">
        <f t="shared" si="8"/>
        <v>3.6692186443733239E-2</v>
      </c>
      <c r="C72" s="4">
        <f t="shared" si="9"/>
        <v>2.1620318720000087E-3</v>
      </c>
      <c r="D72" s="4">
        <f t="shared" si="10"/>
        <v>2.5236690453333392E-3</v>
      </c>
      <c r="E72" s="4">
        <f t="shared" si="11"/>
        <v>1.3632236053333337E-2</v>
      </c>
      <c r="F72" s="4">
        <f t="shared" si="12"/>
        <v>2.0454739946666712E-4</v>
      </c>
      <c r="G72" s="4">
        <f t="shared" si="13"/>
        <v>0.81658905574399887</v>
      </c>
      <c r="H72" s="4">
        <f t="shared" si="14"/>
        <v>4.0430828181333166E-2</v>
      </c>
      <c r="I72" s="4">
        <f t="shared" si="15"/>
        <v>0</v>
      </c>
      <c r="J72" s="4"/>
    </row>
    <row r="73" spans="1:10">
      <c r="A73" s="26">
        <v>2093</v>
      </c>
      <c r="B73" s="4">
        <f t="shared" si="8"/>
        <v>3.6573055968266571E-2</v>
      </c>
      <c r="C73" s="4">
        <f t="shared" si="9"/>
        <v>2.1550122880000088E-3</v>
      </c>
      <c r="D73" s="4">
        <f t="shared" si="10"/>
        <v>2.5154753146666726E-3</v>
      </c>
      <c r="E73" s="4">
        <f t="shared" si="11"/>
        <v>1.3587975546666671E-2</v>
      </c>
      <c r="F73" s="4">
        <f t="shared" si="12"/>
        <v>2.038832845333338E-4</v>
      </c>
      <c r="G73" s="4">
        <f t="shared" si="13"/>
        <v>0.81393779257599885</v>
      </c>
      <c r="H73" s="4">
        <f t="shared" si="14"/>
        <v>4.0299559258666497E-2</v>
      </c>
      <c r="I73" s="4">
        <f t="shared" si="15"/>
        <v>0</v>
      </c>
      <c r="J73" s="4"/>
    </row>
    <row r="74" spans="1:10">
      <c r="A74" s="26">
        <v>2094</v>
      </c>
      <c r="B74" s="4">
        <f t="shared" si="8"/>
        <v>3.6453925492799903E-2</v>
      </c>
      <c r="C74" s="4">
        <f t="shared" si="9"/>
        <v>2.1479927040000089E-3</v>
      </c>
      <c r="D74" s="4">
        <f t="shared" si="10"/>
        <v>2.507281584000006E-3</v>
      </c>
      <c r="E74" s="4">
        <f t="shared" si="11"/>
        <v>1.3543715040000005E-2</v>
      </c>
      <c r="F74" s="4">
        <f t="shared" si="12"/>
        <v>2.0321916960000047E-4</v>
      </c>
      <c r="G74" s="4">
        <f t="shared" si="13"/>
        <v>0.81128652940799884</v>
      </c>
      <c r="H74" s="4">
        <f t="shared" si="14"/>
        <v>4.0168290335999828E-2</v>
      </c>
      <c r="I74" s="4">
        <f t="shared" si="15"/>
        <v>0</v>
      </c>
      <c r="J74" s="4"/>
    </row>
    <row r="75" spans="1:10">
      <c r="A75" s="26">
        <v>2095</v>
      </c>
      <c r="B75" s="4">
        <f t="shared" si="8"/>
        <v>3.6334795017333235E-2</v>
      </c>
      <c r="C75" s="4">
        <f t="shared" si="9"/>
        <v>2.1409731200000091E-3</v>
      </c>
      <c r="D75" s="4">
        <f t="shared" si="10"/>
        <v>2.4990878533333394E-3</v>
      </c>
      <c r="E75" s="4">
        <f t="shared" si="11"/>
        <v>1.3499454533333339E-2</v>
      </c>
      <c r="F75" s="4">
        <f t="shared" si="12"/>
        <v>2.0255505466666715E-4</v>
      </c>
      <c r="G75" s="4">
        <f t="shared" si="13"/>
        <v>0.80863526623999882</v>
      </c>
      <c r="H75" s="4">
        <f t="shared" si="14"/>
        <v>4.0037021413333158E-2</v>
      </c>
      <c r="I75" s="4">
        <f t="shared" si="15"/>
        <v>0</v>
      </c>
      <c r="J75" s="4"/>
    </row>
    <row r="76" spans="1:10">
      <c r="A76" s="26">
        <v>2096</v>
      </c>
      <c r="B76" s="4">
        <f t="shared" si="8"/>
        <v>3.6215664541866567E-2</v>
      </c>
      <c r="C76" s="4">
        <f t="shared" si="9"/>
        <v>2.1339535360000092E-3</v>
      </c>
      <c r="D76" s="4">
        <f t="shared" si="10"/>
        <v>2.4908941226666728E-3</v>
      </c>
      <c r="E76" s="4">
        <f t="shared" si="11"/>
        <v>1.3455194026666673E-2</v>
      </c>
      <c r="F76" s="4">
        <f t="shared" si="12"/>
        <v>2.0189093973333383E-4</v>
      </c>
      <c r="G76" s="4">
        <f t="shared" si="13"/>
        <v>0.8059840030719988</v>
      </c>
      <c r="H76" s="4">
        <f t="shared" si="14"/>
        <v>3.9905752490666489E-2</v>
      </c>
      <c r="I76" s="4">
        <f t="shared" si="15"/>
        <v>0</v>
      </c>
      <c r="J76" s="4"/>
    </row>
    <row r="77" spans="1:10">
      <c r="A77" s="26">
        <v>2097</v>
      </c>
      <c r="B77" s="4">
        <f t="shared" si="8"/>
        <v>3.6096534066399899E-2</v>
      </c>
      <c r="C77" s="4">
        <f t="shared" si="9"/>
        <v>2.1269339520000093E-3</v>
      </c>
      <c r="D77" s="4">
        <f t="shared" si="10"/>
        <v>2.4827003920000063E-3</v>
      </c>
      <c r="E77" s="4">
        <f t="shared" si="11"/>
        <v>1.3410933520000006E-2</v>
      </c>
      <c r="F77" s="4">
        <f t="shared" si="12"/>
        <v>2.012268248000005E-4</v>
      </c>
      <c r="G77" s="4">
        <f t="shared" si="13"/>
        <v>0.80333273990399878</v>
      </c>
      <c r="H77" s="4">
        <f t="shared" si="14"/>
        <v>3.977448356799982E-2</v>
      </c>
      <c r="I77" s="4">
        <f t="shared" si="15"/>
        <v>0</v>
      </c>
      <c r="J77" s="4"/>
    </row>
    <row r="78" spans="1:10">
      <c r="A78" s="26">
        <v>2098</v>
      </c>
      <c r="B78" s="4">
        <f t="shared" si="8"/>
        <v>3.5977403590933231E-2</v>
      </c>
      <c r="C78" s="4">
        <f t="shared" si="9"/>
        <v>2.1199143680000095E-3</v>
      </c>
      <c r="D78" s="4">
        <f t="shared" si="10"/>
        <v>2.4745066613333397E-3</v>
      </c>
      <c r="E78" s="4">
        <f t="shared" si="11"/>
        <v>1.336667301333334E-2</v>
      </c>
      <c r="F78" s="4">
        <f t="shared" si="12"/>
        <v>2.0056270986666718E-4</v>
      </c>
      <c r="G78" s="4">
        <f t="shared" si="13"/>
        <v>0.80068147673599877</v>
      </c>
      <c r="H78" s="4">
        <f t="shared" si="14"/>
        <v>3.9643214645333151E-2</v>
      </c>
      <c r="I78" s="4">
        <f t="shared" si="15"/>
        <v>0</v>
      </c>
      <c r="J78" s="4"/>
    </row>
    <row r="79" spans="1:10">
      <c r="A79" s="26">
        <v>2099</v>
      </c>
      <c r="B79" s="4">
        <f t="shared" si="8"/>
        <v>3.5858273115466563E-2</v>
      </c>
      <c r="C79" s="4">
        <f t="shared" si="9"/>
        <v>2.1128947840000096E-3</v>
      </c>
      <c r="D79" s="4">
        <f t="shared" si="10"/>
        <v>2.4663129306666731E-3</v>
      </c>
      <c r="E79" s="4">
        <f t="shared" si="11"/>
        <v>1.3322412506666674E-2</v>
      </c>
      <c r="F79" s="4">
        <f t="shared" si="12"/>
        <v>1.9989859493333386E-4</v>
      </c>
      <c r="G79" s="4">
        <f t="shared" si="13"/>
        <v>0.79803021356799875</v>
      </c>
      <c r="H79" s="4">
        <f t="shared" si="14"/>
        <v>3.9511945722666482E-2</v>
      </c>
      <c r="I79" s="4">
        <f t="shared" si="15"/>
        <v>0</v>
      </c>
      <c r="J79" s="4"/>
    </row>
    <row r="80" spans="1:10">
      <c r="A80" s="26">
        <v>2100</v>
      </c>
      <c r="B80" s="4">
        <f>B5*(1-$O$6)</f>
        <v>3.5739142639999999E-2</v>
      </c>
      <c r="C80" s="4">
        <f t="shared" ref="C80:E80" si="16">C5*(1-$O$6)</f>
        <v>2.1058752000000002E-3</v>
      </c>
      <c r="D80" s="4">
        <f t="shared" si="16"/>
        <v>2.4581192000000004E-3</v>
      </c>
      <c r="E80" s="4">
        <f t="shared" si="16"/>
        <v>1.3278152E-2</v>
      </c>
      <c r="F80" s="4">
        <f>F5*(1-$O$6)</f>
        <v>1.9923447999999999E-4</v>
      </c>
      <c r="G80" s="4">
        <f t="shared" ref="G80:I80" si="17">G5*(1-$O$6)</f>
        <v>0.79537895040000006</v>
      </c>
      <c r="H80" s="4">
        <f t="shared" si="17"/>
        <v>3.93806768E-2</v>
      </c>
      <c r="I80" s="4">
        <f t="shared" si="17"/>
        <v>0</v>
      </c>
      <c r="J80" s="4"/>
    </row>
    <row r="81" spans="1:10">
      <c r="A81" s="41" t="s">
        <v>123</v>
      </c>
      <c r="B81" s="41">
        <f>(B80-B5)/75</f>
        <v>-1.1913047546666667E-4</v>
      </c>
      <c r="C81" s="41">
        <f t="shared" ref="C81:H81" si="18">(C80-C5)/75</f>
        <v>-7.0195839999999975E-6</v>
      </c>
      <c r="D81" s="41">
        <f t="shared" si="18"/>
        <v>-8.1937306666666641E-6</v>
      </c>
      <c r="E81" s="41">
        <f t="shared" si="18"/>
        <v>-4.426050666666665E-5</v>
      </c>
      <c r="F81" s="41">
        <f t="shared" si="18"/>
        <v>-6.6411493333333328E-7</v>
      </c>
      <c r="G81" s="41">
        <f t="shared" si="18"/>
        <v>-2.6512631679999998E-3</v>
      </c>
      <c r="H81" s="41">
        <f t="shared" si="18"/>
        <v>-1.3126892266666663E-4</v>
      </c>
      <c r="I81" s="41">
        <f>(I80-I5)/75</f>
        <v>0</v>
      </c>
      <c r="J81" s="41"/>
    </row>
  </sheetData>
  <mergeCells count="2">
    <mergeCell ref="B3:E3"/>
    <mergeCell ref="F3:I3"/>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F4078-373B-7B49-9BEB-D92597CAA19F}">
  <sheetPr>
    <tabColor rgb="FF00B3F7"/>
  </sheetPr>
  <dimension ref="A1:G5"/>
  <sheetViews>
    <sheetView zoomScale="252" workbookViewId="0">
      <selection activeCell="C9" sqref="C9"/>
    </sheetView>
  </sheetViews>
  <sheetFormatPr baseColWidth="10" defaultRowHeight="15.6"/>
  <cols>
    <col min="2" max="2" width="16.69921875" customWidth="1"/>
    <col min="3" max="3" width="26.796875" customWidth="1"/>
    <col min="4" max="4" width="18.296875" customWidth="1"/>
    <col min="5" max="5" width="14.296875" customWidth="1"/>
    <col min="6" max="6" width="19" customWidth="1"/>
  </cols>
  <sheetData>
    <row r="1" spans="1:7" ht="72" customHeight="1">
      <c r="A1" t="s">
        <v>41</v>
      </c>
      <c r="B1" t="s">
        <v>139</v>
      </c>
      <c r="C1" t="s">
        <v>140</v>
      </c>
      <c r="D1" s="16" t="s">
        <v>141</v>
      </c>
      <c r="E1" s="16" t="s">
        <v>142</v>
      </c>
      <c r="F1" s="16" t="s">
        <v>143</v>
      </c>
      <c r="G1" s="16" t="s">
        <v>144</v>
      </c>
    </row>
    <row r="2" spans="1:7">
      <c r="A2">
        <v>2035</v>
      </c>
      <c r="B2" s="162">
        <v>1.4738048318889699E-2</v>
      </c>
      <c r="C2" s="3">
        <f>1-(1-B2)^75</f>
        <v>0.67161872699265823</v>
      </c>
      <c r="D2" s="18">
        <v>0.1</v>
      </c>
      <c r="E2" s="18">
        <f>C2-D2</f>
        <v>0.57161872699265825</v>
      </c>
      <c r="F2" s="18">
        <f>1-E2</f>
        <v>0.42838127300734175</v>
      </c>
      <c r="G2" s="48">
        <f>-((F2/1)^(1/74)-1)</f>
        <v>1.1390598570746646E-2</v>
      </c>
    </row>
    <row r="3" spans="1:7">
      <c r="A3">
        <v>2050</v>
      </c>
      <c r="B3" s="48">
        <v>1.3801660694747E-2</v>
      </c>
      <c r="C3" s="3">
        <f>1-(1-B3)^75</f>
        <v>0.64736938434271096</v>
      </c>
      <c r="D3" s="18">
        <v>0.1</v>
      </c>
      <c r="E3" s="18">
        <f>C3-D3</f>
        <v>0.54736938434271099</v>
      </c>
      <c r="F3" s="18">
        <f>1-E3</f>
        <v>0.45263061565728901</v>
      </c>
      <c r="G3" s="48">
        <f>-((F3/1)^(1/74)-1)</f>
        <v>1.0654709234299342E-2</v>
      </c>
    </row>
    <row r="4" spans="1:7">
      <c r="A4">
        <v>2100</v>
      </c>
      <c r="B4" s="162">
        <f>B3</f>
        <v>1.3801660694747E-2</v>
      </c>
      <c r="C4" s="18">
        <f t="shared" ref="C4:G4" si="0">C3</f>
        <v>0.64736938434271096</v>
      </c>
      <c r="D4" s="18">
        <f t="shared" si="0"/>
        <v>0.1</v>
      </c>
      <c r="E4" s="18">
        <f t="shared" si="0"/>
        <v>0.54736938434271099</v>
      </c>
      <c r="F4" s="18">
        <f t="shared" si="0"/>
        <v>0.45263061565728901</v>
      </c>
      <c r="G4" s="162">
        <f t="shared" si="0"/>
        <v>1.0654709234299342E-2</v>
      </c>
    </row>
    <row r="5" spans="1:7">
      <c r="B5" s="147"/>
      <c r="C5" s="3"/>
      <c r="D5" s="18"/>
      <c r="E5" s="1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A352-8E2A-3740-84F7-65E4583C4C1E}">
  <sheetPr codeName="Sheet12">
    <tabColor theme="0"/>
  </sheetPr>
  <dimension ref="A1:O87"/>
  <sheetViews>
    <sheetView zoomScale="150" workbookViewId="0">
      <selection activeCell="B16" sqref="B16"/>
    </sheetView>
  </sheetViews>
  <sheetFormatPr baseColWidth="10" defaultRowHeight="15.6"/>
  <cols>
    <col min="1" max="1" width="15.796875" customWidth="1"/>
    <col min="2" max="2" width="17.296875" customWidth="1"/>
    <col min="5" max="5" width="11.69921875" customWidth="1"/>
    <col min="11" max="11" width="22.796875" customWidth="1"/>
    <col min="12" max="12" width="18.19921875" customWidth="1"/>
  </cols>
  <sheetData>
    <row r="1" spans="1:15">
      <c r="A1" s="2" t="s">
        <v>54</v>
      </c>
    </row>
    <row r="2" spans="1:15" ht="31.2">
      <c r="B2" s="1" t="s">
        <v>9</v>
      </c>
      <c r="C2" s="1" t="s">
        <v>10</v>
      </c>
      <c r="D2" s="1" t="s">
        <v>11</v>
      </c>
      <c r="E2" s="1" t="s">
        <v>12</v>
      </c>
      <c r="F2" s="1" t="s">
        <v>13</v>
      </c>
      <c r="G2" s="1" t="s">
        <v>14</v>
      </c>
      <c r="H2" s="1" t="s">
        <v>15</v>
      </c>
      <c r="I2" s="1" t="s">
        <v>16</v>
      </c>
      <c r="J2" s="1" t="s">
        <v>26</v>
      </c>
      <c r="K2" s="42"/>
    </row>
    <row r="3" spans="1:15">
      <c r="A3" s="35" t="s">
        <v>42</v>
      </c>
      <c r="B3" s="9">
        <v>0.42199999999999999</v>
      </c>
      <c r="C3" s="9">
        <v>0.20300000000000001</v>
      </c>
      <c r="D3" s="9">
        <v>4.8000000000000001E-2</v>
      </c>
      <c r="E3" s="9">
        <v>6.6000000000000003E-2</v>
      </c>
      <c r="F3" s="9">
        <v>0.14199999999999999</v>
      </c>
      <c r="G3" s="9">
        <v>1.66E-2</v>
      </c>
      <c r="H3" s="9">
        <v>3.6700000000000003E-2</v>
      </c>
      <c r="I3" s="9">
        <v>6.4000000000000001E-2</v>
      </c>
      <c r="J3" s="10">
        <v>0.99829999999999997</v>
      </c>
      <c r="N3" s="43"/>
    </row>
    <row r="4" spans="1:15">
      <c r="A4" s="35" t="s">
        <v>30</v>
      </c>
      <c r="B4" s="38">
        <v>0.34572199183012697</v>
      </c>
      <c r="C4" s="38">
        <v>0.21725510312888199</v>
      </c>
      <c r="D4" s="38">
        <v>2.4235519320434599E-2</v>
      </c>
      <c r="E4" s="38">
        <v>9.0788254774271798E-2</v>
      </c>
      <c r="F4" s="38">
        <v>0.1518294050333602</v>
      </c>
      <c r="G4" s="38">
        <v>7.5769593388104406E-2</v>
      </c>
      <c r="H4" s="38">
        <v>9.0525254485334397E-2</v>
      </c>
      <c r="I4" s="38">
        <v>0</v>
      </c>
      <c r="J4" s="39">
        <v>0.99612512196051428</v>
      </c>
      <c r="M4" s="43"/>
      <c r="N4" s="43"/>
    </row>
    <row r="5" spans="1:15">
      <c r="A5" s="35">
        <v>2025</v>
      </c>
      <c r="B5" s="38">
        <v>0.35041987000000002</v>
      </c>
      <c r="C5" s="38">
        <v>0.190842499</v>
      </c>
      <c r="D5" s="38">
        <v>4.4306362000000002E-2</v>
      </c>
      <c r="E5" s="38">
        <v>7.0717792000000002E-2</v>
      </c>
      <c r="F5" s="38">
        <v>0.14562272000000001</v>
      </c>
      <c r="G5" s="38">
        <v>8.6811693999999995E-2</v>
      </c>
      <c r="H5" s="38">
        <v>6.0279001999999998E-2</v>
      </c>
      <c r="I5" s="38">
        <v>5.1006944999999998E-2</v>
      </c>
      <c r="J5" s="39">
        <v>1.000006884</v>
      </c>
      <c r="K5" s="42"/>
      <c r="M5" s="43"/>
    </row>
    <row r="6" spans="1:15">
      <c r="A6">
        <v>2035</v>
      </c>
      <c r="B6" s="8">
        <f t="shared" ref="B6:I6" si="0">B4+11*B26</f>
        <v>0.19151744604556223</v>
      </c>
      <c r="C6" s="8">
        <f t="shared" si="0"/>
        <v>0.17798668426317699</v>
      </c>
      <c r="D6" s="8">
        <f t="shared" si="0"/>
        <v>5.9188330468968979E-3</v>
      </c>
      <c r="E6" s="8">
        <f t="shared" si="0"/>
        <v>8.8139679490842573E-2</v>
      </c>
      <c r="F6" s="8">
        <f t="shared" si="0"/>
        <v>0.12690041295182086</v>
      </c>
      <c r="G6" s="8">
        <f t="shared" si="0"/>
        <v>0.23919990838852573</v>
      </c>
      <c r="H6" s="8">
        <f t="shared" si="0"/>
        <v>0.16700618174171572</v>
      </c>
      <c r="I6" s="8">
        <f t="shared" si="0"/>
        <v>0</v>
      </c>
      <c r="J6" s="9">
        <f t="shared" ref="J6:J8" si="1">SUM(B6:I6)</f>
        <v>0.99666914592854083</v>
      </c>
      <c r="K6" s="43"/>
      <c r="L6" s="247"/>
      <c r="M6" s="43"/>
      <c r="N6" s="43"/>
      <c r="O6" s="78" t="e">
        <f>(M6/M5)^(1/11)-1</f>
        <v>#DIV/0!</v>
      </c>
    </row>
    <row r="7" spans="1:15">
      <c r="A7">
        <v>2050</v>
      </c>
      <c r="B7" s="8">
        <f t="shared" ref="B7:I7" si="2">B6+15*B27</f>
        <v>7.9310759826359045E-2</v>
      </c>
      <c r="C7" s="8">
        <f t="shared" si="2"/>
        <v>0.12968113198223785</v>
      </c>
      <c r="D7" s="8">
        <f t="shared" si="2"/>
        <v>2.1988344851488696E-3</v>
      </c>
      <c r="E7" s="8">
        <f t="shared" si="2"/>
        <v>9.5223255476812735E-2</v>
      </c>
      <c r="F7" s="8">
        <f t="shared" si="2"/>
        <v>0.12344051223838803</v>
      </c>
      <c r="G7" s="8">
        <f t="shared" si="2"/>
        <v>0.3643269536543679</v>
      </c>
      <c r="H7" s="8">
        <f t="shared" si="2"/>
        <v>0.20277331034006593</v>
      </c>
      <c r="I7" s="8">
        <f t="shared" si="2"/>
        <v>0</v>
      </c>
      <c r="J7" s="9">
        <f t="shared" si="1"/>
        <v>0.9969547580033804</v>
      </c>
      <c r="K7" s="43"/>
      <c r="L7" s="247"/>
      <c r="M7" s="43"/>
      <c r="N7" s="43"/>
      <c r="O7" s="78" t="e">
        <f>(M7/M6)^(1/14)-1</f>
        <v>#DIV/0!</v>
      </c>
    </row>
    <row r="8" spans="1:15" ht="16.05" customHeight="1">
      <c r="A8">
        <v>2100</v>
      </c>
      <c r="B8" s="8">
        <v>0</v>
      </c>
      <c r="C8" s="8">
        <v>0</v>
      </c>
      <c r="D8" s="8">
        <v>0</v>
      </c>
      <c r="E8" s="8">
        <f>E7+50*E27</f>
        <v>0.11883517543004661</v>
      </c>
      <c r="F8" s="8">
        <f>F7+50*F27</f>
        <v>0.1119075098602786</v>
      </c>
      <c r="G8" s="8">
        <f>(1-K8)*(G7/(G7+H7))</f>
        <v>0.49420039424856632</v>
      </c>
      <c r="H8" s="8">
        <f>(1-K8)*(H7/(G7+H7))</f>
        <v>0.27505692046110858</v>
      </c>
      <c r="I8" s="8">
        <f>I7+50*I27</f>
        <v>0</v>
      </c>
      <c r="J8" s="9">
        <f t="shared" si="1"/>
        <v>1.0000000000000002</v>
      </c>
      <c r="K8" s="43">
        <f>SUM(B8:F8)</f>
        <v>0.23074268529032521</v>
      </c>
      <c r="L8" s="46" t="s">
        <v>48</v>
      </c>
      <c r="M8" s="43"/>
      <c r="N8" s="43"/>
      <c r="O8" s="78" t="e">
        <f>(M8/M7)^(1/49)-1</f>
        <v>#DIV/0!</v>
      </c>
    </row>
    <row r="10" spans="1:15">
      <c r="A10" s="2" t="s">
        <v>129</v>
      </c>
      <c r="H10" s="3"/>
    </row>
    <row r="11" spans="1:15">
      <c r="A11" s="37" t="s">
        <v>131</v>
      </c>
      <c r="H11" s="3"/>
    </row>
    <row r="12" spans="1:15">
      <c r="A12" s="37" t="s">
        <v>125</v>
      </c>
      <c r="J12" s="35"/>
      <c r="K12" s="115"/>
    </row>
    <row r="13" spans="1:15">
      <c r="A13" s="37" t="s">
        <v>126</v>
      </c>
      <c r="L13" s="35"/>
      <c r="M13" s="115"/>
    </row>
    <row r="14" spans="1:15">
      <c r="A14" s="37" t="s">
        <v>127</v>
      </c>
      <c r="L14" s="35"/>
      <c r="M14" s="115"/>
    </row>
    <row r="15" spans="1:15">
      <c r="A15" s="37" t="s">
        <v>47</v>
      </c>
    </row>
    <row r="16" spans="1:15">
      <c r="A16" s="37"/>
    </row>
    <row r="17" spans="1:11">
      <c r="A17" s="2" t="s">
        <v>96</v>
      </c>
    </row>
    <row r="18" spans="1:11" ht="28.95" customHeight="1">
      <c r="A18" s="16"/>
      <c r="B18" s="1" t="s">
        <v>9</v>
      </c>
      <c r="C18" s="1" t="s">
        <v>10</v>
      </c>
      <c r="D18" s="1" t="s">
        <v>11</v>
      </c>
      <c r="E18" s="1" t="s">
        <v>12</v>
      </c>
      <c r="F18" s="1" t="s">
        <v>13</v>
      </c>
      <c r="G18" s="1" t="s">
        <v>14</v>
      </c>
      <c r="H18" s="1" t="s">
        <v>15</v>
      </c>
      <c r="I18" s="1" t="s">
        <v>43</v>
      </c>
      <c r="J18" s="1" t="s">
        <v>26</v>
      </c>
    </row>
    <row r="19" spans="1:11">
      <c r="A19">
        <v>2035</v>
      </c>
      <c r="B19" s="3">
        <v>0.19151744604556223</v>
      </c>
      <c r="C19" s="3">
        <v>0.17798668426317699</v>
      </c>
      <c r="D19" s="3">
        <v>5.9188330468968988E-3</v>
      </c>
      <c r="E19" s="3">
        <v>8.8139679490842573E-2</v>
      </c>
      <c r="F19" s="3">
        <v>0.11612725592690799</v>
      </c>
      <c r="G19" s="3">
        <v>0.22842675136361287</v>
      </c>
      <c r="H19" s="3">
        <v>0.15623302471680287</v>
      </c>
      <c r="I19" s="3">
        <v>3.2319471074738565E-2</v>
      </c>
      <c r="J19" s="3">
        <f>SUM(B19:I19)</f>
        <v>0.99666914592854094</v>
      </c>
      <c r="K19" s="3"/>
    </row>
    <row r="20" spans="1:11">
      <c r="A20">
        <v>2050</v>
      </c>
      <c r="B20" s="3">
        <v>7.9310759826359045E-2</v>
      </c>
      <c r="C20" s="3">
        <v>0.12968113198223785</v>
      </c>
      <c r="D20" s="3">
        <v>2.1988344851488709E-3</v>
      </c>
      <c r="E20" s="3">
        <v>9.5223255476812735E-2</v>
      </c>
      <c r="F20" s="3">
        <v>0.10990608423407611</v>
      </c>
      <c r="G20" s="3">
        <v>0.35079252565005598</v>
      </c>
      <c r="H20" s="3">
        <v>0.18923888233575401</v>
      </c>
      <c r="I20" s="3">
        <v>4.0603284012935781E-2</v>
      </c>
      <c r="J20" s="3">
        <f t="shared" ref="J20" si="3">SUM(B20:I20)</f>
        <v>0.9969547580033804</v>
      </c>
      <c r="K20" s="3"/>
    </row>
    <row r="21" spans="1:11">
      <c r="B21" s="3"/>
      <c r="C21" s="3"/>
      <c r="D21" s="3"/>
      <c r="E21" s="3"/>
      <c r="F21" s="3"/>
      <c r="G21" s="3"/>
      <c r="H21" s="3"/>
      <c r="I21" s="3"/>
      <c r="J21" s="3"/>
      <c r="K21" s="3"/>
    </row>
    <row r="22" spans="1:11">
      <c r="A22" s="2" t="s">
        <v>97</v>
      </c>
      <c r="B22" s="3"/>
      <c r="C22" s="3"/>
      <c r="D22" s="3"/>
      <c r="E22" s="3"/>
      <c r="F22" s="3"/>
      <c r="G22" s="3"/>
      <c r="H22" s="3"/>
      <c r="I22" s="3"/>
      <c r="J22" s="3"/>
      <c r="K22" s="3"/>
    </row>
    <row r="23" spans="1:11" ht="31.2">
      <c r="A23" s="16"/>
      <c r="B23" s="1" t="s">
        <v>9</v>
      </c>
      <c r="C23" s="1" t="s">
        <v>10</v>
      </c>
      <c r="D23" s="1" t="s">
        <v>11</v>
      </c>
      <c r="E23" s="1" t="s">
        <v>12</v>
      </c>
      <c r="F23" s="1" t="s">
        <v>13</v>
      </c>
      <c r="G23" s="1" t="s">
        <v>14</v>
      </c>
      <c r="H23" s="1" t="s">
        <v>15</v>
      </c>
      <c r="I23" s="1" t="s">
        <v>43</v>
      </c>
      <c r="J23" s="1" t="s">
        <v>26</v>
      </c>
      <c r="K23" s="3"/>
    </row>
    <row r="24" spans="1:11">
      <c r="A24">
        <v>2035</v>
      </c>
      <c r="B24" s="3">
        <f>B19</f>
        <v>0.19151744604556223</v>
      </c>
      <c r="C24" s="3">
        <f t="shared" ref="C24:E24" si="4">C19</f>
        <v>0.17798668426317699</v>
      </c>
      <c r="D24" s="3">
        <f t="shared" si="4"/>
        <v>5.9188330468968988E-3</v>
      </c>
      <c r="E24" s="3">
        <f t="shared" si="4"/>
        <v>8.8139679490842573E-2</v>
      </c>
      <c r="F24" s="3">
        <f>F19+$I$19/3</f>
        <v>0.12690041295182086</v>
      </c>
      <c r="G24" s="3">
        <f>G19+$I$19/3</f>
        <v>0.23919990838852573</v>
      </c>
      <c r="H24" s="3">
        <f>H19+$I$19/3</f>
        <v>0.16700618174171572</v>
      </c>
      <c r="I24" s="3">
        <v>0</v>
      </c>
      <c r="J24" s="3">
        <f>SUM(B24:I24)</f>
        <v>0.99666914592854083</v>
      </c>
      <c r="K24" s="3"/>
    </row>
    <row r="25" spans="1:11">
      <c r="A25">
        <v>2050</v>
      </c>
      <c r="B25" s="3">
        <f>B20</f>
        <v>7.9310759826359045E-2</v>
      </c>
      <c r="C25" s="3">
        <f t="shared" ref="C25:E25" si="5">C20</f>
        <v>0.12968113198223785</v>
      </c>
      <c r="D25" s="3">
        <f t="shared" si="5"/>
        <v>2.1988344851488709E-3</v>
      </c>
      <c r="E25" s="3">
        <f t="shared" si="5"/>
        <v>9.5223255476812735E-2</v>
      </c>
      <c r="F25" s="3">
        <f>F20+$I$20/3</f>
        <v>0.12344051223838803</v>
      </c>
      <c r="G25" s="3">
        <f t="shared" ref="G25:H25" si="6">G20+$I$20/3</f>
        <v>0.3643269536543679</v>
      </c>
      <c r="H25" s="3">
        <f t="shared" si="6"/>
        <v>0.20277331034006593</v>
      </c>
      <c r="I25" s="3">
        <v>0</v>
      </c>
      <c r="J25" s="3">
        <f t="shared" ref="J25" si="7">SUM(B25:I25)</f>
        <v>0.9969547580033804</v>
      </c>
      <c r="K25" s="3"/>
    </row>
    <row r="26" spans="1:11">
      <c r="A26" s="41" t="s">
        <v>103</v>
      </c>
      <c r="B26" s="133">
        <f t="shared" ref="B26:I26" si="8">(B24-B4)/11</f>
        <v>-1.4018595071324068E-2</v>
      </c>
      <c r="C26" s="133">
        <f t="shared" si="8"/>
        <v>-3.5698562605186372E-3</v>
      </c>
      <c r="D26" s="133">
        <f t="shared" si="8"/>
        <v>-1.6651532975943365E-3</v>
      </c>
      <c r="E26" s="133">
        <f t="shared" si="8"/>
        <v>-2.4077957122083861E-4</v>
      </c>
      <c r="F26" s="133">
        <f t="shared" si="8"/>
        <v>-2.2662720074126674E-3</v>
      </c>
      <c r="G26" s="133">
        <f t="shared" si="8"/>
        <v>1.4857301363674665E-2</v>
      </c>
      <c r="H26" s="133">
        <f t="shared" si="8"/>
        <v>6.9528115687619383E-3</v>
      </c>
      <c r="I26" s="133">
        <f t="shared" si="8"/>
        <v>0</v>
      </c>
      <c r="J26" s="3"/>
      <c r="K26" s="3"/>
    </row>
    <row r="27" spans="1:11">
      <c r="A27" s="41" t="s">
        <v>101</v>
      </c>
      <c r="B27" s="133">
        <f>(B25-B24)/15</f>
        <v>-7.4804457479468785E-3</v>
      </c>
      <c r="C27" s="133">
        <f t="shared" ref="C27:I27" si="9">(C25-C24)/15</f>
        <v>-3.2203701520626088E-3</v>
      </c>
      <c r="D27" s="133">
        <f t="shared" si="9"/>
        <v>-2.4799990411653521E-4</v>
      </c>
      <c r="E27" s="133">
        <f t="shared" si="9"/>
        <v>4.7223839906467745E-4</v>
      </c>
      <c r="F27" s="133">
        <f t="shared" si="9"/>
        <v>-2.3066004756218858E-4</v>
      </c>
      <c r="G27" s="133">
        <f t="shared" si="9"/>
        <v>8.3418030177228111E-3</v>
      </c>
      <c r="H27" s="133">
        <f t="shared" si="9"/>
        <v>2.3844752398900142E-3</v>
      </c>
      <c r="I27" s="133">
        <f t="shared" si="9"/>
        <v>0</v>
      </c>
      <c r="J27" s="3"/>
      <c r="K27" s="3"/>
    </row>
    <row r="28" spans="1:11">
      <c r="B28" s="3"/>
      <c r="C28" s="3"/>
      <c r="D28" s="3"/>
      <c r="E28" s="3"/>
      <c r="F28" s="3"/>
      <c r="G28" s="3"/>
      <c r="H28" s="3"/>
      <c r="I28" s="3"/>
      <c r="J28" s="3"/>
      <c r="K28" s="3"/>
    </row>
    <row r="29" spans="1:11">
      <c r="A29" s="41"/>
      <c r="B29" s="47"/>
      <c r="C29" s="47"/>
      <c r="D29" s="47"/>
      <c r="E29" s="47"/>
      <c r="F29" s="47"/>
      <c r="G29" s="3"/>
      <c r="H29" s="3"/>
      <c r="I29" s="3"/>
      <c r="J29" s="3"/>
      <c r="K29" s="3"/>
    </row>
    <row r="30" spans="1:11">
      <c r="A30" s="19"/>
      <c r="B30" s="20"/>
      <c r="C30" s="20"/>
      <c r="D30" s="20"/>
      <c r="E30" s="20"/>
      <c r="F30" s="20"/>
      <c r="G30" s="20"/>
      <c r="H30" s="20"/>
      <c r="I30" s="20"/>
      <c r="J30" s="20"/>
      <c r="K30" s="20"/>
    </row>
    <row r="31" spans="1:11">
      <c r="B31" s="3"/>
      <c r="C31" s="3"/>
      <c r="D31" s="3"/>
      <c r="E31" s="3"/>
      <c r="F31" s="3"/>
      <c r="G31" s="3"/>
      <c r="H31" s="3"/>
      <c r="I31" s="3"/>
      <c r="J31" s="3"/>
      <c r="K31" s="3"/>
    </row>
    <row r="32" spans="1:11">
      <c r="B32" s="3"/>
      <c r="C32" s="3"/>
      <c r="D32" s="3"/>
      <c r="E32" s="3"/>
      <c r="F32" s="3"/>
      <c r="G32" s="3"/>
      <c r="H32" s="3"/>
      <c r="I32" s="3"/>
      <c r="J32" s="3"/>
      <c r="K32" s="3"/>
    </row>
    <row r="33" spans="2:11">
      <c r="B33" s="3"/>
      <c r="C33" s="3"/>
      <c r="D33" s="3"/>
      <c r="E33" s="3"/>
      <c r="F33" s="3"/>
      <c r="G33" s="3"/>
      <c r="H33" s="3"/>
      <c r="I33" s="3"/>
      <c r="J33" s="3"/>
      <c r="K33" s="3"/>
    </row>
    <row r="34" spans="2:11">
      <c r="B34" s="3"/>
      <c r="C34" s="3"/>
      <c r="D34" s="3"/>
      <c r="E34" s="3"/>
      <c r="F34" s="3"/>
      <c r="G34" s="3"/>
      <c r="H34" s="3"/>
      <c r="I34" s="3"/>
      <c r="J34" s="3"/>
      <c r="K34" s="3"/>
    </row>
    <row r="35" spans="2:11">
      <c r="G35" s="3"/>
      <c r="I35" s="11"/>
    </row>
    <row r="37" spans="2:11">
      <c r="B37" s="18"/>
    </row>
    <row r="38" spans="2:11">
      <c r="B38" s="3"/>
      <c r="J38" s="3"/>
    </row>
    <row r="39" spans="2:11">
      <c r="B39" s="3"/>
    </row>
    <row r="40" spans="2:11">
      <c r="B40" s="3"/>
    </row>
    <row r="41" spans="2:11">
      <c r="B41" s="3"/>
    </row>
    <row r="42" spans="2:11">
      <c r="B42" s="3"/>
    </row>
    <row r="43" spans="2:11">
      <c r="B43" s="3"/>
    </row>
    <row r="44" spans="2:11">
      <c r="B44" s="3"/>
    </row>
    <row r="45" spans="2:11">
      <c r="B45" s="3"/>
    </row>
    <row r="46" spans="2:11">
      <c r="B46" s="3"/>
    </row>
    <row r="47" spans="2:11">
      <c r="B47" s="3"/>
    </row>
    <row r="48" spans="2:11">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row r="61" spans="2:2">
      <c r="B61" s="3"/>
    </row>
    <row r="62" spans="2:2">
      <c r="B62" s="3"/>
    </row>
    <row r="63" spans="2:2">
      <c r="B63" s="3"/>
    </row>
    <row r="64" spans="2:2">
      <c r="B64" s="3"/>
    </row>
    <row r="65" spans="2:2">
      <c r="B65" s="3"/>
    </row>
    <row r="66" spans="2:2">
      <c r="B66" s="3"/>
    </row>
    <row r="67" spans="2:2">
      <c r="B67" s="3"/>
    </row>
    <row r="68" spans="2:2">
      <c r="B68" s="3"/>
    </row>
    <row r="69" spans="2:2">
      <c r="B69" s="3"/>
    </row>
    <row r="70" spans="2:2">
      <c r="B70" s="3"/>
    </row>
    <row r="71" spans="2:2">
      <c r="B71" s="3"/>
    </row>
    <row r="72" spans="2:2">
      <c r="B72" s="3"/>
    </row>
    <row r="73" spans="2:2">
      <c r="B73" s="3"/>
    </row>
    <row r="74" spans="2:2">
      <c r="B74" s="3"/>
    </row>
    <row r="75" spans="2:2">
      <c r="B75" s="3"/>
    </row>
    <row r="76" spans="2:2">
      <c r="B76" s="3"/>
    </row>
    <row r="77" spans="2:2">
      <c r="B77" s="3"/>
    </row>
    <row r="78" spans="2:2">
      <c r="B78" s="3"/>
    </row>
    <row r="79" spans="2:2">
      <c r="B79" s="3"/>
    </row>
    <row r="80" spans="2:2">
      <c r="B80" s="3"/>
    </row>
    <row r="81" spans="2:2">
      <c r="B81" s="3"/>
    </row>
    <row r="82" spans="2:2">
      <c r="B82" s="3"/>
    </row>
    <row r="83" spans="2:2">
      <c r="B83" s="3"/>
    </row>
    <row r="84" spans="2:2">
      <c r="B84" s="3"/>
    </row>
    <row r="85" spans="2:2">
      <c r="B85" s="3"/>
    </row>
    <row r="86" spans="2:2">
      <c r="B86" s="3"/>
    </row>
    <row r="87" spans="2:2">
      <c r="B87" s="3"/>
    </row>
  </sheetData>
  <mergeCells count="1">
    <mergeCell ref="L6:L7"/>
  </mergeCells>
  <pageMargins left="0.7" right="0.7" top="0.75" bottom="0.75" header="0.3" footer="0.3"/>
  <ignoredErrors>
    <ignoredError sqref="J19:J2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96D1D-D25F-F346-9000-69C66840E956}">
  <sheetPr codeName="Sheet13">
    <tabColor theme="0"/>
  </sheetPr>
  <dimension ref="A1:AA77"/>
  <sheetViews>
    <sheetView topLeftCell="A4" zoomScale="140" workbookViewId="0">
      <selection activeCell="J29" sqref="J29"/>
    </sheetView>
  </sheetViews>
  <sheetFormatPr baseColWidth="10" defaultRowHeight="15.6"/>
  <cols>
    <col min="1" max="1" width="22.796875" customWidth="1"/>
    <col min="2" max="2" width="9.69921875" customWidth="1"/>
    <col min="4" max="4" width="13.296875" customWidth="1"/>
    <col min="5" max="5" width="15" customWidth="1"/>
    <col min="6" max="6" width="10.796875" customWidth="1"/>
    <col min="7" max="7" width="20.296875" customWidth="1"/>
    <col min="8" max="8" width="13.19921875" customWidth="1"/>
    <col min="9" max="9" width="12.796875" customWidth="1"/>
    <col min="10" max="18" width="10.796875" customWidth="1"/>
    <col min="19" max="19" width="14" customWidth="1"/>
    <col min="20" max="21" width="10.796875" customWidth="1"/>
    <col min="22" max="22" width="16.69921875" customWidth="1"/>
    <col min="23" max="23" width="16.5" customWidth="1"/>
  </cols>
  <sheetData>
    <row r="1" spans="1:27">
      <c r="A1" s="2" t="s">
        <v>55</v>
      </c>
    </row>
    <row r="2" spans="1:27" ht="58.95" customHeight="1">
      <c r="B2" s="1" t="s">
        <v>0</v>
      </c>
      <c r="C2" s="1" t="s">
        <v>1</v>
      </c>
      <c r="D2" s="1" t="s">
        <v>2</v>
      </c>
      <c r="E2" s="1" t="s">
        <v>3</v>
      </c>
      <c r="F2" s="5" t="s">
        <v>4</v>
      </c>
      <c r="G2" s="5" t="s">
        <v>5</v>
      </c>
      <c r="H2" s="5" t="s">
        <v>6</v>
      </c>
      <c r="I2" s="5" t="s">
        <v>7</v>
      </c>
      <c r="J2" s="5" t="s">
        <v>8</v>
      </c>
      <c r="K2" s="5" t="s">
        <v>9</v>
      </c>
      <c r="L2" s="5" t="s">
        <v>10</v>
      </c>
      <c r="M2" s="5" t="s">
        <v>11</v>
      </c>
      <c r="N2" s="5" t="s">
        <v>12</v>
      </c>
      <c r="O2" s="5" t="s">
        <v>13</v>
      </c>
      <c r="P2" s="5" t="s">
        <v>14</v>
      </c>
      <c r="Q2" s="5" t="s">
        <v>15</v>
      </c>
      <c r="R2" s="5" t="s">
        <v>16</v>
      </c>
      <c r="S2" s="5" t="s">
        <v>17</v>
      </c>
      <c r="T2" s="5" t="s">
        <v>18</v>
      </c>
      <c r="U2" s="5" t="s">
        <v>19</v>
      </c>
      <c r="V2" s="1" t="s">
        <v>20</v>
      </c>
      <c r="W2" s="1" t="s">
        <v>21</v>
      </c>
      <c r="X2" s="1" t="s">
        <v>22</v>
      </c>
      <c r="Y2" s="1" t="s">
        <v>23</v>
      </c>
      <c r="Z2" s="1" t="s">
        <v>27</v>
      </c>
      <c r="AA2" s="24" t="s">
        <v>65</v>
      </c>
    </row>
    <row r="3" spans="1:27">
      <c r="A3">
        <v>2025</v>
      </c>
      <c r="B3" s="4">
        <v>0.28926125240084899</v>
      </c>
      <c r="C3" s="4">
        <v>0.62973676518222299</v>
      </c>
      <c r="D3" s="4">
        <v>0.17012462186850899</v>
      </c>
      <c r="E3" s="4">
        <v>0.222779989818851</v>
      </c>
      <c r="F3" s="6">
        <v>0.181721836280373</v>
      </c>
      <c r="G3" s="6">
        <v>0.185723756545144</v>
      </c>
      <c r="H3" s="6">
        <v>3.7896666498867998E-2</v>
      </c>
      <c r="I3" s="6">
        <v>0.46319329088935801</v>
      </c>
      <c r="J3" s="6">
        <v>5.4895637157170198E-3</v>
      </c>
      <c r="K3" s="6">
        <v>1.1826327496558601E-2</v>
      </c>
      <c r="L3" s="6">
        <v>1.02384680728377E-2</v>
      </c>
      <c r="M3" s="6">
        <v>6.4551188179694198E-3</v>
      </c>
      <c r="N3" s="6">
        <v>1</v>
      </c>
      <c r="O3" s="6">
        <v>1</v>
      </c>
      <c r="P3" s="6">
        <v>1</v>
      </c>
      <c r="Q3" s="6">
        <v>1</v>
      </c>
      <c r="R3" s="6">
        <v>3.38743573511011E-2</v>
      </c>
      <c r="S3" s="6">
        <v>0.87667314382030603</v>
      </c>
      <c r="T3" s="6">
        <v>0.37284964231158502</v>
      </c>
      <c r="U3" s="6">
        <v>0.58660553103838697</v>
      </c>
      <c r="V3" s="4">
        <v>0.47141518706486502</v>
      </c>
      <c r="W3" s="4">
        <v>0.53193353861705295</v>
      </c>
      <c r="X3" s="4">
        <v>6.3943523813801001E-2</v>
      </c>
      <c r="Y3" s="4">
        <v>0.507861148910566</v>
      </c>
      <c r="Z3" s="4">
        <v>0.23499999999999999</v>
      </c>
      <c r="AA3" s="72">
        <v>0.245</v>
      </c>
    </row>
    <row r="4" spans="1:27">
      <c r="A4">
        <v>2035</v>
      </c>
      <c r="B4" s="4">
        <f>B3+10*(B14*$B$25+B15*$C$25+B16*$D$25)</f>
        <v>0.31117074857109756</v>
      </c>
      <c r="C4" s="4">
        <f>C3+10*(C14*$B$25+C15*$C$25+C16*$D$25)</f>
        <v>0.71570950749549722</v>
      </c>
      <c r="D4" s="4">
        <f>D3+10*(D14*$B$25+D15*$C$25+D16*$D$25)</f>
        <v>0.19203411803875758</v>
      </c>
      <c r="E4" s="4">
        <f>E3+10*(E14*$B$25+E15*$C$25+E16*$D$25)</f>
        <v>0.24468948598909956</v>
      </c>
      <c r="F4" s="6">
        <f>F3</f>
        <v>0.181721836280373</v>
      </c>
      <c r="G4" s="6">
        <f t="shared" ref="G4:U6" si="0">G3</f>
        <v>0.185723756545144</v>
      </c>
      <c r="H4" s="6">
        <f t="shared" si="0"/>
        <v>3.7896666498867998E-2</v>
      </c>
      <c r="I4" s="6">
        <f t="shared" si="0"/>
        <v>0.46319329088935801</v>
      </c>
      <c r="J4" s="6">
        <f t="shared" si="0"/>
        <v>5.4895637157170198E-3</v>
      </c>
      <c r="K4" s="6">
        <f t="shared" si="0"/>
        <v>1.1826327496558601E-2</v>
      </c>
      <c r="L4" s="6">
        <f t="shared" si="0"/>
        <v>1.02384680728377E-2</v>
      </c>
      <c r="M4" s="6">
        <f t="shared" si="0"/>
        <v>6.4551188179694198E-3</v>
      </c>
      <c r="N4" s="6">
        <f t="shared" si="0"/>
        <v>1</v>
      </c>
      <c r="O4" s="6">
        <f t="shared" si="0"/>
        <v>1</v>
      </c>
      <c r="P4" s="6">
        <f t="shared" si="0"/>
        <v>1</v>
      </c>
      <c r="Q4" s="6">
        <f t="shared" si="0"/>
        <v>1</v>
      </c>
      <c r="R4" s="6">
        <f t="shared" si="0"/>
        <v>3.38743573511011E-2</v>
      </c>
      <c r="S4" s="6">
        <f t="shared" si="0"/>
        <v>0.87667314382030603</v>
      </c>
      <c r="T4" s="6">
        <f t="shared" si="0"/>
        <v>0.37284964231158502</v>
      </c>
      <c r="U4" s="6">
        <f t="shared" si="0"/>
        <v>0.58660553103838697</v>
      </c>
      <c r="V4" s="4">
        <f>V3+10*(F14*$B$25+F15*$C$25+F16*$D$25)</f>
        <v>0.55738792937813919</v>
      </c>
      <c r="W4" s="4">
        <f>W3+10*(G14*$B$25+G15*$C$25+G16*$D$25)</f>
        <v>0.61790628093032718</v>
      </c>
      <c r="X4" s="4">
        <f>X3+10*(H14*$B$25+H15*$C$25+H16*$D$25)</f>
        <v>0.10341547250759836</v>
      </c>
      <c r="Y4" s="4">
        <f>Y3+10*(I14*$B$25+I15*$C$25+I16*$D$25)</f>
        <v>0.59383389122384023</v>
      </c>
      <c r="Z4" s="4">
        <f>Z3+10*(J14*$B$25+J15*$C$25+J16*$D$25)</f>
        <v>0.30237242486548344</v>
      </c>
    </row>
    <row r="5" spans="1:27">
      <c r="A5">
        <v>2050</v>
      </c>
      <c r="B5" s="4">
        <f>B4+15*(B14*$B$26+B15*$C$26+B16*$D$26)</f>
        <v>0.32615415410504228</v>
      </c>
      <c r="C5" s="4">
        <f>C4+15*(C14*$B$26+C15*$C$26+C16*$D$26)</f>
        <v>0.79500130380037615</v>
      </c>
      <c r="D5" s="4">
        <f>D4+15*(D14*$B$26+D15*$C$26+D16*$D$26)</f>
        <v>0.20701752357270231</v>
      </c>
      <c r="E5" s="4">
        <f>E4+15*(E14*$B$26+E15*$C$26+E16*$D$26)</f>
        <v>0.25967289152304429</v>
      </c>
      <c r="F5" s="6">
        <f t="shared" ref="F5:F6" si="1">F4</f>
        <v>0.181721836280373</v>
      </c>
      <c r="G5" s="6">
        <f t="shared" si="0"/>
        <v>0.185723756545144</v>
      </c>
      <c r="H5" s="6">
        <f t="shared" si="0"/>
        <v>3.7896666498867998E-2</v>
      </c>
      <c r="I5" s="6">
        <f t="shared" si="0"/>
        <v>0.46319329088935801</v>
      </c>
      <c r="J5" s="6">
        <f t="shared" si="0"/>
        <v>5.4895637157170198E-3</v>
      </c>
      <c r="K5" s="6">
        <f t="shared" si="0"/>
        <v>1.1826327496558601E-2</v>
      </c>
      <c r="L5" s="6">
        <f t="shared" si="0"/>
        <v>1.02384680728377E-2</v>
      </c>
      <c r="M5" s="6">
        <f t="shared" si="0"/>
        <v>6.4551188179694198E-3</v>
      </c>
      <c r="N5" s="6">
        <f t="shared" si="0"/>
        <v>1</v>
      </c>
      <c r="O5" s="6">
        <f t="shared" si="0"/>
        <v>1</v>
      </c>
      <c r="P5" s="6">
        <f t="shared" si="0"/>
        <v>1</v>
      </c>
      <c r="Q5" s="6">
        <f t="shared" si="0"/>
        <v>1</v>
      </c>
      <c r="R5" s="6">
        <f t="shared" si="0"/>
        <v>3.38743573511011E-2</v>
      </c>
      <c r="S5" s="6">
        <f t="shared" si="0"/>
        <v>0.87667314382030603</v>
      </c>
      <c r="T5" s="6">
        <f t="shared" si="0"/>
        <v>0.37284964231158502</v>
      </c>
      <c r="U5" s="6">
        <f t="shared" si="0"/>
        <v>0.58660553103838697</v>
      </c>
      <c r="V5" s="4">
        <f>V4+15*(F14*$B$26+F15*$C$26+F16*$D$26)</f>
        <v>0.63667972568301812</v>
      </c>
      <c r="W5" s="4">
        <f>W4+15*(G14*$B$26+G15*$C$26+G16*$D$26)</f>
        <v>0.6971980772352061</v>
      </c>
      <c r="X5" s="4">
        <f>X4+15*(H14*$B$26+H15*$C$26+H16*$D$26)</f>
        <v>0.16573811756004614</v>
      </c>
      <c r="Y5" s="4">
        <f>Y4+15*(I14*$B$26+I15*$C$26+I16*$D$26)</f>
        <v>0.67312568752871915</v>
      </c>
      <c r="Z5" s="4">
        <f>Z4+15*(J14*$B$26+J15*$C$26+J16*$D$26)</f>
        <v>0.3748765606693899</v>
      </c>
    </row>
    <row r="6" spans="1:27">
      <c r="A6">
        <v>2100</v>
      </c>
      <c r="B6" s="4">
        <f>B5+50*(B14*$B$26+B15*$C$26+B16*$D$26)</f>
        <v>0.37609883921819137</v>
      </c>
      <c r="C6" s="4">
        <f>MIN(N14,C5+50*(C14*$B$26+C15*$C$26+C16*$D$26))</f>
        <v>0.95</v>
      </c>
      <c r="D6" s="4">
        <f>D5+50*(D14*$B$26+D15*$C$26+D16*$D$26)</f>
        <v>0.2569622086858514</v>
      </c>
      <c r="E6" s="4">
        <f>E5+50*(E14*$B$26+E15*$C$26+E16*$D$26)</f>
        <v>0.30961757663619338</v>
      </c>
      <c r="F6" s="6">
        <f t="shared" si="1"/>
        <v>0.181721836280373</v>
      </c>
      <c r="G6" s="6">
        <f t="shared" si="0"/>
        <v>0.185723756545144</v>
      </c>
      <c r="H6" s="6">
        <f t="shared" si="0"/>
        <v>3.7896666498867998E-2</v>
      </c>
      <c r="I6" s="6">
        <f t="shared" si="0"/>
        <v>0.46319329088935801</v>
      </c>
      <c r="J6" s="6">
        <f t="shared" si="0"/>
        <v>5.4895637157170198E-3</v>
      </c>
      <c r="K6" s="6">
        <f t="shared" si="0"/>
        <v>1.1826327496558601E-2</v>
      </c>
      <c r="L6" s="6">
        <f t="shared" si="0"/>
        <v>1.02384680728377E-2</v>
      </c>
      <c r="M6" s="6">
        <f t="shared" si="0"/>
        <v>6.4551188179694198E-3</v>
      </c>
      <c r="N6" s="6">
        <f t="shared" si="0"/>
        <v>1</v>
      </c>
      <c r="O6" s="6">
        <f t="shared" si="0"/>
        <v>1</v>
      </c>
      <c r="P6" s="6">
        <f t="shared" si="0"/>
        <v>1</v>
      </c>
      <c r="Q6" s="6">
        <f t="shared" si="0"/>
        <v>1</v>
      </c>
      <c r="R6" s="6">
        <f t="shared" si="0"/>
        <v>3.38743573511011E-2</v>
      </c>
      <c r="S6" s="6">
        <f t="shared" si="0"/>
        <v>0.87667314382030603</v>
      </c>
      <c r="T6" s="6">
        <f t="shared" si="0"/>
        <v>0.37284964231158502</v>
      </c>
      <c r="U6" s="6">
        <f t="shared" si="0"/>
        <v>0.58660553103838697</v>
      </c>
      <c r="V6" s="4">
        <f>V5+50*(F14*$B$26+F15*$C$26+F16*$D$26)</f>
        <v>0.9009857133659479</v>
      </c>
      <c r="W6" s="4">
        <f>MIN(N14,W5+50*(G14*$B$26+G15*$C$26+G16*$D$26))</f>
        <v>0.95</v>
      </c>
      <c r="X6" s="4">
        <f>X5+50*(H14*$B$26+H15*$C$26+H16*$D$26)</f>
        <v>0.37348026773487208</v>
      </c>
      <c r="Y6" s="4">
        <f>Y5+50*(I14*$B$26+I15*$C$26+I16*$D$26)</f>
        <v>0.93743167521164894</v>
      </c>
      <c r="Z6" s="4">
        <f>Z5+50*(J14*$B$26+J15*$C$26+J16*$D$26)</f>
        <v>0.61655701334907809</v>
      </c>
    </row>
    <row r="7" spans="1:27">
      <c r="E7" s="3"/>
      <c r="X7" s="3"/>
    </row>
    <row r="8" spans="1:27">
      <c r="A8" s="2" t="s">
        <v>129</v>
      </c>
      <c r="E8" s="3"/>
      <c r="X8" s="3"/>
    </row>
    <row r="9" spans="1:27">
      <c r="A9" s="37" t="s">
        <v>105</v>
      </c>
      <c r="F9" s="11"/>
      <c r="G9" s="11"/>
      <c r="H9" s="11"/>
      <c r="I9" s="11"/>
      <c r="J9" s="11"/>
      <c r="K9" s="11"/>
    </row>
    <row r="10" spans="1:27">
      <c r="A10" s="37" t="s">
        <v>98</v>
      </c>
      <c r="E10" s="3"/>
      <c r="X10" s="3"/>
    </row>
    <row r="11" spans="1:27">
      <c r="A11" s="37" t="s">
        <v>104</v>
      </c>
      <c r="E11" s="3"/>
      <c r="X11" s="3"/>
    </row>
    <row r="12" spans="1:27" ht="16.2" thickBot="1">
      <c r="A12" s="37" t="s">
        <v>99</v>
      </c>
      <c r="E12" s="3"/>
      <c r="L12" t="s">
        <v>100</v>
      </c>
      <c r="X12" s="3"/>
    </row>
    <row r="13" spans="1:27" ht="16.05" customHeight="1">
      <c r="A13" s="54" t="s">
        <v>58</v>
      </c>
      <c r="B13" s="55" t="s">
        <v>0</v>
      </c>
      <c r="C13" s="55" t="s">
        <v>1</v>
      </c>
      <c r="D13" s="55" t="s">
        <v>2</v>
      </c>
      <c r="E13" s="55" t="s">
        <v>3</v>
      </c>
      <c r="F13" s="55" t="s">
        <v>20</v>
      </c>
      <c r="G13" s="55" t="s">
        <v>21</v>
      </c>
      <c r="H13" s="55" t="s">
        <v>22</v>
      </c>
      <c r="I13" s="55" t="s">
        <v>23</v>
      </c>
      <c r="J13" s="56" t="s">
        <v>27</v>
      </c>
      <c r="L13" s="129" t="s">
        <v>36</v>
      </c>
      <c r="M13" s="55" t="s">
        <v>22</v>
      </c>
      <c r="N13" s="56" t="s">
        <v>37</v>
      </c>
      <c r="X13" s="3"/>
    </row>
    <row r="14" spans="1:27" ht="16.2" thickBot="1">
      <c r="A14" s="57" t="s">
        <v>36</v>
      </c>
      <c r="B14" s="59">
        <v>1</v>
      </c>
      <c r="C14" s="59">
        <v>0</v>
      </c>
      <c r="D14" s="59">
        <v>1</v>
      </c>
      <c r="E14" s="59">
        <v>1</v>
      </c>
      <c r="F14" s="59">
        <v>0</v>
      </c>
      <c r="G14" s="59">
        <v>0</v>
      </c>
      <c r="H14" s="59">
        <v>0</v>
      </c>
      <c r="I14" s="59">
        <v>0</v>
      </c>
      <c r="J14" s="60">
        <v>0</v>
      </c>
      <c r="K14" s="11"/>
      <c r="L14" s="130">
        <v>0.6</v>
      </c>
      <c r="M14" s="131">
        <v>0.7</v>
      </c>
      <c r="N14" s="132">
        <v>0.95</v>
      </c>
    </row>
    <row r="15" spans="1:27">
      <c r="A15" s="57" t="s">
        <v>22</v>
      </c>
      <c r="B15" s="59">
        <v>0</v>
      </c>
      <c r="C15" s="59">
        <v>0</v>
      </c>
      <c r="D15" s="59">
        <v>0</v>
      </c>
      <c r="E15" s="59">
        <v>0</v>
      </c>
      <c r="F15" s="59">
        <v>0</v>
      </c>
      <c r="G15" s="59">
        <v>0</v>
      </c>
      <c r="H15" s="59">
        <v>1</v>
      </c>
      <c r="I15" s="59">
        <v>0</v>
      </c>
      <c r="J15" s="60">
        <v>0.4</v>
      </c>
      <c r="K15" s="11"/>
    </row>
    <row r="16" spans="1:27" ht="16.2" thickBot="1">
      <c r="A16" s="58" t="s">
        <v>37</v>
      </c>
      <c r="B16" s="61">
        <v>0</v>
      </c>
      <c r="C16" s="61">
        <v>1</v>
      </c>
      <c r="D16" s="61">
        <v>0</v>
      </c>
      <c r="E16" s="61">
        <v>0</v>
      </c>
      <c r="F16" s="61">
        <v>1</v>
      </c>
      <c r="G16" s="61">
        <v>1</v>
      </c>
      <c r="H16" s="61">
        <v>0</v>
      </c>
      <c r="I16" s="61">
        <v>1</v>
      </c>
      <c r="J16" s="62">
        <v>0.6</v>
      </c>
      <c r="K16" s="109"/>
    </row>
    <row r="17" spans="1:11">
      <c r="A17" s="37" t="s">
        <v>102</v>
      </c>
      <c r="D17" s="7"/>
      <c r="G17" s="63"/>
      <c r="H17" s="134"/>
      <c r="I17" s="134"/>
      <c r="J17" s="135"/>
      <c r="K17" s="18"/>
    </row>
    <row r="18" spans="1:11">
      <c r="D18" s="7"/>
      <c r="F18" s="11"/>
      <c r="G18" s="11"/>
      <c r="H18" s="11"/>
      <c r="I18" s="11"/>
      <c r="J18" s="11"/>
      <c r="K18" s="11"/>
    </row>
    <row r="19" spans="1:11">
      <c r="A19" s="2" t="s">
        <v>31</v>
      </c>
      <c r="F19" s="11"/>
      <c r="G19" s="11"/>
      <c r="H19" s="11"/>
      <c r="I19" s="11"/>
      <c r="J19" s="11"/>
      <c r="K19" s="11"/>
    </row>
    <row r="20" spans="1:11">
      <c r="B20" t="s">
        <v>36</v>
      </c>
      <c r="C20" t="s">
        <v>22</v>
      </c>
      <c r="D20" t="s">
        <v>37</v>
      </c>
      <c r="E20" t="s">
        <v>57</v>
      </c>
    </row>
    <row r="21" spans="1:11">
      <c r="A21">
        <v>2024</v>
      </c>
      <c r="B21" s="18">
        <v>0.28139629729621102</v>
      </c>
      <c r="C21" s="3">
        <v>1.6117245533025501E-2</v>
      </c>
      <c r="D21" s="18">
        <v>0.44414560082028598</v>
      </c>
      <c r="E21" s="18">
        <v>0.24590927966213999</v>
      </c>
      <c r="G21" s="73"/>
    </row>
    <row r="22" spans="1:11">
      <c r="A22" s="41">
        <v>2025</v>
      </c>
      <c r="B22" s="47">
        <f>B21 + (B23 - B21) / 11</f>
        <v>0.28358724691323589</v>
      </c>
      <c r="C22" s="47">
        <f t="shared" ref="C22:E22" si="2">C21 + (C23 - C21) / 11</f>
        <v>2.0064440402405237E-2</v>
      </c>
      <c r="D22" s="47">
        <f t="shared" si="2"/>
        <v>0.45274287505161342</v>
      </c>
      <c r="E22" s="47">
        <f t="shared" si="2"/>
        <v>0.25044006715396933</v>
      </c>
      <c r="G22" s="73"/>
    </row>
    <row r="23" spans="1:11">
      <c r="A23">
        <v>2035</v>
      </c>
      <c r="B23" s="18">
        <v>0.30549674308348446</v>
      </c>
      <c r="C23" s="18">
        <v>5.953638909620259E-2</v>
      </c>
      <c r="D23" s="18">
        <v>0.5387156173648876</v>
      </c>
      <c r="E23" s="18">
        <v>0.29574794207226274</v>
      </c>
      <c r="F23" s="11"/>
      <c r="G23" s="11"/>
      <c r="H23" s="11"/>
      <c r="I23" s="11"/>
      <c r="J23" s="11"/>
      <c r="K23" s="11"/>
    </row>
    <row r="24" spans="1:11">
      <c r="A24">
        <v>2050</v>
      </c>
      <c r="B24" s="18">
        <v>0.32048014861742918</v>
      </c>
      <c r="C24" s="18">
        <v>0.12185903414865036</v>
      </c>
      <c r="D24" s="18">
        <v>0.61800741366976653</v>
      </c>
      <c r="E24" s="18">
        <v>0.34542896963737119</v>
      </c>
      <c r="F24" s="11"/>
      <c r="G24" s="11"/>
      <c r="H24" s="11"/>
      <c r="I24" s="11"/>
      <c r="J24" s="11"/>
      <c r="K24" s="11"/>
    </row>
    <row r="25" spans="1:11">
      <c r="A25" s="41" t="s">
        <v>103</v>
      </c>
      <c r="B25" s="133">
        <f>(B23-B21)/11</f>
        <v>2.1909496170248581E-3</v>
      </c>
      <c r="C25" s="133">
        <f>(C23-C21)/11</f>
        <v>3.9471948693797351E-3</v>
      </c>
      <c r="D25" s="133">
        <f t="shared" ref="D25:E25" si="3">(D23-D21)/11</f>
        <v>8.5972742313274193E-3</v>
      </c>
      <c r="E25" s="133">
        <f t="shared" si="3"/>
        <v>4.5307874918293408E-3</v>
      </c>
      <c r="F25" s="11"/>
      <c r="G25" s="11"/>
      <c r="H25" s="11"/>
      <c r="I25" s="11"/>
      <c r="J25" s="11"/>
      <c r="K25" s="11"/>
    </row>
    <row r="26" spans="1:11">
      <c r="A26" s="41" t="s">
        <v>101</v>
      </c>
      <c r="B26" s="133">
        <f>(B24-B23)/15</f>
        <v>9.9889370226298175E-4</v>
      </c>
      <c r="C26" s="133">
        <f t="shared" ref="C26:E26" si="4">(C24-C23)/15</f>
        <v>4.1548430034965183E-3</v>
      </c>
      <c r="D26" s="133">
        <f>(D24-D23)/15</f>
        <v>5.2861197536585953E-3</v>
      </c>
      <c r="E26" s="133">
        <f t="shared" si="4"/>
        <v>3.3120685043405633E-3</v>
      </c>
      <c r="F26" s="11"/>
      <c r="G26" s="11"/>
      <c r="H26" s="11"/>
      <c r="I26" s="11"/>
      <c r="J26" s="11"/>
      <c r="K26" s="11"/>
    </row>
    <row r="28" spans="1:11" s="53" customFormat="1" ht="13.8">
      <c r="A28" s="41"/>
      <c r="B28" s="47"/>
      <c r="C28" s="47"/>
      <c r="D28" s="47"/>
      <c r="E28" s="47"/>
      <c r="F28" s="47"/>
      <c r="G28" s="52"/>
      <c r="H28" s="52"/>
      <c r="I28" s="52"/>
      <c r="J28" s="52"/>
      <c r="K28" s="52"/>
    </row>
    <row r="29" spans="1:11" s="53" customFormat="1" ht="13.8">
      <c r="A29" s="41"/>
      <c r="B29" s="47"/>
      <c r="C29" s="47"/>
      <c r="D29" s="47"/>
      <c r="E29" s="47"/>
      <c r="F29" s="47"/>
      <c r="G29" s="52"/>
      <c r="H29" s="52"/>
      <c r="I29" s="52"/>
      <c r="J29" s="52"/>
      <c r="K29" s="52"/>
    </row>
    <row r="30" spans="1:11">
      <c r="F30" s="11"/>
      <c r="G30" s="11"/>
      <c r="H30" s="11"/>
      <c r="I30" s="11"/>
      <c r="J30" s="11"/>
      <c r="K30" s="11"/>
    </row>
    <row r="31" spans="1:11">
      <c r="B31" s="7"/>
      <c r="F31" s="11"/>
      <c r="G31" s="11"/>
      <c r="H31" s="11"/>
      <c r="I31" s="11"/>
      <c r="J31" s="11"/>
      <c r="K31" s="11"/>
    </row>
    <row r="32" spans="1:11">
      <c r="F32" s="11"/>
      <c r="G32" s="11"/>
      <c r="H32" s="11"/>
      <c r="I32" s="11"/>
      <c r="J32" s="11"/>
      <c r="K32" s="11"/>
    </row>
    <row r="33" spans="2:11">
      <c r="F33" s="11"/>
      <c r="G33" s="11"/>
      <c r="H33" s="11"/>
      <c r="I33" s="11"/>
      <c r="J33" s="11"/>
      <c r="K33" s="11"/>
    </row>
    <row r="34" spans="2:11">
      <c r="F34" s="11"/>
      <c r="G34" s="11"/>
      <c r="H34" s="11"/>
      <c r="I34" s="11"/>
      <c r="J34" s="11"/>
      <c r="K34" s="21"/>
    </row>
    <row r="36" spans="2:11">
      <c r="B36" s="3"/>
      <c r="C36" s="3"/>
      <c r="D36" s="3"/>
    </row>
    <row r="37" spans="2:11">
      <c r="B37" s="3"/>
      <c r="C37" s="3"/>
      <c r="D37" s="3"/>
    </row>
    <row r="38" spans="2:11">
      <c r="B38" s="3"/>
      <c r="C38" s="3"/>
      <c r="D38" s="3"/>
    </row>
    <row r="40" spans="2:11">
      <c r="B40" s="3"/>
      <c r="C40" s="3"/>
      <c r="D40" s="3"/>
    </row>
    <row r="41" spans="2:11">
      <c r="B41" s="3"/>
      <c r="C41" s="3"/>
      <c r="D41" s="3"/>
    </row>
    <row r="70" spans="1:26">
      <c r="A70" t="s">
        <v>38</v>
      </c>
    </row>
    <row r="71" spans="1:26">
      <c r="A71" s="2" t="s">
        <v>24</v>
      </c>
    </row>
    <row r="72" spans="1:26" ht="62.4">
      <c r="B72" s="1" t="s">
        <v>0</v>
      </c>
      <c r="C72" s="1" t="s">
        <v>1</v>
      </c>
      <c r="D72" s="1" t="s">
        <v>2</v>
      </c>
      <c r="E72" s="1" t="s">
        <v>3</v>
      </c>
      <c r="F72" s="5" t="s">
        <v>4</v>
      </c>
      <c r="G72" s="5" t="s">
        <v>5</v>
      </c>
      <c r="H72" s="5" t="s">
        <v>6</v>
      </c>
      <c r="I72" s="5" t="s">
        <v>7</v>
      </c>
      <c r="J72" s="5" t="s">
        <v>8</v>
      </c>
      <c r="K72" s="5" t="s">
        <v>9</v>
      </c>
      <c r="L72" s="5" t="s">
        <v>10</v>
      </c>
      <c r="M72" s="5" t="s">
        <v>11</v>
      </c>
      <c r="N72" s="5" t="s">
        <v>12</v>
      </c>
      <c r="O72" s="5" t="s">
        <v>13</v>
      </c>
      <c r="P72" s="5" t="s">
        <v>14</v>
      </c>
      <c r="Q72" s="5" t="s">
        <v>15</v>
      </c>
      <c r="R72" s="5" t="s">
        <v>16</v>
      </c>
      <c r="S72" s="5" t="s">
        <v>17</v>
      </c>
      <c r="T72" s="1" t="s">
        <v>18</v>
      </c>
      <c r="U72" s="1" t="s">
        <v>19</v>
      </c>
      <c r="V72" s="1" t="s">
        <v>20</v>
      </c>
      <c r="W72" s="1" t="s">
        <v>21</v>
      </c>
      <c r="X72" s="1" t="s">
        <v>22</v>
      </c>
      <c r="Y72" s="1" t="s">
        <v>23</v>
      </c>
      <c r="Z72" s="1" t="s">
        <v>27</v>
      </c>
    </row>
    <row r="73" spans="1:26">
      <c r="A73">
        <v>2025</v>
      </c>
      <c r="B73" s="4">
        <v>0.33741068500389898</v>
      </c>
      <c r="C73" s="4">
        <v>0.64325665724244196</v>
      </c>
      <c r="D73" s="4">
        <v>0.201864506771402</v>
      </c>
      <c r="E73" s="4">
        <v>0.26706110165279201</v>
      </c>
      <c r="F73" s="6">
        <v>0.260559637013832</v>
      </c>
      <c r="G73" s="6">
        <v>0.12612648324176701</v>
      </c>
      <c r="H73" s="6">
        <v>5.2553444358090999E-2</v>
      </c>
      <c r="I73" s="6">
        <v>0.45267783872428802</v>
      </c>
      <c r="J73" s="6">
        <v>8.3293959840883003E-3</v>
      </c>
      <c r="K73" s="6">
        <v>1.6746657740801599E-2</v>
      </c>
      <c r="L73" s="6">
        <v>1.3631387281372099E-2</v>
      </c>
      <c r="M73" s="6">
        <v>8.3145449974188906E-3</v>
      </c>
      <c r="N73" s="6">
        <v>1</v>
      </c>
      <c r="O73" s="6">
        <v>1</v>
      </c>
      <c r="P73" s="6">
        <v>1</v>
      </c>
      <c r="Q73" s="6">
        <v>1</v>
      </c>
      <c r="R73" s="6">
        <v>4.4964162699724197E-2</v>
      </c>
      <c r="S73" s="6">
        <v>0.912885133998391</v>
      </c>
      <c r="T73" s="4">
        <v>0.44451983941892098</v>
      </c>
      <c r="U73" s="4">
        <v>0.66807892260568102</v>
      </c>
      <c r="V73" s="4">
        <v>0.50582207415066005</v>
      </c>
      <c r="W73" s="4">
        <v>0.56603623215702603</v>
      </c>
      <c r="X73" s="4">
        <v>3.81832057273577E-2</v>
      </c>
      <c r="Y73" s="4">
        <v>0.54588642734937398</v>
      </c>
      <c r="Z73" s="4">
        <v>0.35</v>
      </c>
    </row>
    <row r="74" spans="1:26">
      <c r="A74">
        <v>2035</v>
      </c>
      <c r="B74" s="4" t="e">
        <f>B73*#REF!</f>
        <v>#REF!</v>
      </c>
      <c r="C74" s="4" t="e">
        <f>C73*#REF!</f>
        <v>#REF!</v>
      </c>
      <c r="D74" s="4" t="e">
        <f>D73*#REF!</f>
        <v>#REF!</v>
      </c>
      <c r="E74" s="4" t="e">
        <f>E73*#REF!</f>
        <v>#REF!</v>
      </c>
      <c r="F74" s="6">
        <f>F73</f>
        <v>0.260559637013832</v>
      </c>
      <c r="G74" s="6">
        <f t="shared" ref="G74:U74" si="5">G73</f>
        <v>0.12612648324176701</v>
      </c>
      <c r="H74" s="6">
        <f t="shared" si="5"/>
        <v>5.2553444358090999E-2</v>
      </c>
      <c r="I74" s="6">
        <f t="shared" si="5"/>
        <v>0.45267783872428802</v>
      </c>
      <c r="J74" s="6">
        <f t="shared" si="5"/>
        <v>8.3293959840883003E-3</v>
      </c>
      <c r="K74" s="6">
        <f t="shared" si="5"/>
        <v>1.6746657740801599E-2</v>
      </c>
      <c r="L74" s="6">
        <f t="shared" si="5"/>
        <v>1.3631387281372099E-2</v>
      </c>
      <c r="M74" s="6">
        <f t="shared" si="5"/>
        <v>8.3145449974188906E-3</v>
      </c>
      <c r="N74" s="6">
        <f t="shared" si="5"/>
        <v>1</v>
      </c>
      <c r="O74" s="6">
        <f t="shared" si="5"/>
        <v>1</v>
      </c>
      <c r="P74" s="6">
        <f t="shared" si="5"/>
        <v>1</v>
      </c>
      <c r="Q74" s="6">
        <f t="shared" si="5"/>
        <v>1</v>
      </c>
      <c r="R74" s="6">
        <f t="shared" si="5"/>
        <v>4.4964162699724197E-2</v>
      </c>
      <c r="S74" s="6">
        <f t="shared" si="5"/>
        <v>0.912885133998391</v>
      </c>
      <c r="T74" s="4">
        <f t="shared" si="5"/>
        <v>0.44451983941892098</v>
      </c>
      <c r="U74" s="4">
        <f t="shared" si="5"/>
        <v>0.66807892260568102</v>
      </c>
      <c r="V74" s="4" t="e">
        <f>V73*#REF!</f>
        <v>#REF!</v>
      </c>
      <c r="W74" s="4" t="e">
        <f>W73*#REF!</f>
        <v>#REF!</v>
      </c>
      <c r="X74" s="4" t="e">
        <f>X73*#REF!</f>
        <v>#REF!</v>
      </c>
      <c r="Y74" s="4" t="e">
        <f>Y73*#REF!</f>
        <v>#REF!</v>
      </c>
      <c r="Z74" s="4" t="e">
        <f>Z73*#REF!</f>
        <v>#REF!</v>
      </c>
    </row>
    <row r="75" spans="1:26">
      <c r="A75">
        <v>2050</v>
      </c>
      <c r="B75" s="4" t="e">
        <f>B73*#REF!</f>
        <v>#REF!</v>
      </c>
      <c r="C75" s="4">
        <v>0.95</v>
      </c>
      <c r="D75" s="4" t="e">
        <f>D73*#REF!</f>
        <v>#REF!</v>
      </c>
      <c r="E75" s="4" t="e">
        <f>E73*#REF!</f>
        <v>#REF!</v>
      </c>
      <c r="F75" s="6">
        <f t="shared" ref="F75:U76" si="6">F74</f>
        <v>0.260559637013832</v>
      </c>
      <c r="G75" s="6">
        <f t="shared" si="6"/>
        <v>0.12612648324176701</v>
      </c>
      <c r="H75" s="6">
        <f t="shared" si="6"/>
        <v>5.2553444358090999E-2</v>
      </c>
      <c r="I75" s="6">
        <f t="shared" si="6"/>
        <v>0.45267783872428802</v>
      </c>
      <c r="J75" s="6">
        <f t="shared" si="6"/>
        <v>8.3293959840883003E-3</v>
      </c>
      <c r="K75" s="6">
        <f t="shared" si="6"/>
        <v>1.6746657740801599E-2</v>
      </c>
      <c r="L75" s="6">
        <f t="shared" si="6"/>
        <v>1.3631387281372099E-2</v>
      </c>
      <c r="M75" s="6">
        <f t="shared" si="6"/>
        <v>8.3145449974188906E-3</v>
      </c>
      <c r="N75" s="6">
        <f t="shared" si="6"/>
        <v>1</v>
      </c>
      <c r="O75" s="6">
        <f t="shared" si="6"/>
        <v>1</v>
      </c>
      <c r="P75" s="6">
        <f t="shared" si="6"/>
        <v>1</v>
      </c>
      <c r="Q75" s="6">
        <f t="shared" si="6"/>
        <v>1</v>
      </c>
      <c r="R75" s="6">
        <f t="shared" si="6"/>
        <v>4.4964162699724197E-2</v>
      </c>
      <c r="S75" s="6">
        <f t="shared" si="6"/>
        <v>0.912885133998391</v>
      </c>
      <c r="T75" s="4">
        <f>T74</f>
        <v>0.44451983941892098</v>
      </c>
      <c r="U75" s="4">
        <f t="shared" si="6"/>
        <v>0.66807892260568102</v>
      </c>
      <c r="V75" s="4" t="e">
        <f>V73*#REF!</f>
        <v>#REF!</v>
      </c>
      <c r="W75" s="4" t="e">
        <f>W73*#REF!</f>
        <v>#REF!</v>
      </c>
      <c r="X75" s="4" t="e">
        <f>X73*#REF!</f>
        <v>#REF!</v>
      </c>
      <c r="Y75" s="4" t="e">
        <f>Y73*#REF!</f>
        <v>#REF!</v>
      </c>
      <c r="Z75" s="4" t="e">
        <f>Z73*#REF!</f>
        <v>#REF!</v>
      </c>
    </row>
    <row r="76" spans="1:26">
      <c r="A76">
        <v>2100</v>
      </c>
      <c r="B76" s="4" t="e">
        <f>B73*#REF!</f>
        <v>#REF!</v>
      </c>
      <c r="C76" s="4">
        <v>0.95</v>
      </c>
      <c r="D76" s="4" t="e">
        <f>D73*#REF!</f>
        <v>#REF!</v>
      </c>
      <c r="E76" s="4" t="e">
        <f>E73*#REF!</f>
        <v>#REF!</v>
      </c>
      <c r="F76" s="6">
        <f t="shared" si="6"/>
        <v>0.260559637013832</v>
      </c>
      <c r="G76" s="6">
        <f t="shared" si="6"/>
        <v>0.12612648324176701</v>
      </c>
      <c r="H76" s="6">
        <f t="shared" si="6"/>
        <v>5.2553444358090999E-2</v>
      </c>
      <c r="I76" s="6">
        <f t="shared" si="6"/>
        <v>0.45267783872428802</v>
      </c>
      <c r="J76" s="6">
        <f t="shared" si="6"/>
        <v>8.3293959840883003E-3</v>
      </c>
      <c r="K76" s="6">
        <f t="shared" si="6"/>
        <v>1.6746657740801599E-2</v>
      </c>
      <c r="L76" s="6">
        <f t="shared" si="6"/>
        <v>1.3631387281372099E-2</v>
      </c>
      <c r="M76" s="6">
        <f t="shared" si="6"/>
        <v>8.3145449974188906E-3</v>
      </c>
      <c r="N76" s="6">
        <f t="shared" si="6"/>
        <v>1</v>
      </c>
      <c r="O76" s="6">
        <f t="shared" si="6"/>
        <v>1</v>
      </c>
      <c r="P76" s="6">
        <f t="shared" si="6"/>
        <v>1</v>
      </c>
      <c r="Q76" s="6">
        <f t="shared" si="6"/>
        <v>1</v>
      </c>
      <c r="R76" s="6">
        <f t="shared" si="6"/>
        <v>4.4964162699724197E-2</v>
      </c>
      <c r="S76" s="6">
        <f t="shared" si="6"/>
        <v>0.912885133998391</v>
      </c>
      <c r="T76" s="4">
        <f>T75</f>
        <v>0.44451983941892098</v>
      </c>
      <c r="U76" s="4">
        <f t="shared" si="6"/>
        <v>0.66807892260568102</v>
      </c>
      <c r="V76" s="4">
        <v>0.95</v>
      </c>
      <c r="W76" s="4">
        <v>0.95</v>
      </c>
      <c r="X76" s="4" t="e">
        <f>X73*#REF!</f>
        <v>#REF!</v>
      </c>
      <c r="Y76" s="4">
        <v>0.95</v>
      </c>
      <c r="Z76" s="4" t="e">
        <f>Z73*#REF!</f>
        <v>#REF!</v>
      </c>
    </row>
    <row r="77" spans="1:26">
      <c r="B77" s="4"/>
      <c r="C77" s="4"/>
      <c r="D77" s="4"/>
      <c r="E77" s="4"/>
      <c r="F77" s="6"/>
      <c r="G77" s="6"/>
      <c r="H77" s="6"/>
      <c r="I77" s="6"/>
      <c r="J77" s="6"/>
      <c r="K77" s="6"/>
      <c r="L77" s="6"/>
      <c r="M77" s="6"/>
      <c r="N77" s="6"/>
      <c r="O77" s="6"/>
      <c r="P77" s="6"/>
      <c r="Q77" s="6"/>
      <c r="R77" s="6"/>
      <c r="S77" s="6"/>
      <c r="T77" s="4"/>
      <c r="U77" s="4"/>
      <c r="V77" s="4"/>
      <c r="W77" s="4"/>
      <c r="X77" s="4"/>
      <c r="Y77" s="4"/>
      <c r="Z77" s="4"/>
    </row>
  </sheetData>
  <pageMargins left="0.7" right="0.7" top="0.75" bottom="0.75" header="0.3" footer="0.3"/>
  <ignoredErrors>
    <ignoredError sqref="C6 W6" formula="1"/>
  </ignoredError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4F5F-B853-B74B-BD40-58B14EC1D7AE}">
  <sheetPr codeName="Sheet14">
    <tabColor theme="0"/>
  </sheetPr>
  <dimension ref="A1:AA100"/>
  <sheetViews>
    <sheetView topLeftCell="A22" zoomScale="125" workbookViewId="0">
      <selection activeCell="G52" sqref="G52"/>
    </sheetView>
  </sheetViews>
  <sheetFormatPr baseColWidth="10" defaultRowHeight="15.6"/>
  <cols>
    <col min="2" max="2" width="15.796875" customWidth="1"/>
    <col min="3" max="3" width="17.19921875" customWidth="1"/>
    <col min="4" max="4" width="13.296875" customWidth="1"/>
    <col min="5" max="5" width="13.69921875" customWidth="1"/>
    <col min="6" max="6" width="16.296875" customWidth="1"/>
    <col min="7" max="7" width="18.296875" customWidth="1"/>
    <col min="8" max="8" width="16.5" customWidth="1"/>
    <col min="9" max="9" width="15.19921875" customWidth="1"/>
    <col min="10" max="10" width="16.796875" customWidth="1"/>
    <col min="11" max="11" width="15" customWidth="1"/>
    <col min="12" max="12" width="12.19921875" customWidth="1"/>
    <col min="13" max="13" width="16.296875" customWidth="1"/>
    <col min="14" max="14" width="5.296875" customWidth="1"/>
    <col min="15" max="15" width="4.69921875" customWidth="1"/>
    <col min="16" max="16" width="4.796875" customWidth="1"/>
    <col min="17" max="17" width="5.69921875" customWidth="1"/>
    <col min="18" max="18" width="4.5" customWidth="1"/>
    <col min="19" max="19" width="4.796875" customWidth="1"/>
    <col min="20" max="20" width="5" customWidth="1"/>
    <col min="21" max="22" width="8.796875" customWidth="1"/>
    <col min="23" max="23" width="15.5" customWidth="1"/>
    <col min="24" max="24" width="14.69921875" customWidth="1"/>
  </cols>
  <sheetData>
    <row r="1" spans="1:27">
      <c r="A1" s="2" t="s">
        <v>25</v>
      </c>
      <c r="B1" s="2"/>
    </row>
    <row r="2" spans="1:27" ht="52.05" customHeight="1" thickBot="1">
      <c r="B2" s="77" t="s">
        <v>66</v>
      </c>
      <c r="C2" s="1" t="s">
        <v>0</v>
      </c>
      <c r="D2" s="1" t="s">
        <v>1</v>
      </c>
      <c r="E2" s="1" t="s">
        <v>2</v>
      </c>
      <c r="F2" s="1" t="s">
        <v>3</v>
      </c>
      <c r="G2" s="5" t="s">
        <v>4</v>
      </c>
      <c r="H2" s="5" t="s">
        <v>5</v>
      </c>
      <c r="I2" s="5" t="s">
        <v>6</v>
      </c>
      <c r="J2" s="5" t="s">
        <v>7</v>
      </c>
      <c r="K2" s="5" t="s">
        <v>8</v>
      </c>
      <c r="L2" s="5" t="s">
        <v>9</v>
      </c>
      <c r="M2" s="5" t="s">
        <v>10</v>
      </c>
      <c r="N2" s="5" t="s">
        <v>11</v>
      </c>
      <c r="O2" s="5" t="s">
        <v>12</v>
      </c>
      <c r="P2" s="5" t="s">
        <v>13</v>
      </c>
      <c r="Q2" s="5" t="s">
        <v>14</v>
      </c>
      <c r="R2" s="5" t="s">
        <v>15</v>
      </c>
      <c r="S2" s="5" t="s">
        <v>16</v>
      </c>
      <c r="T2" s="5" t="s">
        <v>17</v>
      </c>
      <c r="U2" s="1" t="s">
        <v>18</v>
      </c>
      <c r="V2" s="1" t="s">
        <v>19</v>
      </c>
      <c r="W2" s="1" t="s">
        <v>20</v>
      </c>
      <c r="X2" s="1" t="s">
        <v>21</v>
      </c>
      <c r="Y2" s="1" t="s">
        <v>22</v>
      </c>
      <c r="Z2" s="1" t="s">
        <v>23</v>
      </c>
      <c r="AA2" s="1" t="s">
        <v>27</v>
      </c>
    </row>
    <row r="3" spans="1:27">
      <c r="A3" s="74">
        <v>2025</v>
      </c>
      <c r="B3" t="s">
        <v>4</v>
      </c>
      <c r="C3" s="4">
        <v>0.16754103399397294</v>
      </c>
      <c r="D3" s="4">
        <v>1.8890965828720262E-2</v>
      </c>
      <c r="E3" s="4">
        <v>6.6834377653895549E-2</v>
      </c>
      <c r="F3" s="4">
        <v>0.30816956043613947</v>
      </c>
      <c r="G3" s="6">
        <v>0.81637219013981654</v>
      </c>
      <c r="H3" s="6">
        <v>2.0336360342675499E-3</v>
      </c>
      <c r="I3" s="6">
        <v>0.15733807002848554</v>
      </c>
      <c r="J3" s="6">
        <v>1.1459811211706056E-3</v>
      </c>
      <c r="K3" s="6">
        <v>0.13215502268342844</v>
      </c>
      <c r="L3" s="6">
        <v>0.98847769519101791</v>
      </c>
      <c r="M3" s="6">
        <v>8.7607389541712018E-6</v>
      </c>
      <c r="N3" s="6">
        <v>4.7657279884939899E-4</v>
      </c>
      <c r="O3" s="6">
        <v>0</v>
      </c>
      <c r="P3" s="6">
        <v>0</v>
      </c>
      <c r="Q3" s="6">
        <v>0</v>
      </c>
      <c r="R3" s="6">
        <v>0</v>
      </c>
      <c r="S3" s="6">
        <v>8.2911647844914128E-5</v>
      </c>
      <c r="T3" s="6">
        <v>5.2124486836779074E-3</v>
      </c>
      <c r="U3" s="4">
        <v>0.13067208296210814</v>
      </c>
      <c r="V3" s="4">
        <v>0.30366264053645853</v>
      </c>
      <c r="W3" s="4">
        <v>0.15633624150804976</v>
      </c>
      <c r="X3" s="4">
        <v>0.13981878260165251</v>
      </c>
      <c r="Y3" s="4">
        <v>1.3705963484825854E-3</v>
      </c>
      <c r="Z3" s="4">
        <v>0.11729911075872439</v>
      </c>
      <c r="AA3" s="4">
        <v>1.7363663398541604E-2</v>
      </c>
    </row>
    <row r="4" spans="1:27">
      <c r="A4" s="75">
        <v>2025</v>
      </c>
      <c r="B4" t="s">
        <v>5</v>
      </c>
      <c r="C4" s="4">
        <v>0.16041900956547644</v>
      </c>
      <c r="D4" s="4">
        <v>0.13249835455318171</v>
      </c>
      <c r="E4" s="4">
        <v>5.7629766148108337E-2</v>
      </c>
      <c r="F4" s="4">
        <v>0.1667162023238232</v>
      </c>
      <c r="G4" s="6">
        <v>2.0492347718386924E-3</v>
      </c>
      <c r="H4" s="6">
        <v>0.8908827590196341</v>
      </c>
      <c r="I4" s="6">
        <v>0.64092783908901441</v>
      </c>
      <c r="J4" s="6">
        <v>9.8833197766237408E-3</v>
      </c>
      <c r="K4" s="6">
        <v>6.0495686570492216E-2</v>
      </c>
      <c r="L4" s="6">
        <v>2.341327958294601E-7</v>
      </c>
      <c r="M4" s="6">
        <v>0.59532898439357784</v>
      </c>
      <c r="N4" s="6">
        <v>4.8102233826489696E-3</v>
      </c>
      <c r="O4" s="6">
        <v>0</v>
      </c>
      <c r="P4" s="6">
        <v>0</v>
      </c>
      <c r="Q4" s="6">
        <v>0</v>
      </c>
      <c r="R4" s="6">
        <v>0</v>
      </c>
      <c r="S4" s="6">
        <v>1.0703999453794156E-4</v>
      </c>
      <c r="T4" s="6">
        <v>9.0113718849479219E-2</v>
      </c>
      <c r="U4" s="4">
        <v>8.6961558009003057E-2</v>
      </c>
      <c r="V4" s="4">
        <v>0.34148640832276395</v>
      </c>
      <c r="W4" s="4">
        <v>0.14033834854881541</v>
      </c>
      <c r="X4" s="4">
        <v>0.2859397229564053</v>
      </c>
      <c r="Y4" s="4">
        <v>2.1723296092359252E-2</v>
      </c>
      <c r="Z4" s="4">
        <v>0.21688844581084546</v>
      </c>
      <c r="AA4" s="4">
        <v>7.9625796622257661E-2</v>
      </c>
    </row>
    <row r="5" spans="1:27">
      <c r="A5" s="75">
        <v>2025</v>
      </c>
      <c r="B5" t="s">
        <v>6</v>
      </c>
      <c r="C5" s="4">
        <v>0.12575599639659105</v>
      </c>
      <c r="D5" s="4">
        <v>0.62916876275234157</v>
      </c>
      <c r="E5" s="4">
        <v>3.5204630077739815E-2</v>
      </c>
      <c r="F5" s="4">
        <v>9.2098517079925765E-2</v>
      </c>
      <c r="G5" s="6">
        <v>1.0915070250972769E-3</v>
      </c>
      <c r="H5" s="6">
        <v>1.0654512212708215E-2</v>
      </c>
      <c r="I5" s="6">
        <v>0.15048708591101698</v>
      </c>
      <c r="J5" s="6">
        <v>4.0451031321504047E-3</v>
      </c>
      <c r="K5" s="6">
        <v>2.8569272748717287E-3</v>
      </c>
      <c r="L5" s="6">
        <v>9.1440056820717465E-7</v>
      </c>
      <c r="M5" s="6">
        <v>0.37392031791389208</v>
      </c>
      <c r="N5" s="6">
        <v>4.5348042251891181E-4</v>
      </c>
      <c r="O5" s="6">
        <v>0</v>
      </c>
      <c r="P5" s="6">
        <v>0</v>
      </c>
      <c r="Q5" s="6">
        <v>0</v>
      </c>
      <c r="R5" s="6">
        <v>0</v>
      </c>
      <c r="S5" s="6">
        <v>2.5637217605427152E-4</v>
      </c>
      <c r="T5" s="6">
        <v>1.8261965421892866E-2</v>
      </c>
      <c r="U5" s="4">
        <v>6.316815313867459E-2</v>
      </c>
      <c r="V5" s="4">
        <v>7.6512673120622376E-2</v>
      </c>
      <c r="W5" s="4">
        <v>0.35724046727071723</v>
      </c>
      <c r="X5" s="4">
        <v>0.1966287935980203</v>
      </c>
      <c r="Y5" s="4">
        <v>4.1976462467182216E-2</v>
      </c>
      <c r="Z5" s="4">
        <v>0.15704579507354594</v>
      </c>
      <c r="AA5" s="4">
        <v>8.7294981630345519E-2</v>
      </c>
    </row>
    <row r="6" spans="1:27">
      <c r="A6" s="75">
        <v>2025</v>
      </c>
      <c r="B6" t="s">
        <v>7</v>
      </c>
      <c r="C6" s="4">
        <v>8.4795102964181092E-4</v>
      </c>
      <c r="D6" s="4">
        <v>3.6397936372468894E-4</v>
      </c>
      <c r="E6" s="4">
        <v>7.6836366128309956E-4</v>
      </c>
      <c r="F6" s="4">
        <v>4.098348715770501E-3</v>
      </c>
      <c r="G6" s="6">
        <v>2.9060672515124477E-4</v>
      </c>
      <c r="H6" s="6">
        <v>1.6451933351561833E-3</v>
      </c>
      <c r="I6" s="6">
        <v>7.281918324158111E-3</v>
      </c>
      <c r="J6" s="6">
        <v>0.51013551975076465</v>
      </c>
      <c r="K6" s="6">
        <v>0.65486165990620915</v>
      </c>
      <c r="L6" s="6">
        <v>0</v>
      </c>
      <c r="M6" s="6">
        <v>4.0935520485101669E-6</v>
      </c>
      <c r="N6" s="6">
        <v>0.13954979563453992</v>
      </c>
      <c r="O6" s="6">
        <v>0</v>
      </c>
      <c r="P6" s="6">
        <v>0</v>
      </c>
      <c r="Q6" s="6">
        <v>0</v>
      </c>
      <c r="R6" s="6">
        <v>0</v>
      </c>
      <c r="S6" s="6">
        <v>2.9130418727058859E-5</v>
      </c>
      <c r="T6" s="6">
        <v>3.9783149666828361E-4</v>
      </c>
      <c r="U6" s="4">
        <v>1.0122044935421933E-3</v>
      </c>
      <c r="V6" s="4">
        <v>5.0796964491786447E-3</v>
      </c>
      <c r="W6" s="4">
        <v>1.9139004526237167E-4</v>
      </c>
      <c r="X6" s="4">
        <v>8.2739787937642813E-4</v>
      </c>
      <c r="Y6" s="4">
        <v>4.7414775225616215E-5</v>
      </c>
      <c r="Z6" s="4">
        <v>9.4333989165514226E-4</v>
      </c>
      <c r="AA6" s="4">
        <v>1.8059444239957882E-4</v>
      </c>
    </row>
    <row r="7" spans="1:27">
      <c r="A7" s="75">
        <v>2025</v>
      </c>
      <c r="B7" t="s">
        <v>8</v>
      </c>
      <c r="C7" s="4">
        <v>0.54543600901431799</v>
      </c>
      <c r="D7" s="4">
        <v>0.21907793750203167</v>
      </c>
      <c r="E7" s="4">
        <v>0.83956286245897316</v>
      </c>
      <c r="F7" s="4">
        <v>0.42891737144434106</v>
      </c>
      <c r="G7" s="6">
        <v>0.18019646133809639</v>
      </c>
      <c r="H7" s="6">
        <v>9.4783899398233978E-2</v>
      </c>
      <c r="I7" s="6">
        <v>4.3965086647325076E-2</v>
      </c>
      <c r="J7" s="6">
        <v>0.47479007621929059</v>
      </c>
      <c r="K7" s="6">
        <v>0.14963070356499858</v>
      </c>
      <c r="L7" s="6">
        <v>1.1521156275618071E-2</v>
      </c>
      <c r="M7" s="6">
        <v>3.0737843401527392E-2</v>
      </c>
      <c r="N7" s="6">
        <v>0.85470992776144283</v>
      </c>
      <c r="O7" s="6">
        <v>0</v>
      </c>
      <c r="P7" s="6">
        <v>0</v>
      </c>
      <c r="Q7" s="6">
        <v>0</v>
      </c>
      <c r="R7" s="6">
        <v>0</v>
      </c>
      <c r="S7" s="6">
        <v>0.99952454576283578</v>
      </c>
      <c r="T7" s="6">
        <v>0.88601403554828162</v>
      </c>
      <c r="U7" s="4">
        <v>0.7181860013966721</v>
      </c>
      <c r="V7" s="4">
        <v>0.27325858157097649</v>
      </c>
      <c r="W7" s="4">
        <v>0.34589355262715515</v>
      </c>
      <c r="X7" s="4">
        <v>0.37678530296454554</v>
      </c>
      <c r="Y7" s="4">
        <v>0.93488223031675033</v>
      </c>
      <c r="Z7" s="4">
        <v>0.50782330846522905</v>
      </c>
      <c r="AA7" s="4">
        <v>0.81553496390645563</v>
      </c>
    </row>
    <row r="8" spans="1:27" s="11" customFormat="1" ht="10.95" customHeight="1" thickBot="1">
      <c r="A8" s="76">
        <v>2025</v>
      </c>
      <c r="B8" s="11" t="s">
        <v>26</v>
      </c>
      <c r="C8" s="12">
        <f>SUM(C3:C7)</f>
        <v>1.0000000000000002</v>
      </c>
      <c r="D8" s="12">
        <f t="shared" ref="D8:Z8" si="0">SUM(D3:D7)</f>
        <v>0.99999999999999989</v>
      </c>
      <c r="E8" s="12">
        <f t="shared" si="0"/>
        <v>1</v>
      </c>
      <c r="F8" s="12">
        <f t="shared" si="0"/>
        <v>1</v>
      </c>
      <c r="G8" s="13">
        <f t="shared" si="0"/>
        <v>1.0000000000000002</v>
      </c>
      <c r="H8" s="13">
        <f t="shared" si="0"/>
        <v>1</v>
      </c>
      <c r="I8" s="13">
        <f t="shared" si="0"/>
        <v>1.0000000000000002</v>
      </c>
      <c r="J8" s="13">
        <f t="shared" si="0"/>
        <v>1</v>
      </c>
      <c r="K8" s="13">
        <f t="shared" si="0"/>
        <v>1</v>
      </c>
      <c r="L8" s="13">
        <f t="shared" si="0"/>
        <v>1</v>
      </c>
      <c r="M8" s="13">
        <f t="shared" si="0"/>
        <v>1</v>
      </c>
      <c r="N8" s="13">
        <f t="shared" si="0"/>
        <v>1</v>
      </c>
      <c r="O8" s="13">
        <f t="shared" si="0"/>
        <v>0</v>
      </c>
      <c r="P8" s="13">
        <f t="shared" si="0"/>
        <v>0</v>
      </c>
      <c r="Q8" s="13">
        <f t="shared" si="0"/>
        <v>0</v>
      </c>
      <c r="R8" s="13">
        <f t="shared" si="0"/>
        <v>0</v>
      </c>
      <c r="S8" s="13">
        <f t="shared" si="0"/>
        <v>1</v>
      </c>
      <c r="T8" s="13">
        <f t="shared" si="0"/>
        <v>0.99999999999999989</v>
      </c>
      <c r="U8" s="12">
        <f t="shared" si="0"/>
        <v>1</v>
      </c>
      <c r="V8" s="12">
        <f t="shared" si="0"/>
        <v>0.99999999999999989</v>
      </c>
      <c r="W8" s="12">
        <f>SUM(W3:W7)</f>
        <v>0.99999999999999989</v>
      </c>
      <c r="X8" s="12">
        <f t="shared" si="0"/>
        <v>1.0000000000000002</v>
      </c>
      <c r="Y8" s="12">
        <f t="shared" si="0"/>
        <v>1</v>
      </c>
      <c r="Z8" s="12">
        <f t="shared" si="0"/>
        <v>1</v>
      </c>
      <c r="AA8" s="12">
        <f>SUM(AA3:AA7)</f>
        <v>1</v>
      </c>
    </row>
    <row r="9" spans="1:27">
      <c r="A9" s="74">
        <v>2035</v>
      </c>
      <c r="B9" t="s">
        <v>4</v>
      </c>
      <c r="C9" s="4">
        <f>C84</f>
        <v>0.11793020803523685</v>
      </c>
      <c r="D9" s="4">
        <f t="shared" ref="D9:E9" si="1">D84</f>
        <v>0</v>
      </c>
      <c r="E9" s="4">
        <f t="shared" si="1"/>
        <v>1.7223551695159461E-2</v>
      </c>
      <c r="F9" s="4">
        <f>F84</f>
        <v>0.25855873447740341</v>
      </c>
      <c r="G9" s="6">
        <f t="shared" ref="G9:N13" si="2">G3</f>
        <v>0.81637219013981654</v>
      </c>
      <c r="H9" s="6">
        <f t="shared" si="2"/>
        <v>2.0336360342675499E-3</v>
      </c>
      <c r="I9" s="6">
        <f t="shared" si="2"/>
        <v>0.15733807002848554</v>
      </c>
      <c r="J9" s="6">
        <f t="shared" si="2"/>
        <v>1.1459811211706056E-3</v>
      </c>
      <c r="K9" s="6">
        <f t="shared" si="2"/>
        <v>0.13215502268342844</v>
      </c>
      <c r="L9" s="6">
        <f t="shared" si="2"/>
        <v>0.98847769519101791</v>
      </c>
      <c r="M9" s="6">
        <f t="shared" si="2"/>
        <v>8.7607389541712018E-6</v>
      </c>
      <c r="N9" s="6">
        <f t="shared" si="2"/>
        <v>4.7657279884939899E-4</v>
      </c>
      <c r="O9" s="6">
        <v>0</v>
      </c>
      <c r="P9" s="6">
        <v>0</v>
      </c>
      <c r="Q9" s="6">
        <v>0</v>
      </c>
      <c r="R9" s="6">
        <v>0</v>
      </c>
      <c r="S9" s="6">
        <f>S3</f>
        <v>8.2911647844914128E-5</v>
      </c>
      <c r="T9" s="6">
        <f t="shared" ref="T9" si="3">T3</f>
        <v>5.2124486836779074E-3</v>
      </c>
      <c r="U9" s="4">
        <f t="shared" ref="U9:V9" si="4">G84</f>
        <v>8.106125700337205E-2</v>
      </c>
      <c r="V9" s="4">
        <f t="shared" si="4"/>
        <v>0.25405181457772241</v>
      </c>
      <c r="W9" s="4">
        <f>I84</f>
        <v>0.13097515797093789</v>
      </c>
      <c r="X9" s="4">
        <f>J84</f>
        <v>0.11445769906454063</v>
      </c>
      <c r="Y9" s="4">
        <f>K84</f>
        <v>1.3705963484825854E-3</v>
      </c>
      <c r="Z9" s="4">
        <f>L84</f>
        <v>9.1938027221612512E-2</v>
      </c>
      <c r="AA9" s="4">
        <f>M84</f>
        <v>2.1470132762744787E-3</v>
      </c>
    </row>
    <row r="10" spans="1:27">
      <c r="A10" s="75">
        <v>2035</v>
      </c>
      <c r="B10" t="s">
        <v>5</v>
      </c>
      <c r="C10" s="4">
        <f>C83*(C4/(C4+C5))</f>
        <v>0.16826287359421413</v>
      </c>
      <c r="D10" s="4">
        <f t="shared" ref="D10:E10" si="5">D83*(D4/(D4+D5))</f>
        <v>0.14219652490848897</v>
      </c>
      <c r="E10" s="4">
        <f t="shared" si="5"/>
        <v>6.6316247000053896E-2</v>
      </c>
      <c r="F10" s="4">
        <f>F83*(F4/(F4+F5))</f>
        <v>0.17572972930988992</v>
      </c>
      <c r="G10" s="6">
        <f t="shared" si="2"/>
        <v>2.0492347718386924E-3</v>
      </c>
      <c r="H10" s="6">
        <f t="shared" si="2"/>
        <v>0.8908827590196341</v>
      </c>
      <c r="I10" s="6">
        <f t="shared" si="2"/>
        <v>0.64092783908901441</v>
      </c>
      <c r="J10" s="6">
        <f t="shared" si="2"/>
        <v>9.8833197766237408E-3</v>
      </c>
      <c r="K10" s="6">
        <f t="shared" si="2"/>
        <v>6.0495686570492216E-2</v>
      </c>
      <c r="L10" s="6">
        <f t="shared" si="2"/>
        <v>2.341327958294601E-7</v>
      </c>
      <c r="M10" s="6">
        <f t="shared" si="2"/>
        <v>0.59532898439357784</v>
      </c>
      <c r="N10" s="6">
        <f t="shared" si="2"/>
        <v>4.8102233826489696E-3</v>
      </c>
      <c r="O10" s="6">
        <v>0</v>
      </c>
      <c r="P10" s="6">
        <v>0</v>
      </c>
      <c r="Q10" s="6">
        <v>0</v>
      </c>
      <c r="R10" s="6">
        <v>0</v>
      </c>
      <c r="S10" s="6">
        <f t="shared" ref="S10:T13" si="6">S4</f>
        <v>1.0703999453794156E-4</v>
      </c>
      <c r="T10" s="6">
        <f t="shared" si="6"/>
        <v>9.0113718849479219E-2</v>
      </c>
      <c r="U10" s="4">
        <f t="shared" ref="U10:V10" si="7">G83*(U4/(U4+U5))</f>
        <v>9.5066811269296406E-2</v>
      </c>
      <c r="V10" s="4">
        <f t="shared" si="7"/>
        <v>0.35291792941340933</v>
      </c>
      <c r="W10" s="4">
        <f>I83*(W4/(W4+W5))</f>
        <v>0.15788705065533395</v>
      </c>
      <c r="X10" s="4">
        <f>J83*(X4/(X4+X5))</f>
        <v>0.32280742168528048</v>
      </c>
      <c r="Y10" s="4">
        <f>K83*(Y4/(Y4+Y5))</f>
        <v>3.2981406514484966E-2</v>
      </c>
      <c r="Z10" s="4">
        <f>L83*(Z4/(Z4+Z5))</f>
        <v>0.25297718453592505</v>
      </c>
      <c r="AA10" s="4">
        <f>M83*(AA4/(AA4+AA5))</f>
        <v>0.1016336309472278</v>
      </c>
    </row>
    <row r="11" spans="1:27">
      <c r="A11" s="75">
        <v>2035</v>
      </c>
      <c r="B11" t="s">
        <v>6</v>
      </c>
      <c r="C11" s="4">
        <f>C83*(C5/(C4+C5))</f>
        <v>0.13190497424656755</v>
      </c>
      <c r="D11" s="4">
        <f t="shared" ref="D11:E11" si="8">D83*(D5/(D4+D5))</f>
        <v>0.67522054855743241</v>
      </c>
      <c r="E11" s="4">
        <f t="shared" si="8"/>
        <v>4.0510991104508474E-2</v>
      </c>
      <c r="F11" s="4">
        <f>F83*(F5/(F4+F5))</f>
        <v>9.707783197257322E-2</v>
      </c>
      <c r="G11" s="6">
        <f t="shared" si="2"/>
        <v>1.0915070250972769E-3</v>
      </c>
      <c r="H11" s="6">
        <f t="shared" si="2"/>
        <v>1.0654512212708215E-2</v>
      </c>
      <c r="I11" s="6">
        <f t="shared" si="2"/>
        <v>0.15048708591101698</v>
      </c>
      <c r="J11" s="6">
        <f t="shared" si="2"/>
        <v>4.0451031321504047E-3</v>
      </c>
      <c r="K11" s="6">
        <f t="shared" si="2"/>
        <v>2.8569272748717287E-3</v>
      </c>
      <c r="L11" s="6">
        <f t="shared" si="2"/>
        <v>9.1440056820717465E-7</v>
      </c>
      <c r="M11" s="6">
        <f t="shared" si="2"/>
        <v>0.37392031791389208</v>
      </c>
      <c r="N11" s="6">
        <f t="shared" si="2"/>
        <v>4.5348042251891181E-4</v>
      </c>
      <c r="O11" s="6">
        <v>0</v>
      </c>
      <c r="P11" s="6">
        <v>0</v>
      </c>
      <c r="Q11" s="6">
        <v>0</v>
      </c>
      <c r="R11" s="6">
        <v>0</v>
      </c>
      <c r="S11" s="6">
        <f t="shared" si="6"/>
        <v>2.5637217605427152E-4</v>
      </c>
      <c r="T11" s="6">
        <f t="shared" si="6"/>
        <v>1.8261965421892866E-2</v>
      </c>
      <c r="U11" s="4">
        <f t="shared" ref="U11:V11" si="9">G83*(U5/(U4+U5))</f>
        <v>6.905574175709546E-2</v>
      </c>
      <c r="V11" s="4">
        <f t="shared" si="9"/>
        <v>7.9073993908691187E-2</v>
      </c>
      <c r="W11" s="4">
        <f>I83*(W5/(W4+W5))</f>
        <v>0.40191183903298827</v>
      </c>
      <c r="X11" s="4">
        <f>J83*(X5/(X4+X5))</f>
        <v>0.22198116873793472</v>
      </c>
      <c r="Y11" s="4">
        <f>K83*(Y5/(Y4+Y5))</f>
        <v>6.3730787758175797E-2</v>
      </c>
      <c r="Z11" s="4">
        <f>L83*(Z5/(Z4+Z5))</f>
        <v>0.18317713021725593</v>
      </c>
      <c r="AA11" s="4">
        <f>M83*(AA5/(AA4+AA5))</f>
        <v>0.11142250781681425</v>
      </c>
    </row>
    <row r="12" spans="1:27">
      <c r="A12" s="75">
        <v>2035</v>
      </c>
      <c r="B12" t="s">
        <v>7</v>
      </c>
      <c r="C12" s="4">
        <f>C82*(C6/(C6+C7))</f>
        <v>7.9812791709921334E-4</v>
      </c>
      <c r="D12" s="4">
        <f t="shared" ref="D12:E12" si="10">D82*(D6/(D6+D7))</f>
        <v>2.1148220762646816E-4</v>
      </c>
      <c r="E12" s="4">
        <f t="shared" si="10"/>
        <v>7.1270280359707946E-4</v>
      </c>
      <c r="F12" s="4">
        <f>F82*(F6/(F6+F7))</f>
        <v>3.9024460426226575E-3</v>
      </c>
      <c r="G12" s="6">
        <f t="shared" si="2"/>
        <v>2.9060672515124477E-4</v>
      </c>
      <c r="H12" s="6">
        <f t="shared" si="2"/>
        <v>1.6451933351561833E-3</v>
      </c>
      <c r="I12" s="6">
        <f t="shared" si="2"/>
        <v>7.281918324158111E-3</v>
      </c>
      <c r="J12" s="6">
        <f t="shared" si="2"/>
        <v>0.51013551975076465</v>
      </c>
      <c r="K12" s="6">
        <f t="shared" si="2"/>
        <v>0.65486165990620915</v>
      </c>
      <c r="L12" s="6">
        <f t="shared" si="2"/>
        <v>0</v>
      </c>
      <c r="M12" s="6">
        <f t="shared" si="2"/>
        <v>4.0935520485101669E-6</v>
      </c>
      <c r="N12" s="6">
        <f t="shared" si="2"/>
        <v>0.13954979563453992</v>
      </c>
      <c r="O12" s="6">
        <v>0</v>
      </c>
      <c r="P12" s="6">
        <v>0</v>
      </c>
      <c r="Q12" s="6">
        <v>0</v>
      </c>
      <c r="R12" s="6">
        <v>0</v>
      </c>
      <c r="S12" s="6">
        <f t="shared" si="6"/>
        <v>2.9130418727058859E-5</v>
      </c>
      <c r="T12" s="6">
        <f t="shared" si="6"/>
        <v>3.9783149666828361E-4</v>
      </c>
      <c r="U12" s="4">
        <f t="shared" ref="U12:V12" si="11">G82*(U6/(U6+U7))</f>
        <v>9.4324266323798662E-4</v>
      </c>
      <c r="V12" s="4">
        <f t="shared" si="11"/>
        <v>4.9798815739601002E-3</v>
      </c>
      <c r="W12" s="4">
        <f>I82*(W6/(W6+W7))</f>
        <v>1.1672728664389823E-4</v>
      </c>
      <c r="X12" s="4">
        <f>J82*(X6/(X6+X7))</f>
        <v>5.0858382543882727E-4</v>
      </c>
      <c r="Y12" s="4">
        <f>K82*(Y6/(Y6+Y7))</f>
        <v>4.2586480198470968E-5</v>
      </c>
      <c r="Z12" s="4">
        <f>L82*(Z6/(Z6+Z7))</f>
        <v>5.9103512172287251E-4</v>
      </c>
      <c r="AA12" s="4">
        <f>M82*(AA6/(AA6+AA7))</f>
        <v>1.3515894187827535E-4</v>
      </c>
    </row>
    <row r="13" spans="1:27">
      <c r="A13" s="75">
        <v>2035</v>
      </c>
      <c r="B13" t="s">
        <v>8</v>
      </c>
      <c r="C13" s="4">
        <f>C82*(C7/(C6+C7))+C85</f>
        <v>0.58110381620688267</v>
      </c>
      <c r="D13" s="4">
        <f t="shared" ref="D13:E13" si="12">D82*(D7/(D6+D7))+D85</f>
        <v>0.18237144432645214</v>
      </c>
      <c r="E13" s="4">
        <f t="shared" si="12"/>
        <v>0.87523650739668124</v>
      </c>
      <c r="F13" s="4">
        <f>F82*(F7/(F6+F7))+F85</f>
        <v>0.46473125819751099</v>
      </c>
      <c r="G13" s="6">
        <f t="shared" si="2"/>
        <v>0.18019646133809639</v>
      </c>
      <c r="H13" s="6">
        <f t="shared" si="2"/>
        <v>9.4783899398233978E-2</v>
      </c>
      <c r="I13" s="6">
        <f t="shared" si="2"/>
        <v>4.3965086647325076E-2</v>
      </c>
      <c r="J13" s="6">
        <f t="shared" si="2"/>
        <v>0.47479007621929059</v>
      </c>
      <c r="K13" s="6">
        <f t="shared" si="2"/>
        <v>0.14963070356499858</v>
      </c>
      <c r="L13" s="6">
        <f t="shared" si="2"/>
        <v>1.1521156275618071E-2</v>
      </c>
      <c r="M13" s="6">
        <f t="shared" si="2"/>
        <v>3.0737843401527392E-2</v>
      </c>
      <c r="N13" s="6">
        <f t="shared" si="2"/>
        <v>0.85470992776144283</v>
      </c>
      <c r="O13" s="6">
        <v>0</v>
      </c>
      <c r="P13" s="6">
        <v>0</v>
      </c>
      <c r="Q13" s="6">
        <v>0</v>
      </c>
      <c r="R13" s="6">
        <v>0</v>
      </c>
      <c r="S13" s="6">
        <f t="shared" si="6"/>
        <v>0.99952454576283578</v>
      </c>
      <c r="T13" s="6">
        <f t="shared" si="6"/>
        <v>0.88601403554828162</v>
      </c>
      <c r="U13" s="4">
        <f t="shared" ref="U13:V13" si="13">G82*(U7/(U6+U7))+G85</f>
        <v>0.75387294730699839</v>
      </c>
      <c r="V13" s="4">
        <f t="shared" si="13"/>
        <v>0.30897638052621712</v>
      </c>
      <c r="W13" s="4">
        <f>I82*(W7/(W6+W7))+I85</f>
        <v>0.30910922505409588</v>
      </c>
      <c r="X13" s="4">
        <f>J82*(X7/(X6+X7))+J85</f>
        <v>0.3402451266868054</v>
      </c>
      <c r="Y13" s="4">
        <f>K82*(Y7/(Y6+Y7))+K85</f>
        <v>0.90187462289865816</v>
      </c>
      <c r="Z13" s="4">
        <f>L82*(Z7/(Z6+Z7))+L85</f>
        <v>0.47131662290348353</v>
      </c>
      <c r="AA13" s="4">
        <f>M82*(AA7/(AA6+AA7))+M85</f>
        <v>0.78466168901780509</v>
      </c>
    </row>
    <row r="14" spans="1:27" s="11" customFormat="1" ht="10.95" customHeight="1" thickBot="1">
      <c r="A14" s="76">
        <v>2035</v>
      </c>
      <c r="B14" s="11" t="s">
        <v>26</v>
      </c>
      <c r="C14" s="12">
        <f>SUM(C9:C13)</f>
        <v>1.0000000000000004</v>
      </c>
      <c r="D14" s="12">
        <f t="shared" ref="D14:AA14" si="14">SUM(D9:D13)</f>
        <v>1</v>
      </c>
      <c r="E14" s="12">
        <f t="shared" si="14"/>
        <v>1.0000000000000002</v>
      </c>
      <c r="F14" s="12">
        <f t="shared" si="14"/>
        <v>1.0000000000000002</v>
      </c>
      <c r="G14" s="13">
        <f t="shared" si="14"/>
        <v>1.0000000000000002</v>
      </c>
      <c r="H14" s="13">
        <f t="shared" si="14"/>
        <v>1</v>
      </c>
      <c r="I14" s="13">
        <f t="shared" si="14"/>
        <v>1.0000000000000002</v>
      </c>
      <c r="J14" s="13">
        <f t="shared" si="14"/>
        <v>1</v>
      </c>
      <c r="K14" s="13">
        <f t="shared" si="14"/>
        <v>1</v>
      </c>
      <c r="L14" s="13">
        <f t="shared" si="14"/>
        <v>1</v>
      </c>
      <c r="M14" s="13">
        <f t="shared" si="14"/>
        <v>1</v>
      </c>
      <c r="N14" s="13">
        <f t="shared" si="14"/>
        <v>1</v>
      </c>
      <c r="O14" s="13">
        <f t="shared" si="14"/>
        <v>0</v>
      </c>
      <c r="P14" s="13">
        <f t="shared" si="14"/>
        <v>0</v>
      </c>
      <c r="Q14" s="13">
        <f t="shared" si="14"/>
        <v>0</v>
      </c>
      <c r="R14" s="13">
        <f t="shared" si="14"/>
        <v>0</v>
      </c>
      <c r="S14" s="13">
        <f>SUM(S9:S13)</f>
        <v>1</v>
      </c>
      <c r="T14" s="13">
        <f t="shared" si="14"/>
        <v>0.99999999999999989</v>
      </c>
      <c r="U14" s="12">
        <f t="shared" si="14"/>
        <v>1.0000000000000002</v>
      </c>
      <c r="V14" s="12">
        <f t="shared" si="14"/>
        <v>1</v>
      </c>
      <c r="W14" s="12">
        <f t="shared" si="14"/>
        <v>0.99999999999999989</v>
      </c>
      <c r="X14" s="12">
        <f t="shared" si="14"/>
        <v>1</v>
      </c>
      <c r="Y14" s="12">
        <f t="shared" si="14"/>
        <v>1</v>
      </c>
      <c r="Z14" s="12">
        <f t="shared" si="14"/>
        <v>0.99999999999999989</v>
      </c>
      <c r="AA14" s="12">
        <f t="shared" si="14"/>
        <v>0.99999999999999989</v>
      </c>
    </row>
    <row r="15" spans="1:27">
      <c r="A15" s="74">
        <v>2050</v>
      </c>
      <c r="B15" t="s">
        <v>4</v>
      </c>
      <c r="C15" s="4">
        <f>C90</f>
        <v>7.0698041964015412E-2</v>
      </c>
      <c r="D15" s="4">
        <f t="shared" ref="D15:F15" si="15">D90</f>
        <v>0</v>
      </c>
      <c r="E15" s="4">
        <f t="shared" si="15"/>
        <v>4.0099001593434987E-3</v>
      </c>
      <c r="F15" s="4">
        <f t="shared" si="15"/>
        <v>0.21132656840618197</v>
      </c>
      <c r="G15" s="6">
        <f>G9</f>
        <v>0.81637219013981654</v>
      </c>
      <c r="H15" s="6">
        <f t="shared" ref="H15:N15" si="16">H9</f>
        <v>2.0336360342675499E-3</v>
      </c>
      <c r="I15" s="6">
        <f t="shared" si="16"/>
        <v>0.15733807002848554</v>
      </c>
      <c r="J15" s="6">
        <f t="shared" si="16"/>
        <v>1.1459811211706056E-3</v>
      </c>
      <c r="K15" s="6">
        <f t="shared" si="16"/>
        <v>0.13215502268342844</v>
      </c>
      <c r="L15" s="6">
        <f t="shared" si="16"/>
        <v>0.98847769519101791</v>
      </c>
      <c r="M15" s="6">
        <f t="shared" si="16"/>
        <v>8.7607389541712018E-6</v>
      </c>
      <c r="N15" s="6">
        <f t="shared" si="16"/>
        <v>4.7657279884939899E-4</v>
      </c>
      <c r="O15" s="6">
        <v>0</v>
      </c>
      <c r="P15" s="6">
        <v>0</v>
      </c>
      <c r="Q15" s="6">
        <v>0</v>
      </c>
      <c r="R15" s="6">
        <v>0</v>
      </c>
      <c r="S15" s="6">
        <f>S9</f>
        <v>8.2911647844914128E-5</v>
      </c>
      <c r="T15" s="6">
        <f t="shared" ref="T15" si="17">T9</f>
        <v>5.2124486836779074E-3</v>
      </c>
      <c r="U15" s="4">
        <f t="shared" ref="U15:V15" si="18">G90</f>
        <v>3.3829090932150613E-2</v>
      </c>
      <c r="V15" s="4">
        <f t="shared" si="18"/>
        <v>0.20681964850650097</v>
      </c>
      <c r="W15" s="4">
        <f>I90</f>
        <v>0.11776150643512193</v>
      </c>
      <c r="X15" s="4">
        <f>J90</f>
        <v>0.10124404752872466</v>
      </c>
      <c r="Y15" s="4">
        <f>K90</f>
        <v>1.3705963484825854E-3</v>
      </c>
      <c r="Z15" s="4">
        <f>L90</f>
        <v>7.8724375685796544E-2</v>
      </c>
      <c r="AA15" s="4">
        <f>M90</f>
        <v>0</v>
      </c>
    </row>
    <row r="16" spans="1:27">
      <c r="A16" s="75">
        <v>2050</v>
      </c>
      <c r="B16" t="s">
        <v>5</v>
      </c>
      <c r="C16" s="4">
        <f>C89*(C4/(C4+C5))</f>
        <v>0.17162463350587367</v>
      </c>
      <c r="D16" s="4">
        <f>D89*(D4/(D4+D5))</f>
        <v>0.14371293366781646</v>
      </c>
      <c r="E16" s="4">
        <f>E89*(E4/(E4+E5))</f>
        <v>4.8921115246993434E-2</v>
      </c>
      <c r="F16" s="4">
        <f>F89*(F4/(F4+F5))</f>
        <v>0.17959278883940311</v>
      </c>
      <c r="G16" s="6">
        <f t="shared" ref="G16:N19" si="19">G10</f>
        <v>2.0492347718386924E-3</v>
      </c>
      <c r="H16" s="6">
        <f t="shared" si="19"/>
        <v>0.8908827590196341</v>
      </c>
      <c r="I16" s="6">
        <f t="shared" si="19"/>
        <v>0.64092783908901441</v>
      </c>
      <c r="J16" s="6">
        <f t="shared" si="19"/>
        <v>9.8833197766237408E-3</v>
      </c>
      <c r="K16" s="6">
        <f t="shared" si="19"/>
        <v>6.0495686570492216E-2</v>
      </c>
      <c r="L16" s="6">
        <f t="shared" si="19"/>
        <v>2.341327958294601E-7</v>
      </c>
      <c r="M16" s="6">
        <f t="shared" si="19"/>
        <v>0.59532898439357784</v>
      </c>
      <c r="N16" s="6">
        <f t="shared" si="19"/>
        <v>4.8102233826489696E-3</v>
      </c>
      <c r="O16" s="6">
        <v>0</v>
      </c>
      <c r="P16" s="6">
        <v>0</v>
      </c>
      <c r="Q16" s="6">
        <v>0</v>
      </c>
      <c r="R16" s="6">
        <v>0</v>
      </c>
      <c r="S16" s="6">
        <f t="shared" ref="S16:T19" si="20">S10</f>
        <v>1.0703999453794156E-4</v>
      </c>
      <c r="T16" s="6">
        <f t="shared" si="20"/>
        <v>9.0113718849479219E-2</v>
      </c>
      <c r="U16" s="4">
        <f t="shared" ref="U16:V16" si="21">G89*(U4/(U4+U5))</f>
        <v>9.8540598599682727E-2</v>
      </c>
      <c r="V16" s="4">
        <f t="shared" si="21"/>
        <v>0.3578173041592011</v>
      </c>
      <c r="W16" s="4">
        <f>I89*(W4/(W4+W5))</f>
        <v>0.16407244777471999</v>
      </c>
      <c r="X16" s="4">
        <f>J89*(X4/(X4+X5))</f>
        <v>0.33580219224619112</v>
      </c>
      <c r="Y16" s="4">
        <f>K89*(Y4/(Y4+Y5))</f>
        <v>3.342512874912635E-2</v>
      </c>
      <c r="Z16" s="4">
        <f>L89*(Z4/(Z4+Z5))</f>
        <v>0.26569739479406523</v>
      </c>
      <c r="AA16" s="4">
        <f>M89*(AA4/(AA4+AA5))</f>
        <v>0.10540105845350309</v>
      </c>
    </row>
    <row r="17" spans="1:27">
      <c r="A17" s="75">
        <v>2050</v>
      </c>
      <c r="B17" t="s">
        <v>6</v>
      </c>
      <c r="C17" s="4">
        <f>C89*(C5/(C4+C5))</f>
        <v>0.13454033191697073</v>
      </c>
      <c r="D17" s="4">
        <f>D89*(D5/(D4+D5))</f>
        <v>0.68242121928387489</v>
      </c>
      <c r="E17" s="4">
        <f>E89*(E5/(E4+E5))</f>
        <v>2.9884725904226365E-2</v>
      </c>
      <c r="F17" s="4">
        <f>F89*(F5/(F4+F5))</f>
        <v>9.921189002512279E-2</v>
      </c>
      <c r="G17" s="6">
        <f t="shared" si="19"/>
        <v>1.0915070250972769E-3</v>
      </c>
      <c r="H17" s="6">
        <f t="shared" si="19"/>
        <v>1.0654512212708215E-2</v>
      </c>
      <c r="I17" s="6">
        <f t="shared" si="19"/>
        <v>0.15048708591101698</v>
      </c>
      <c r="J17" s="6">
        <f t="shared" si="19"/>
        <v>4.0451031321504047E-3</v>
      </c>
      <c r="K17" s="6">
        <f t="shared" si="19"/>
        <v>2.8569272748717287E-3</v>
      </c>
      <c r="L17" s="6">
        <f t="shared" si="19"/>
        <v>9.1440056820717465E-7</v>
      </c>
      <c r="M17" s="6">
        <f t="shared" si="19"/>
        <v>0.37392031791389208</v>
      </c>
      <c r="N17" s="6">
        <f t="shared" si="19"/>
        <v>4.5348042251891181E-4</v>
      </c>
      <c r="O17" s="6">
        <v>0</v>
      </c>
      <c r="P17" s="6">
        <v>0</v>
      </c>
      <c r="Q17" s="6">
        <v>0</v>
      </c>
      <c r="R17" s="6">
        <v>0</v>
      </c>
      <c r="S17" s="6">
        <f t="shared" si="20"/>
        <v>2.5637217605427152E-4</v>
      </c>
      <c r="T17" s="6">
        <f t="shared" si="20"/>
        <v>1.8261965421892866E-2</v>
      </c>
      <c r="U17" s="4">
        <f t="shared" ref="U17:V17" si="22">G89*(U5/(U4+U5))</f>
        <v>7.1579072008771866E-2</v>
      </c>
      <c r="V17" s="4">
        <f t="shared" si="22"/>
        <v>8.0171736744962113E-2</v>
      </c>
      <c r="W17" s="4">
        <f>I89*(W5/(W4+W5))</f>
        <v>0.41765717293518828</v>
      </c>
      <c r="X17" s="4">
        <f>J89*(X5/(X4+X5))</f>
        <v>0.23091712919861015</v>
      </c>
      <c r="Y17" s="4">
        <f>K89*(Y5/(Y4+Y5))</f>
        <v>6.4588203209730105E-2</v>
      </c>
      <c r="Z17" s="4">
        <f>L89*(Z5/(Z4+Z5))</f>
        <v>0.19238765098070185</v>
      </c>
      <c r="AA17" s="4">
        <f>M89*(AA5/(AA4+AA5))</f>
        <v>0.11555279635275374</v>
      </c>
    </row>
    <row r="18" spans="1:27">
      <c r="A18" s="75">
        <v>2050</v>
      </c>
      <c r="B18" t="s">
        <v>7</v>
      </c>
      <c r="C18" s="4">
        <f>C88*(C6/(C6+C7))</f>
        <v>8.1373018515468664E-4</v>
      </c>
      <c r="D18" s="4">
        <f>D88*(D6/(D6+D7))</f>
        <v>1.9328604099085012E-4</v>
      </c>
      <c r="E18" s="4">
        <f>E88*(E6/(E6+E7))</f>
        <v>7.2189356999020871E-4</v>
      </c>
      <c r="F18" s="4">
        <f>F88*(F6/(F6+F7))</f>
        <v>3.9975811159672107E-3</v>
      </c>
      <c r="G18" s="6">
        <f t="shared" si="19"/>
        <v>2.9060672515124477E-4</v>
      </c>
      <c r="H18" s="6">
        <f t="shared" si="19"/>
        <v>1.6451933351561833E-3</v>
      </c>
      <c r="I18" s="6">
        <f t="shared" si="19"/>
        <v>7.281918324158111E-3</v>
      </c>
      <c r="J18" s="6">
        <f t="shared" si="19"/>
        <v>0.51013551975076465</v>
      </c>
      <c r="K18" s="6">
        <f t="shared" si="19"/>
        <v>0.65486165990620915</v>
      </c>
      <c r="L18" s="6">
        <f t="shared" si="19"/>
        <v>0</v>
      </c>
      <c r="M18" s="6">
        <f t="shared" si="19"/>
        <v>4.0935520485101669E-6</v>
      </c>
      <c r="N18" s="6">
        <f t="shared" si="19"/>
        <v>0.13954979563453992</v>
      </c>
      <c r="O18" s="6">
        <v>0</v>
      </c>
      <c r="P18" s="6">
        <v>0</v>
      </c>
      <c r="Q18" s="6">
        <v>0</v>
      </c>
      <c r="R18" s="6">
        <v>0</v>
      </c>
      <c r="S18" s="6">
        <f t="shared" si="20"/>
        <v>2.9130418727058859E-5</v>
      </c>
      <c r="T18" s="6">
        <f t="shared" si="20"/>
        <v>3.9783149666828361E-4</v>
      </c>
      <c r="U18" s="4">
        <f t="shared" ref="U18:V18" si="23">G88*(U6/(U6+U7))</f>
        <v>9.5738936108682017E-4</v>
      </c>
      <c r="V18" s="4">
        <f t="shared" si="23"/>
        <v>5.1633241906521759E-3</v>
      </c>
      <c r="W18" s="4">
        <f>I88*(W6/(W6+W7))</f>
        <v>1.1066049091046217E-4</v>
      </c>
      <c r="X18" s="4">
        <f>J88*(X6/(X6+X7))</f>
        <v>4.8454625652163442E-4</v>
      </c>
      <c r="Y18" s="4">
        <f>K88*(Y6/(Y6+Y7))</f>
        <v>4.071843062401633E-5</v>
      </c>
      <c r="Z18" s="4">
        <f>L88*(Z6/(Z6+Z7))</f>
        <v>5.7069412178972192E-4</v>
      </c>
      <c r="AA18" s="4">
        <f>M88*(AA6/(AA6+AA7))</f>
        <v>1.3043970852779475E-4</v>
      </c>
    </row>
    <row r="19" spans="1:27">
      <c r="A19" s="75">
        <v>2050</v>
      </c>
      <c r="B19" t="s">
        <v>8</v>
      </c>
      <c r="C19" s="4">
        <f>C88*(C7/(C6+C7))+C91</f>
        <v>0.62232326242798575</v>
      </c>
      <c r="D19" s="4">
        <f>D88*(D7/(D6+D7))+D91</f>
        <v>0.17367256100731784</v>
      </c>
      <c r="E19" s="4">
        <f>E88*(E7/(E6+E7))+E91</f>
        <v>0.91646236511944656</v>
      </c>
      <c r="F19" s="4">
        <f>F88*(F7/(F6+F7))+F91</f>
        <v>0.50587117161332507</v>
      </c>
      <c r="G19" s="6">
        <f t="shared" si="19"/>
        <v>0.18019646133809639</v>
      </c>
      <c r="H19" s="6">
        <f t="shared" si="19"/>
        <v>9.4783899398233978E-2</v>
      </c>
      <c r="I19" s="6">
        <f t="shared" si="19"/>
        <v>4.3965086647325076E-2</v>
      </c>
      <c r="J19" s="6">
        <f t="shared" si="19"/>
        <v>0.47479007621929059</v>
      </c>
      <c r="K19" s="6">
        <f t="shared" si="19"/>
        <v>0.14963070356499858</v>
      </c>
      <c r="L19" s="6">
        <f t="shared" si="19"/>
        <v>1.1521156275618071E-2</v>
      </c>
      <c r="M19" s="6">
        <f t="shared" si="19"/>
        <v>3.0737843401527392E-2</v>
      </c>
      <c r="N19" s="6">
        <f t="shared" si="19"/>
        <v>0.85470992776144283</v>
      </c>
      <c r="O19" s="6">
        <v>0</v>
      </c>
      <c r="P19" s="6">
        <v>0</v>
      </c>
      <c r="Q19" s="6">
        <v>0</v>
      </c>
      <c r="R19" s="6">
        <v>0</v>
      </c>
      <c r="S19" s="6">
        <f t="shared" si="20"/>
        <v>0.99952454576283578</v>
      </c>
      <c r="T19" s="6">
        <f t="shared" si="20"/>
        <v>0.88601403554828162</v>
      </c>
      <c r="U19" s="4">
        <f t="shared" ref="U19:V19" si="24">G88*(U7/(U6+U7))+G91</f>
        <v>0.79509384909830816</v>
      </c>
      <c r="V19" s="4">
        <f t="shared" si="24"/>
        <v>0.35002798639868365</v>
      </c>
      <c r="W19" s="4">
        <f>I88*(W7/(W6+W7))+I91</f>
        <v>0.30039821236405939</v>
      </c>
      <c r="X19" s="4">
        <f>J88*(X7/(X6+X7))+J91</f>
        <v>0.33155208476995268</v>
      </c>
      <c r="Y19" s="4">
        <f>K88*(Y7/(Y6+Y7))+K91</f>
        <v>0.90057535326203697</v>
      </c>
      <c r="Z19" s="4">
        <f>L88*(Z7/(Z6+Z7))+L91</f>
        <v>0.46261988441764679</v>
      </c>
      <c r="AA19" s="4">
        <f>M88*(AA7/(AA6+AA7))+M91</f>
        <v>0.77891570548521538</v>
      </c>
    </row>
    <row r="20" spans="1:27" s="11" customFormat="1" ht="10.95" customHeight="1" thickBot="1">
      <c r="A20" s="76">
        <v>2050</v>
      </c>
      <c r="B20" s="11" t="s">
        <v>26</v>
      </c>
      <c r="C20" s="12">
        <f>SUM(C15:C19)</f>
        <v>1.0000000000000002</v>
      </c>
      <c r="D20" s="12">
        <f t="shared" ref="D20:AA20" si="25">SUM(D15:D19)</f>
        <v>1</v>
      </c>
      <c r="E20" s="12">
        <f t="shared" si="25"/>
        <v>1</v>
      </c>
      <c r="F20" s="12">
        <f t="shared" si="25"/>
        <v>1.0000000000000002</v>
      </c>
      <c r="G20" s="13">
        <f t="shared" si="25"/>
        <v>1.0000000000000002</v>
      </c>
      <c r="H20" s="13">
        <f t="shared" si="25"/>
        <v>1</v>
      </c>
      <c r="I20" s="13">
        <f t="shared" si="25"/>
        <v>1.0000000000000002</v>
      </c>
      <c r="J20" s="13">
        <f t="shared" si="25"/>
        <v>1</v>
      </c>
      <c r="K20" s="13">
        <f t="shared" si="25"/>
        <v>1</v>
      </c>
      <c r="L20" s="13">
        <f t="shared" si="25"/>
        <v>1</v>
      </c>
      <c r="M20" s="13">
        <f t="shared" si="25"/>
        <v>1</v>
      </c>
      <c r="N20" s="13">
        <f t="shared" si="25"/>
        <v>1</v>
      </c>
      <c r="O20" s="13">
        <f t="shared" si="25"/>
        <v>0</v>
      </c>
      <c r="P20" s="13">
        <f t="shared" si="25"/>
        <v>0</v>
      </c>
      <c r="Q20" s="13">
        <f t="shared" si="25"/>
        <v>0</v>
      </c>
      <c r="R20" s="13">
        <f t="shared" si="25"/>
        <v>0</v>
      </c>
      <c r="S20" s="13">
        <f t="shared" si="25"/>
        <v>1</v>
      </c>
      <c r="T20" s="13">
        <f t="shared" si="25"/>
        <v>0.99999999999999989</v>
      </c>
      <c r="U20" s="12">
        <f t="shared" si="25"/>
        <v>1.0000000000000002</v>
      </c>
      <c r="V20" s="12">
        <f t="shared" si="25"/>
        <v>1</v>
      </c>
      <c r="W20" s="12">
        <f t="shared" si="25"/>
        <v>1</v>
      </c>
      <c r="X20" s="12">
        <f t="shared" si="25"/>
        <v>1.0000000000000002</v>
      </c>
      <c r="Y20" s="12">
        <f t="shared" si="25"/>
        <v>1</v>
      </c>
      <c r="Z20" s="12">
        <f t="shared" si="25"/>
        <v>1</v>
      </c>
      <c r="AA20" s="12">
        <f t="shared" si="25"/>
        <v>1</v>
      </c>
    </row>
    <row r="21" spans="1:27">
      <c r="A21" s="74">
        <v>2100</v>
      </c>
      <c r="B21" t="s">
        <v>4</v>
      </c>
      <c r="C21" s="4">
        <f>C96</f>
        <v>0</v>
      </c>
      <c r="D21" s="4">
        <f t="shared" ref="D21:F21" si="26">D96</f>
        <v>0</v>
      </c>
      <c r="E21" s="4">
        <f t="shared" si="26"/>
        <v>0</v>
      </c>
      <c r="F21" s="4">
        <f t="shared" si="26"/>
        <v>0.10111818090666527</v>
      </c>
      <c r="G21" s="6">
        <f>G15</f>
        <v>0.81637219013981654</v>
      </c>
      <c r="H21" s="6">
        <f t="shared" ref="H21:N21" si="27">H15</f>
        <v>2.0336360342675499E-3</v>
      </c>
      <c r="I21" s="6">
        <f t="shared" si="27"/>
        <v>0.15733807002848554</v>
      </c>
      <c r="J21" s="6">
        <f t="shared" si="27"/>
        <v>1.1459811211706056E-3</v>
      </c>
      <c r="K21" s="6">
        <f t="shared" si="27"/>
        <v>0.13215502268342844</v>
      </c>
      <c r="L21" s="6">
        <f t="shared" si="27"/>
        <v>0.98847769519101791</v>
      </c>
      <c r="M21" s="6">
        <f t="shared" si="27"/>
        <v>8.7607389541712018E-6</v>
      </c>
      <c r="N21" s="6">
        <f t="shared" si="27"/>
        <v>4.7657279884939899E-4</v>
      </c>
      <c r="O21" s="6">
        <v>0</v>
      </c>
      <c r="P21" s="6">
        <v>0</v>
      </c>
      <c r="Q21" s="6">
        <v>0</v>
      </c>
      <c r="R21" s="6">
        <v>0</v>
      </c>
      <c r="S21" s="6">
        <f>S15</f>
        <v>8.2911647844914128E-5</v>
      </c>
      <c r="T21" s="6">
        <f t="shared" ref="T21" si="28">T15</f>
        <v>5.2124486836779074E-3</v>
      </c>
      <c r="U21" s="4">
        <f t="shared" ref="U21:V21" si="29">G96</f>
        <v>0</v>
      </c>
      <c r="V21" s="4">
        <f t="shared" si="29"/>
        <v>9.6611261006984278E-2</v>
      </c>
      <c r="W21" s="4">
        <f>I96</f>
        <v>7.3716001315735386E-2</v>
      </c>
      <c r="X21" s="4">
        <f>J96</f>
        <v>5.7198542409338124E-2</v>
      </c>
      <c r="Y21" s="4">
        <f>K96</f>
        <v>1.3705963484825854E-3</v>
      </c>
      <c r="Z21" s="4">
        <f>L96</f>
        <v>3.4678870566410003E-2</v>
      </c>
      <c r="AA21" s="4">
        <f>M96</f>
        <v>0</v>
      </c>
    </row>
    <row r="22" spans="1:27">
      <c r="A22" s="75">
        <v>2100</v>
      </c>
      <c r="B22" t="s">
        <v>5</v>
      </c>
      <c r="C22" s="4">
        <f>C95*(C4/(C4+C5))</f>
        <v>0.13420589077780454</v>
      </c>
      <c r="D22" s="4">
        <f>D95*(D4/(D4+D5))</f>
        <v>0.1372774314927438</v>
      </c>
      <c r="E22" s="4">
        <f>E95*(E4/(E4+E5))</f>
        <v>0</v>
      </c>
      <c r="F22" s="4">
        <f>F95*(F4/(F4+F5))</f>
        <v>0.18860659440826713</v>
      </c>
      <c r="G22" s="6">
        <f t="shared" ref="G22:N25" si="30">G16</f>
        <v>2.0492347718386924E-3</v>
      </c>
      <c r="H22" s="6">
        <f t="shared" si="30"/>
        <v>0.8908827590196341</v>
      </c>
      <c r="I22" s="6">
        <f t="shared" si="30"/>
        <v>0.64092783908901441</v>
      </c>
      <c r="J22" s="6">
        <f t="shared" si="30"/>
        <v>9.8833197766237408E-3</v>
      </c>
      <c r="K22" s="6">
        <f t="shared" si="30"/>
        <v>6.0495686570492216E-2</v>
      </c>
      <c r="L22" s="6">
        <f t="shared" si="30"/>
        <v>2.341327958294601E-7</v>
      </c>
      <c r="M22" s="6">
        <f t="shared" si="30"/>
        <v>0.59532898439357784</v>
      </c>
      <c r="N22" s="6">
        <f t="shared" si="30"/>
        <v>4.8102233826489696E-3</v>
      </c>
      <c r="O22" s="6">
        <v>0</v>
      </c>
      <c r="P22" s="6">
        <v>0</v>
      </c>
      <c r="Q22" s="6">
        <v>0</v>
      </c>
      <c r="R22" s="6">
        <v>0</v>
      </c>
      <c r="S22" s="6">
        <f t="shared" ref="S22:T25" si="31">S16</f>
        <v>1.0703999453794156E-4</v>
      </c>
      <c r="T22" s="6">
        <f t="shared" si="31"/>
        <v>9.0113718849479219E-2</v>
      </c>
      <c r="U22" s="4">
        <f t="shared" ref="U22:V22" si="32">G95*(U4/(U4+U5))</f>
        <v>6.2403942851631485E-2</v>
      </c>
      <c r="V22" s="4">
        <f t="shared" si="32"/>
        <v>0.36924917856604866</v>
      </c>
      <c r="W22" s="4">
        <f>I95*(W4/(W4+W5))</f>
        <v>0.18469043817267358</v>
      </c>
      <c r="X22" s="4">
        <f>J95*(X4/(X4+X5))</f>
        <v>0.37911809411589331</v>
      </c>
      <c r="Y22" s="4">
        <f>K95*(Y4/(Y4+Y5))</f>
        <v>3.4904202864597618E-2</v>
      </c>
      <c r="Z22" s="4">
        <f>L95*(Z4/(Z4+Z5))</f>
        <v>0.30809809565453256</v>
      </c>
      <c r="AA22" s="4">
        <f>M95*(AA4/(AA4+AA5))</f>
        <v>0.10814430164748612</v>
      </c>
    </row>
    <row r="23" spans="1:27">
      <c r="A23" s="75">
        <v>2100</v>
      </c>
      <c r="B23" t="s">
        <v>6</v>
      </c>
      <c r="C23" s="4">
        <f>C95*(C5/(C4+C5))</f>
        <v>0.1052069549785264</v>
      </c>
      <c r="D23" s="4">
        <f>D95*(D5/(D4+D5))</f>
        <v>0.65186222136397776</v>
      </c>
      <c r="E23" s="4">
        <f>E95*(E5/(E4+E5))</f>
        <v>0</v>
      </c>
      <c r="F23" s="4">
        <f>F95*(F5/(F4+F5))</f>
        <v>0.10419135881440511</v>
      </c>
      <c r="G23" s="6">
        <f t="shared" si="30"/>
        <v>1.0915070250972769E-3</v>
      </c>
      <c r="H23" s="6">
        <f t="shared" si="30"/>
        <v>1.0654512212708215E-2</v>
      </c>
      <c r="I23" s="6">
        <f t="shared" si="30"/>
        <v>0.15048708591101698</v>
      </c>
      <c r="J23" s="6">
        <f t="shared" si="30"/>
        <v>4.0451031321504047E-3</v>
      </c>
      <c r="K23" s="6">
        <f t="shared" si="30"/>
        <v>2.8569272748717287E-3</v>
      </c>
      <c r="L23" s="6">
        <f t="shared" si="30"/>
        <v>9.1440056820717465E-7</v>
      </c>
      <c r="M23" s="6">
        <f t="shared" si="30"/>
        <v>0.37392031791389208</v>
      </c>
      <c r="N23" s="6">
        <f t="shared" si="30"/>
        <v>4.5348042251891181E-4</v>
      </c>
      <c r="O23" s="6">
        <v>0</v>
      </c>
      <c r="P23" s="6">
        <v>0</v>
      </c>
      <c r="Q23" s="6">
        <v>0</v>
      </c>
      <c r="R23" s="6">
        <v>0</v>
      </c>
      <c r="S23" s="6">
        <f t="shared" si="31"/>
        <v>2.5637217605427152E-4</v>
      </c>
      <c r="T23" s="6">
        <f t="shared" si="31"/>
        <v>1.8261965421892866E-2</v>
      </c>
      <c r="U23" s="4">
        <f t="shared" ref="U23:V23" si="33">G95*(U5/(U4+U5))</f>
        <v>4.5329705547603565E-2</v>
      </c>
      <c r="V23" s="4">
        <f t="shared" si="33"/>
        <v>8.2733136696260923E-2</v>
      </c>
      <c r="W23" s="4">
        <f>I95*(W5/(W4+W5))</f>
        <v>0.47014161927585507</v>
      </c>
      <c r="X23" s="4">
        <f>J95*(X5/(X4+X5))</f>
        <v>0.26070366406752837</v>
      </c>
      <c r="Y23" s="4">
        <f>K95*(Y5/(Y4+Y5))</f>
        <v>6.7446254714911141E-2</v>
      </c>
      <c r="Z23" s="4">
        <f>L95*(Z5/(Z4+Z5))</f>
        <v>0.22308938685885482</v>
      </c>
      <c r="AA23" s="4">
        <f>M95*(AA5/(AA4+AA5))</f>
        <v>0.11856025592471085</v>
      </c>
    </row>
    <row r="24" spans="1:27">
      <c r="A24" s="75">
        <v>2100</v>
      </c>
      <c r="B24" t="s">
        <v>7</v>
      </c>
      <c r="C24" s="4">
        <f>C94*(C6/(C6+C7))</f>
        <v>8.6573774533959754E-4</v>
      </c>
      <c r="D24" s="4">
        <f>D94*(D6/(D6+D7))</f>
        <v>2.4218896993571533E-4</v>
      </c>
      <c r="E24" s="4">
        <f>E94*(E6/(E6+E7))</f>
        <v>7.0257403333915975E-4</v>
      </c>
      <c r="F24" s="4">
        <f>F94*(F6/(F6+F7))</f>
        <v>4.2195629537711667E-3</v>
      </c>
      <c r="G24" s="6">
        <f t="shared" si="30"/>
        <v>2.9060672515124477E-4</v>
      </c>
      <c r="H24" s="6">
        <f t="shared" si="30"/>
        <v>1.6451933351561833E-3</v>
      </c>
      <c r="I24" s="6">
        <f t="shared" si="30"/>
        <v>7.281918324158111E-3</v>
      </c>
      <c r="J24" s="6">
        <f t="shared" si="30"/>
        <v>0.51013551975076465</v>
      </c>
      <c r="K24" s="6">
        <f t="shared" si="30"/>
        <v>0.65486165990620915</v>
      </c>
      <c r="L24" s="6">
        <f t="shared" si="30"/>
        <v>0</v>
      </c>
      <c r="M24" s="6">
        <f t="shared" si="30"/>
        <v>4.0935520485101669E-6</v>
      </c>
      <c r="N24" s="6">
        <f t="shared" si="30"/>
        <v>0.13954979563453992</v>
      </c>
      <c r="O24" s="6">
        <v>0</v>
      </c>
      <c r="P24" s="6">
        <v>0</v>
      </c>
      <c r="Q24" s="6">
        <v>0</v>
      </c>
      <c r="R24" s="6">
        <v>0</v>
      </c>
      <c r="S24" s="6">
        <f t="shared" si="31"/>
        <v>2.9130418727058859E-5</v>
      </c>
      <c r="T24" s="6">
        <f t="shared" si="31"/>
        <v>3.9783149666828361E-4</v>
      </c>
      <c r="U24" s="4">
        <f t="shared" ref="U24:V24" si="34">G94*(U6/(U6+U7))</f>
        <v>9.9039832273409853E-4</v>
      </c>
      <c r="V24" s="4">
        <f t="shared" si="34"/>
        <v>5.5913569629336855E-3</v>
      </c>
      <c r="W24" s="4">
        <f>I94*(W6/(W6+W7))</f>
        <v>9.0437838465675296E-5</v>
      </c>
      <c r="X24" s="4">
        <f>J94*(X6/(X6+X7))</f>
        <v>4.0442102679765835E-4</v>
      </c>
      <c r="Y24" s="4">
        <f>K94*(Y6/(Y6+Y7))</f>
        <v>3.4491598709167556E-5</v>
      </c>
      <c r="Z24" s="4">
        <f>L94*(Z6/(Z6+Z7))</f>
        <v>5.0289078867921989E-4</v>
      </c>
      <c r="AA24" s="4">
        <f>M94*(AA6/(AA6+AA7))</f>
        <v>1.2572047517731412E-4</v>
      </c>
    </row>
    <row r="25" spans="1:27">
      <c r="A25" s="75">
        <v>2100</v>
      </c>
      <c r="B25" t="s">
        <v>8</v>
      </c>
      <c r="C25" s="4">
        <f>C94*(C7/(C6+C7))+C97</f>
        <v>0.75972141649832947</v>
      </c>
      <c r="D25" s="4">
        <f>D94*(D7/(D6+D7))+D97</f>
        <v>0.21061815817334267</v>
      </c>
      <c r="E25" s="4">
        <f>E94*(E7/(E6+E7))+E97</f>
        <v>0.99929742596666082</v>
      </c>
      <c r="F25" s="4">
        <f>F94*(F7/(F6+F7))+F97</f>
        <v>0.60186430291689108</v>
      </c>
      <c r="G25" s="6">
        <f t="shared" si="30"/>
        <v>0.18019646133809639</v>
      </c>
      <c r="H25" s="6">
        <f t="shared" si="30"/>
        <v>9.4783899398233978E-2</v>
      </c>
      <c r="I25" s="6">
        <f t="shared" si="30"/>
        <v>4.3965086647325076E-2</v>
      </c>
      <c r="J25" s="6">
        <f t="shared" si="30"/>
        <v>0.47479007621929059</v>
      </c>
      <c r="K25" s="6">
        <f t="shared" si="30"/>
        <v>0.14963070356499858</v>
      </c>
      <c r="L25" s="6">
        <f t="shared" si="30"/>
        <v>1.1521156275618071E-2</v>
      </c>
      <c r="M25" s="6">
        <f t="shared" si="30"/>
        <v>3.0737843401527392E-2</v>
      </c>
      <c r="N25" s="6">
        <f t="shared" si="30"/>
        <v>0.85470992776144283</v>
      </c>
      <c r="O25" s="6">
        <v>0</v>
      </c>
      <c r="P25" s="6">
        <v>0</v>
      </c>
      <c r="Q25" s="6">
        <v>0</v>
      </c>
      <c r="R25" s="6">
        <v>0</v>
      </c>
      <c r="S25" s="6">
        <f t="shared" si="31"/>
        <v>0.99952454576283578</v>
      </c>
      <c r="T25" s="6">
        <f t="shared" si="31"/>
        <v>0.88601403554828162</v>
      </c>
      <c r="U25" s="4">
        <f t="shared" ref="U25:V25" si="35">G94*(U7/(U6+U7))+G97</f>
        <v>0.89127595327803077</v>
      </c>
      <c r="V25" s="4">
        <f t="shared" si="35"/>
        <v>0.44581506676777216</v>
      </c>
      <c r="W25" s="4">
        <f>I94*(W7/(W6+W7))+I97</f>
        <v>0.27136150339727111</v>
      </c>
      <c r="X25" s="4">
        <f>J94*(X7/(X6+X7))+J97</f>
        <v>0.30257527838044362</v>
      </c>
      <c r="Y25" s="4">
        <f>K94*(Y7/(Y6+Y7))+K97</f>
        <v>0.8962444544732997</v>
      </c>
      <c r="Z25" s="4">
        <f>L94*(Z7/(Z6+Z7))+L97</f>
        <v>0.43363075613152424</v>
      </c>
      <c r="AA25" s="4">
        <f>M94*(AA7/(AA6+AA7))+M97</f>
        <v>0.77316972195262568</v>
      </c>
    </row>
    <row r="26" spans="1:27" s="11" customFormat="1" ht="10.95" customHeight="1" thickBot="1">
      <c r="A26" s="76">
        <v>2100</v>
      </c>
      <c r="B26" s="11" t="s">
        <v>26</v>
      </c>
      <c r="C26" s="12">
        <f>SUM(C21:C25)</f>
        <v>1</v>
      </c>
      <c r="D26" s="12">
        <f t="shared" ref="D26:AA26" si="36">SUM(D21:D25)</f>
        <v>1</v>
      </c>
      <c r="E26" s="12">
        <f t="shared" si="36"/>
        <v>1</v>
      </c>
      <c r="F26" s="12">
        <f t="shared" si="36"/>
        <v>0.99999999999999978</v>
      </c>
      <c r="G26" s="13">
        <f t="shared" si="36"/>
        <v>1.0000000000000002</v>
      </c>
      <c r="H26" s="13">
        <f t="shared" si="36"/>
        <v>1</v>
      </c>
      <c r="I26" s="13">
        <f t="shared" si="36"/>
        <v>1.0000000000000002</v>
      </c>
      <c r="J26" s="13">
        <f t="shared" si="36"/>
        <v>1</v>
      </c>
      <c r="K26" s="13">
        <f t="shared" si="36"/>
        <v>1</v>
      </c>
      <c r="L26" s="13">
        <f t="shared" si="36"/>
        <v>1</v>
      </c>
      <c r="M26" s="13">
        <f t="shared" si="36"/>
        <v>1</v>
      </c>
      <c r="N26" s="13">
        <f t="shared" si="36"/>
        <v>1</v>
      </c>
      <c r="O26" s="13">
        <f t="shared" si="36"/>
        <v>0</v>
      </c>
      <c r="P26" s="13">
        <f t="shared" si="36"/>
        <v>0</v>
      </c>
      <c r="Q26" s="13">
        <f t="shared" si="36"/>
        <v>0</v>
      </c>
      <c r="R26" s="13">
        <f t="shared" si="36"/>
        <v>0</v>
      </c>
      <c r="S26" s="13">
        <f t="shared" si="36"/>
        <v>1</v>
      </c>
      <c r="T26" s="13">
        <f t="shared" si="36"/>
        <v>0.99999999999999989</v>
      </c>
      <c r="U26" s="12">
        <f t="shared" si="36"/>
        <v>0.99999999999999989</v>
      </c>
      <c r="V26" s="12">
        <f t="shared" si="36"/>
        <v>0.99999999999999967</v>
      </c>
      <c r="W26" s="12">
        <f t="shared" si="36"/>
        <v>1.0000000000000009</v>
      </c>
      <c r="X26" s="12">
        <f t="shared" si="36"/>
        <v>1.0000000000000009</v>
      </c>
      <c r="Y26" s="12">
        <f t="shared" si="36"/>
        <v>1.0000000000000002</v>
      </c>
      <c r="Z26" s="12">
        <f t="shared" si="36"/>
        <v>1.0000000000000009</v>
      </c>
      <c r="AA26" s="12">
        <f t="shared" si="36"/>
        <v>1</v>
      </c>
    </row>
    <row r="27" spans="1:27" s="11" customFormat="1" ht="10.95" customHeight="1">
      <c r="A27" s="117">
        <v>2025</v>
      </c>
      <c r="B27" s="116" t="s">
        <v>109</v>
      </c>
      <c r="C27" s="12">
        <f>(C7-C6)</f>
        <v>0.54458805798467613</v>
      </c>
      <c r="D27" s="12">
        <f t="shared" ref="D27:F27" si="37">(D7-D6)</f>
        <v>0.21871395813830699</v>
      </c>
      <c r="E27" s="12">
        <f t="shared" si="37"/>
        <v>0.83879449879769008</v>
      </c>
      <c r="F27" s="12">
        <f t="shared" si="37"/>
        <v>0.42481902272857053</v>
      </c>
      <c r="G27" s="13"/>
      <c r="H27" s="13"/>
      <c r="I27" s="13"/>
      <c r="J27" s="13"/>
      <c r="K27" s="13"/>
      <c r="L27" s="13"/>
      <c r="M27" s="13"/>
      <c r="N27" s="13"/>
      <c r="O27" s="13"/>
      <c r="P27" s="13"/>
      <c r="Q27" s="13"/>
      <c r="R27" s="13"/>
      <c r="S27" s="13"/>
      <c r="T27" s="13"/>
      <c r="U27" s="12">
        <f t="shared" ref="U27:V27" si="38">U7-U6</f>
        <v>0.71717379690312988</v>
      </c>
      <c r="V27" s="12">
        <f t="shared" si="38"/>
        <v>0.26817888512179783</v>
      </c>
      <c r="W27" s="12">
        <f>W7-W6</f>
        <v>0.34570216258189279</v>
      </c>
      <c r="X27" s="12">
        <f t="shared" ref="X27:AA27" si="39">X7-X6</f>
        <v>0.37595790508516913</v>
      </c>
      <c r="Y27" s="12">
        <f t="shared" si="39"/>
        <v>0.9348348155415247</v>
      </c>
      <c r="Z27" s="12">
        <f t="shared" si="39"/>
        <v>0.50687996857357387</v>
      </c>
      <c r="AA27" s="12">
        <f t="shared" si="39"/>
        <v>0.81535436946405604</v>
      </c>
    </row>
    <row r="28" spans="1:27" s="11" customFormat="1" ht="10.95" customHeight="1">
      <c r="A28" s="117">
        <v>2025</v>
      </c>
      <c r="B28" s="116" t="s">
        <v>85</v>
      </c>
      <c r="C28" s="12">
        <f>C80</f>
        <v>5.3363291342150579E-2</v>
      </c>
      <c r="D28" s="12">
        <f t="shared" ref="D28:F28" si="40">D80</f>
        <v>7.4405525385700277E-2</v>
      </c>
      <c r="E28" s="12">
        <f t="shared" si="40"/>
        <v>8.213949370598303E-2</v>
      </c>
      <c r="F28" s="12">
        <f t="shared" si="40"/>
        <v>4.1963570933749909E-2</v>
      </c>
      <c r="G28" s="13"/>
      <c r="H28" s="13"/>
      <c r="I28" s="13"/>
      <c r="J28" s="13"/>
      <c r="K28" s="13"/>
      <c r="L28" s="13"/>
      <c r="M28" s="13"/>
      <c r="N28" s="13"/>
      <c r="O28" s="13"/>
      <c r="P28" s="13"/>
      <c r="Q28" s="13"/>
      <c r="R28" s="13"/>
      <c r="S28" s="13"/>
      <c r="T28" s="13"/>
      <c r="U28" s="12">
        <f t="shared" ref="U28:V28" si="41">G80</f>
        <v>7.0264464019607342E-2</v>
      </c>
      <c r="V28" s="12">
        <f t="shared" si="41"/>
        <v>2.6734533582530765E-2</v>
      </c>
      <c r="W28" s="12">
        <f>I80</f>
        <v>0.11747596222696398</v>
      </c>
      <c r="X28" s="12">
        <f>J80</f>
        <v>0.12796773944627479</v>
      </c>
      <c r="Y28" s="12">
        <f>K80</f>
        <v>3.8019042710012357E-2</v>
      </c>
      <c r="Z28" s="12">
        <f>L80</f>
        <v>0.17247222837812912</v>
      </c>
      <c r="AA28" s="12">
        <f>M80</f>
        <v>0.17945448419968377</v>
      </c>
    </row>
    <row r="29" spans="1:27" s="11" customFormat="1" ht="10.95" customHeight="1">
      <c r="A29" s="117">
        <v>2035</v>
      </c>
      <c r="B29" s="116" t="s">
        <v>109</v>
      </c>
      <c r="C29" s="12">
        <f>C13-C12</f>
        <v>0.58030568828978346</v>
      </c>
      <c r="D29" s="12">
        <f t="shared" ref="D29:F29" si="42">D13-D12</f>
        <v>0.18215996211882568</v>
      </c>
      <c r="E29" s="12">
        <f t="shared" si="42"/>
        <v>0.87452380459308421</v>
      </c>
      <c r="F29" s="12">
        <f t="shared" si="42"/>
        <v>0.46082881215488836</v>
      </c>
      <c r="G29" s="13"/>
      <c r="H29" s="13"/>
      <c r="I29" s="13"/>
      <c r="J29" s="13"/>
      <c r="K29" s="13"/>
      <c r="L29" s="13"/>
      <c r="M29" s="13"/>
      <c r="N29" s="13"/>
      <c r="O29" s="13"/>
      <c r="P29" s="13"/>
      <c r="Q29" s="13"/>
      <c r="R29" s="13"/>
      <c r="S29" s="13"/>
      <c r="T29" s="13"/>
      <c r="U29" s="12">
        <f t="shared" ref="U29:V29" si="43">U13-U12</f>
        <v>0.75292970464376041</v>
      </c>
      <c r="V29" s="12">
        <f t="shared" si="43"/>
        <v>0.303996498952257</v>
      </c>
      <c r="W29" s="12">
        <f>W13-W12</f>
        <v>0.30899249776745197</v>
      </c>
      <c r="X29" s="12">
        <f t="shared" ref="X29:AA29" si="44">X13-X12</f>
        <v>0.33973654286136656</v>
      </c>
      <c r="Y29" s="12">
        <f t="shared" si="44"/>
        <v>0.90183203641845966</v>
      </c>
      <c r="Z29" s="12">
        <f t="shared" si="44"/>
        <v>0.47072558778176066</v>
      </c>
      <c r="AA29" s="12">
        <f t="shared" si="44"/>
        <v>0.78452653007592676</v>
      </c>
    </row>
    <row r="30" spans="1:27" s="11" customFormat="1" ht="10.95" customHeight="1">
      <c r="A30" s="117">
        <v>2035</v>
      </c>
      <c r="B30" s="116" t="s">
        <v>85</v>
      </c>
      <c r="C30" s="12">
        <f>C85</f>
        <v>6.7716025440952121E-2</v>
      </c>
      <c r="D30" s="12">
        <f t="shared" ref="D30:E30" si="45">D85</f>
        <v>5.5081024916225518E-2</v>
      </c>
      <c r="E30" s="12">
        <f t="shared" si="45"/>
        <v>9.6492227804784572E-2</v>
      </c>
      <c r="F30" s="12">
        <f>F85</f>
        <v>5.6316305032551459E-2</v>
      </c>
      <c r="G30" s="13"/>
      <c r="H30" s="13"/>
      <c r="I30" s="13"/>
      <c r="J30" s="13"/>
      <c r="K30" s="13"/>
      <c r="L30" s="13"/>
      <c r="M30" s="13"/>
      <c r="N30" s="13"/>
      <c r="O30" s="13"/>
      <c r="P30" s="13"/>
      <c r="Q30" s="13"/>
      <c r="R30" s="13"/>
      <c r="S30" s="13"/>
      <c r="T30" s="13"/>
      <c r="U30" s="12">
        <f t="shared" ref="U30:V30" si="46">G85</f>
        <v>8.4617198118408884E-2</v>
      </c>
      <c r="V30" s="12">
        <f t="shared" si="46"/>
        <v>4.1087267681332314E-2</v>
      </c>
      <c r="W30" s="12">
        <f>I85</f>
        <v>9.815146175748922E-2</v>
      </c>
      <c r="X30" s="12">
        <f>J85</f>
        <v>0.10864323897680003</v>
      </c>
      <c r="Y30" s="12">
        <f>K85</f>
        <v>6.2192405702842304E-2</v>
      </c>
      <c r="Z30" s="12">
        <f>L85</f>
        <v>0.15314772790865436</v>
      </c>
      <c r="AA30" s="12">
        <f>M85</f>
        <v>0.17430601404942023</v>
      </c>
    </row>
    <row r="31" spans="1:27" s="11" customFormat="1" ht="10.95" customHeight="1">
      <c r="A31" s="117">
        <v>2050</v>
      </c>
      <c r="B31" s="116" t="s">
        <v>109</v>
      </c>
      <c r="C31" s="12">
        <f>C19-C18</f>
        <v>0.62150953224283101</v>
      </c>
      <c r="D31" s="12">
        <f t="shared" ref="D31:F31" si="47">D19-D18</f>
        <v>0.17347927496632701</v>
      </c>
      <c r="E31" s="12">
        <f t="shared" si="47"/>
        <v>0.91574047154945637</v>
      </c>
      <c r="F31" s="12">
        <f t="shared" si="47"/>
        <v>0.5018735904973578</v>
      </c>
      <c r="G31" s="13"/>
      <c r="H31" s="13"/>
      <c r="I31" s="13"/>
      <c r="J31" s="13"/>
      <c r="K31" s="13"/>
      <c r="L31" s="13"/>
      <c r="M31" s="13"/>
      <c r="N31" s="13"/>
      <c r="O31" s="13"/>
      <c r="P31" s="13"/>
      <c r="Q31" s="13"/>
      <c r="R31" s="13"/>
      <c r="S31" s="13"/>
      <c r="T31" s="13"/>
      <c r="U31" s="12">
        <f t="shared" ref="U31:V31" si="48">U19-U18</f>
        <v>0.79413645973722136</v>
      </c>
      <c r="V31" s="12">
        <f t="shared" si="48"/>
        <v>0.34486466220803147</v>
      </c>
      <c r="W31" s="12">
        <f>W19-W18</f>
        <v>0.30028755187314893</v>
      </c>
      <c r="X31" s="12">
        <f t="shared" ref="X31:AA31" si="49">X19-X18</f>
        <v>0.33106753851343107</v>
      </c>
      <c r="Y31" s="12">
        <f t="shared" si="49"/>
        <v>0.90053463483141294</v>
      </c>
      <c r="Z31" s="12">
        <f t="shared" si="49"/>
        <v>0.46204919029585706</v>
      </c>
      <c r="AA31" s="12">
        <f t="shared" si="49"/>
        <v>0.77878526577668761</v>
      </c>
    </row>
    <row r="32" spans="1:27" s="11" customFormat="1" ht="10.95" customHeight="1">
      <c r="A32" s="117">
        <v>2050</v>
      </c>
      <c r="B32" s="116" t="s">
        <v>85</v>
      </c>
      <c r="C32" s="12">
        <f>C91</f>
        <v>9.8899468965833834E-2</v>
      </c>
      <c r="D32" s="12">
        <f t="shared" ref="D32:F32" si="50">D91</f>
        <v>5.7334352228432806E-2</v>
      </c>
      <c r="E32" s="12">
        <f t="shared" si="50"/>
        <v>0.12767567132966628</v>
      </c>
      <c r="F32" s="12">
        <f t="shared" si="50"/>
        <v>8.7499748557433171E-2</v>
      </c>
      <c r="G32" s="13"/>
      <c r="H32" s="13"/>
      <c r="I32" s="13"/>
      <c r="J32" s="13"/>
      <c r="K32" s="13"/>
      <c r="L32" s="13"/>
      <c r="M32" s="13"/>
      <c r="N32" s="13"/>
      <c r="O32" s="13"/>
      <c r="P32" s="13"/>
      <c r="Q32" s="13"/>
      <c r="R32" s="13"/>
      <c r="S32" s="13"/>
      <c r="T32" s="13"/>
      <c r="U32" s="12">
        <f t="shared" ref="U32:V32" si="51">G91</f>
        <v>0.1158006416432906</v>
      </c>
      <c r="V32" s="12">
        <f t="shared" si="51"/>
        <v>7.2270711206214033E-2</v>
      </c>
      <c r="W32" s="12">
        <f>I91</f>
        <v>0.10040478906969651</v>
      </c>
      <c r="X32" s="12">
        <f>J91</f>
        <v>0.11089656628900732</v>
      </c>
      <c r="Y32" s="12">
        <f>K91</f>
        <v>9.7725670739187254E-2</v>
      </c>
      <c r="Z32" s="12">
        <f>L91</f>
        <v>0.15540105522086164</v>
      </c>
      <c r="AA32" s="12">
        <f>M91</f>
        <v>0.18987131645128258</v>
      </c>
    </row>
    <row r="33" spans="1:27" s="11" customFormat="1" ht="10.95" customHeight="1">
      <c r="A33" s="117">
        <v>2100</v>
      </c>
      <c r="B33" s="116" t="s">
        <v>109</v>
      </c>
      <c r="C33" s="12">
        <f>C25-C24</f>
        <v>0.75885567875298987</v>
      </c>
      <c r="D33" s="12">
        <f t="shared" ref="D33:F33" si="52">D25-D24</f>
        <v>0.21037596920340695</v>
      </c>
      <c r="E33" s="12">
        <f t="shared" si="52"/>
        <v>0.99859485193332165</v>
      </c>
      <c r="F33" s="12">
        <f t="shared" si="52"/>
        <v>0.59764473996311995</v>
      </c>
      <c r="G33" s="13"/>
      <c r="H33" s="13"/>
      <c r="I33" s="13"/>
      <c r="J33" s="13"/>
      <c r="K33" s="13"/>
      <c r="L33" s="13"/>
      <c r="M33" s="13"/>
      <c r="N33" s="13"/>
      <c r="O33" s="13"/>
      <c r="P33" s="13"/>
      <c r="Q33" s="13"/>
      <c r="R33" s="13"/>
      <c r="S33" s="13"/>
      <c r="T33" s="13"/>
      <c r="U33" s="12">
        <f t="shared" ref="U33:V33" si="53">U25-U24</f>
        <v>0.89028555495529671</v>
      </c>
      <c r="V33" s="12">
        <f t="shared" si="53"/>
        <v>0.44022370980483849</v>
      </c>
      <c r="W33" s="12">
        <f>W25-W24</f>
        <v>0.27127106555880542</v>
      </c>
      <c r="X33" s="12">
        <f t="shared" ref="X33:AA33" si="54">X25-X24</f>
        <v>0.30217085735364596</v>
      </c>
      <c r="Y33" s="12">
        <f t="shared" si="54"/>
        <v>0.89620996287459054</v>
      </c>
      <c r="Z33" s="12">
        <f t="shared" si="54"/>
        <v>0.43312786534284503</v>
      </c>
      <c r="AA33" s="12">
        <f t="shared" si="54"/>
        <v>0.77304400147744834</v>
      </c>
    </row>
    <row r="34" spans="1:27" s="11" customFormat="1" ht="10.95" customHeight="1">
      <c r="A34" s="117">
        <v>2100</v>
      </c>
      <c r="B34" s="116" t="s">
        <v>85</v>
      </c>
      <c r="C34" s="12">
        <f>C97</f>
        <v>0.20284428071543953</v>
      </c>
      <c r="D34" s="12">
        <f t="shared" ref="D34:F34" si="55">D97</f>
        <v>6.4845443269123768E-2</v>
      </c>
      <c r="E34" s="12">
        <f t="shared" si="55"/>
        <v>0.23162048307927199</v>
      </c>
      <c r="F34" s="12">
        <f t="shared" si="55"/>
        <v>0.16026111678215715</v>
      </c>
      <c r="G34" s="13"/>
      <c r="H34" s="13"/>
      <c r="I34" s="13"/>
      <c r="J34" s="13"/>
      <c r="K34" s="13"/>
      <c r="L34" s="13"/>
      <c r="M34" s="13"/>
      <c r="N34" s="13"/>
      <c r="O34" s="13"/>
      <c r="P34" s="13"/>
      <c r="Q34" s="13"/>
      <c r="R34" s="13"/>
      <c r="S34" s="13"/>
      <c r="T34" s="13"/>
      <c r="U34" s="12">
        <f t="shared" ref="U34:V34" si="56">G97</f>
        <v>0.18856200986801458</v>
      </c>
      <c r="V34" s="12">
        <f t="shared" si="56"/>
        <v>0.14503207943093802</v>
      </c>
      <c r="W34" s="12">
        <f>I97</f>
        <v>0.10791588011038747</v>
      </c>
      <c r="X34" s="12">
        <f>J97</f>
        <v>0.11840765732969828</v>
      </c>
      <c r="Y34" s="12">
        <f>K97</f>
        <v>0.21616988752700372</v>
      </c>
      <c r="Z34" s="12">
        <f>L97</f>
        <v>0.16291214626155259</v>
      </c>
      <c r="AA34" s="12">
        <f>M97</f>
        <v>0.20543661885314493</v>
      </c>
    </row>
    <row r="36" spans="1:27">
      <c r="C36" s="7"/>
    </row>
    <row r="37" spans="1:27">
      <c r="A37" s="2" t="s">
        <v>129</v>
      </c>
      <c r="E37" s="3"/>
    </row>
    <row r="38" spans="1:27">
      <c r="A38" s="37" t="s">
        <v>86</v>
      </c>
      <c r="F38" s="11"/>
      <c r="G38" s="11"/>
      <c r="H38" s="11"/>
      <c r="I38" s="11"/>
      <c r="J38" s="11"/>
      <c r="K38" s="11"/>
    </row>
    <row r="39" spans="1:27">
      <c r="A39" s="37" t="s">
        <v>88</v>
      </c>
      <c r="F39" s="11"/>
      <c r="G39" s="11"/>
      <c r="H39" s="11"/>
      <c r="I39" s="11"/>
      <c r="J39" s="11"/>
      <c r="K39" s="11"/>
    </row>
    <row r="40" spans="1:27">
      <c r="A40" s="37" t="s">
        <v>89</v>
      </c>
      <c r="F40" s="11"/>
      <c r="G40" s="11"/>
      <c r="H40" s="11"/>
      <c r="I40" s="11"/>
      <c r="J40" s="11"/>
      <c r="K40" s="11"/>
    </row>
    <row r="41" spans="1:27" ht="16.2" thickBot="1">
      <c r="A41" s="37" t="s">
        <v>90</v>
      </c>
      <c r="E41" s="3"/>
    </row>
    <row r="42" spans="1:27">
      <c r="A42" s="153" t="s">
        <v>58</v>
      </c>
      <c r="B42" s="154" t="s">
        <v>0</v>
      </c>
      <c r="C42" s="154" t="s">
        <v>1</v>
      </c>
      <c r="D42" s="154" t="s">
        <v>2</v>
      </c>
      <c r="E42" s="154" t="s">
        <v>3</v>
      </c>
      <c r="F42" s="154" t="s">
        <v>20</v>
      </c>
      <c r="G42" s="154" t="s">
        <v>21</v>
      </c>
      <c r="H42" s="154" t="s">
        <v>22</v>
      </c>
      <c r="I42" s="154" t="s">
        <v>23</v>
      </c>
      <c r="J42" s="155" t="s">
        <v>27</v>
      </c>
    </row>
    <row r="43" spans="1:27">
      <c r="A43" s="156" t="s">
        <v>36</v>
      </c>
      <c r="B43" s="158">
        <v>1</v>
      </c>
      <c r="C43" s="158">
        <v>0</v>
      </c>
      <c r="D43" s="158">
        <v>1</v>
      </c>
      <c r="E43" s="158">
        <v>1</v>
      </c>
      <c r="F43" s="158">
        <v>0</v>
      </c>
      <c r="G43" s="158">
        <v>0</v>
      </c>
      <c r="H43" s="158">
        <v>0</v>
      </c>
      <c r="I43" s="158">
        <v>0</v>
      </c>
      <c r="J43" s="159">
        <v>0</v>
      </c>
      <c r="K43" s="11"/>
    </row>
    <row r="44" spans="1:27">
      <c r="A44" s="156" t="s">
        <v>22</v>
      </c>
      <c r="B44" s="158">
        <v>0</v>
      </c>
      <c r="C44" s="158">
        <v>0</v>
      </c>
      <c r="D44" s="158">
        <v>0</v>
      </c>
      <c r="E44" s="158">
        <v>0</v>
      </c>
      <c r="F44" s="158">
        <v>0</v>
      </c>
      <c r="G44" s="158">
        <v>0</v>
      </c>
      <c r="H44" s="158">
        <v>1</v>
      </c>
      <c r="I44" s="158">
        <v>0</v>
      </c>
      <c r="J44" s="159">
        <v>0.4</v>
      </c>
      <c r="K44" s="11"/>
    </row>
    <row r="45" spans="1:27" ht="16.2" thickBot="1">
      <c r="A45" s="157" t="s">
        <v>37</v>
      </c>
      <c r="B45" s="160">
        <v>0</v>
      </c>
      <c r="C45" s="160">
        <v>1</v>
      </c>
      <c r="D45" s="160">
        <v>0</v>
      </c>
      <c r="E45" s="160">
        <v>0</v>
      </c>
      <c r="F45" s="160">
        <v>1</v>
      </c>
      <c r="G45" s="160">
        <v>1</v>
      </c>
      <c r="H45" s="160">
        <v>0</v>
      </c>
      <c r="I45" s="160">
        <v>1</v>
      </c>
      <c r="J45" s="161">
        <v>0.6</v>
      </c>
      <c r="K45" s="109"/>
    </row>
    <row r="46" spans="1:27">
      <c r="A46" s="37" t="s">
        <v>128</v>
      </c>
      <c r="D46" s="7"/>
      <c r="G46" s="63"/>
      <c r="H46" s="134"/>
      <c r="I46" s="134"/>
      <c r="J46" s="135"/>
      <c r="K46" s="18"/>
    </row>
    <row r="47" spans="1:27">
      <c r="D47" s="7"/>
      <c r="F47" s="11"/>
      <c r="G47" s="11"/>
      <c r="H47" s="11"/>
      <c r="I47" s="11"/>
      <c r="J47" s="11"/>
      <c r="K47" s="11"/>
    </row>
    <row r="48" spans="1:27">
      <c r="A48" s="2" t="s">
        <v>96</v>
      </c>
      <c r="F48" s="11"/>
      <c r="G48" s="11"/>
      <c r="H48" s="11"/>
      <c r="I48" s="11"/>
      <c r="J48" s="11"/>
      <c r="K48" s="11"/>
    </row>
    <row r="49" spans="1:11">
      <c r="C49" t="s">
        <v>36</v>
      </c>
      <c r="D49" t="s">
        <v>22</v>
      </c>
      <c r="E49" t="s">
        <v>37</v>
      </c>
      <c r="F49" t="s">
        <v>57</v>
      </c>
    </row>
    <row r="50" spans="1:11">
      <c r="A50" s="248">
        <v>2024</v>
      </c>
      <c r="B50" t="s">
        <v>7</v>
      </c>
      <c r="C50" s="3">
        <v>0.28616783500965154</v>
      </c>
      <c r="D50" s="3">
        <v>0.91571822798452018</v>
      </c>
      <c r="E50" s="3">
        <v>0.18458492226459372</v>
      </c>
      <c r="F50" s="3">
        <v>0.51642486924005393</v>
      </c>
    </row>
    <row r="51" spans="1:11">
      <c r="A51" s="248"/>
      <c r="B51" t="s">
        <v>5</v>
      </c>
      <c r="C51" s="3">
        <v>0.24748552270649188</v>
      </c>
      <c r="D51" s="3">
        <v>4.3614571937100957E-2</v>
      </c>
      <c r="E51" s="3">
        <v>0.42890877090055729</v>
      </c>
      <c r="F51" s="3">
        <v>0.2132363382481717</v>
      </c>
    </row>
    <row r="52" spans="1:11">
      <c r="A52" s="248"/>
      <c r="B52" t="s">
        <v>4</v>
      </c>
      <c r="C52" s="3">
        <v>0.36851061668190588</v>
      </c>
      <c r="D52" s="3">
        <v>0</v>
      </c>
      <c r="E52" s="3">
        <v>4.6875916691111762E-2</v>
      </c>
      <c r="F52" s="3">
        <v>0.15127032400066268</v>
      </c>
    </row>
    <row r="53" spans="1:11">
      <c r="A53" s="248"/>
      <c r="B53" t="s">
        <v>85</v>
      </c>
      <c r="C53" s="3">
        <v>9.7836025601950607E-2</v>
      </c>
      <c r="D53" s="3">
        <v>4.0667200078378866E-2</v>
      </c>
      <c r="E53" s="3">
        <v>0.33963039014373714</v>
      </c>
      <c r="F53" s="3">
        <v>0.11906846851111164</v>
      </c>
    </row>
    <row r="54" spans="1:11">
      <c r="A54" s="248"/>
      <c r="B54" s="11" t="s">
        <v>26</v>
      </c>
      <c r="C54" s="103">
        <f>SUM(C50:C53)</f>
        <v>0.99999999999999989</v>
      </c>
      <c r="D54" s="103">
        <f t="shared" ref="D54:F54" si="57">SUM(D50:D53)</f>
        <v>1</v>
      </c>
      <c r="E54" s="103">
        <f t="shared" si="57"/>
        <v>1</v>
      </c>
      <c r="F54" s="103">
        <f t="shared" si="57"/>
        <v>0.99999999999999989</v>
      </c>
    </row>
    <row r="55" spans="1:11">
      <c r="A55" s="248">
        <v>2035</v>
      </c>
      <c r="B55" t="s">
        <v>7</v>
      </c>
      <c r="C55" s="18">
        <v>0.30955960998899412</v>
      </c>
      <c r="D55" s="3">
        <v>0.87378197560015736</v>
      </c>
      <c r="E55" s="18">
        <v>0.16529698341617044</v>
      </c>
      <c r="F55" s="18">
        <v>0.51067300961442297</v>
      </c>
    </row>
    <row r="56" spans="1:11">
      <c r="A56" s="248"/>
      <c r="B56" t="s">
        <v>5</v>
      </c>
      <c r="C56" s="18">
        <v>0.26287764877307751</v>
      </c>
      <c r="D56" s="3">
        <v>6.7823691460055111E-2</v>
      </c>
      <c r="E56" s="18">
        <v>0.49735085215622582</v>
      </c>
      <c r="F56" s="18">
        <v>0.23654623637480532</v>
      </c>
    </row>
    <row r="57" spans="1:11">
      <c r="A57" s="248"/>
      <c r="B57" t="s">
        <v>4</v>
      </c>
      <c r="C57" s="18">
        <v>0.31393870812729618</v>
      </c>
      <c r="D57" s="3">
        <v>0</v>
      </c>
      <c r="E57" s="18">
        <v>1.8978724800288699E-2</v>
      </c>
      <c r="F57" s="18">
        <v>0.1320704581494021</v>
      </c>
    </row>
    <row r="58" spans="1:11">
      <c r="A58" s="248"/>
      <c r="B58" t="s">
        <v>85</v>
      </c>
      <c r="C58" s="18">
        <v>0.11362403311063231</v>
      </c>
      <c r="D58" s="3">
        <v>5.8394332939787491E-2</v>
      </c>
      <c r="E58" s="18">
        <v>0.3183734396273149</v>
      </c>
      <c r="F58" s="18">
        <v>0.12071029586136942</v>
      </c>
    </row>
    <row r="59" spans="1:11">
      <c r="A59" s="248"/>
      <c r="B59" s="11" t="s">
        <v>26</v>
      </c>
      <c r="C59" s="103">
        <f>SUM(C55:C58)</f>
        <v>1.0000000000000002</v>
      </c>
      <c r="D59" s="103">
        <f t="shared" ref="D59:F59" si="58">SUM(D55:D58)</f>
        <v>0.99999999999999989</v>
      </c>
      <c r="E59" s="103">
        <f t="shared" si="58"/>
        <v>0.99999999999999989</v>
      </c>
      <c r="F59" s="103">
        <f t="shared" si="58"/>
        <v>0.99999999999999978</v>
      </c>
    </row>
    <row r="60" spans="1:11">
      <c r="A60" s="248">
        <v>2050</v>
      </c>
      <c r="B60" t="s">
        <v>7</v>
      </c>
      <c r="C60" s="18">
        <v>0.31961121495327099</v>
      </c>
      <c r="D60" s="18">
        <v>0.83694757287761679</v>
      </c>
      <c r="E60" s="18">
        <v>0.15432657661819324</v>
      </c>
      <c r="F60" s="18">
        <v>0.50221198872015105</v>
      </c>
      <c r="G60" s="11"/>
      <c r="H60" s="11"/>
      <c r="I60" s="11"/>
      <c r="J60" s="11"/>
      <c r="K60" s="11"/>
    </row>
    <row r="61" spans="1:11">
      <c r="A61" s="248"/>
      <c r="B61" t="s">
        <v>5</v>
      </c>
      <c r="C61" s="18">
        <v>0.26887476635514024</v>
      </c>
      <c r="D61" s="18">
        <v>6.9124829146250802E-2</v>
      </c>
      <c r="E61" s="18">
        <v>0.51928158317781192</v>
      </c>
      <c r="F61" s="18">
        <v>0.23993537945883173</v>
      </c>
      <c r="G61" s="11"/>
      <c r="H61" s="11"/>
      <c r="I61" s="11"/>
      <c r="J61" s="11"/>
      <c r="K61" s="11"/>
    </row>
    <row r="62" spans="1:11">
      <c r="A62" s="248"/>
      <c r="B62" t="s">
        <v>4</v>
      </c>
      <c r="C62" s="18">
        <v>0.26670654205607475</v>
      </c>
      <c r="D62" s="18">
        <v>0</v>
      </c>
      <c r="E62" s="18">
        <v>5.7650732644727361E-3</v>
      </c>
      <c r="F62" s="18">
        <v>0.11508090503252585</v>
      </c>
      <c r="G62" s="11"/>
      <c r="H62" s="11"/>
      <c r="I62" s="11"/>
      <c r="J62" s="11"/>
      <c r="K62" s="11"/>
    </row>
    <row r="63" spans="1:11">
      <c r="A63" s="248"/>
      <c r="B63" t="s">
        <v>85</v>
      </c>
      <c r="C63" s="18">
        <v>0.14480747663551402</v>
      </c>
      <c r="D63" s="18">
        <v>9.392759797613244E-2</v>
      </c>
      <c r="E63" s="18">
        <v>0.32062676693952219</v>
      </c>
      <c r="F63" s="18">
        <v>0.14277172678849134</v>
      </c>
      <c r="G63" s="11"/>
      <c r="H63" s="11"/>
      <c r="I63" s="11"/>
      <c r="J63" s="11"/>
      <c r="K63" s="11"/>
    </row>
    <row r="64" spans="1:11">
      <c r="A64" s="248"/>
      <c r="B64" s="11" t="s">
        <v>26</v>
      </c>
      <c r="C64" s="103">
        <f>SUM(C60:C63)</f>
        <v>1</v>
      </c>
      <c r="D64" s="103">
        <f t="shared" ref="D64:F64" si="59">SUM(D60:D63)</f>
        <v>1</v>
      </c>
      <c r="E64" s="103">
        <f t="shared" si="59"/>
        <v>1</v>
      </c>
      <c r="F64" s="103">
        <f t="shared" si="59"/>
        <v>1</v>
      </c>
      <c r="G64" s="11"/>
      <c r="H64" s="11"/>
      <c r="I64" s="11"/>
      <c r="J64" s="11"/>
      <c r="K64" s="11"/>
    </row>
    <row r="65" spans="1:13">
      <c r="A65" s="249" t="s">
        <v>106</v>
      </c>
      <c r="B65" s="41" t="s">
        <v>7</v>
      </c>
      <c r="C65" s="137">
        <f>(C55-C50)/11</f>
        <v>2.1265249981220532E-3</v>
      </c>
      <c r="D65" s="137">
        <f t="shared" ref="D65:F65" si="60">(D55-D50)/11</f>
        <v>-3.8123865803966206E-3</v>
      </c>
      <c r="E65" s="137">
        <f t="shared" si="60"/>
        <v>-1.7534489862202983E-3</v>
      </c>
      <c r="F65" s="137">
        <f t="shared" si="60"/>
        <v>-5.2289632960281468E-4</v>
      </c>
      <c r="G65" s="11"/>
      <c r="H65" s="11"/>
      <c r="I65" s="11"/>
      <c r="J65" s="11"/>
      <c r="K65" s="11"/>
    </row>
    <row r="66" spans="1:13">
      <c r="A66" s="249"/>
      <c r="B66" s="41" t="s">
        <v>5</v>
      </c>
      <c r="C66" s="137">
        <f t="shared" ref="C66:F68" si="61">(C56-C51)/11</f>
        <v>1.3992841878714211E-3</v>
      </c>
      <c r="D66" s="137">
        <f t="shared" si="61"/>
        <v>2.2008290475412865E-3</v>
      </c>
      <c r="E66" s="137">
        <f t="shared" si="61"/>
        <v>6.2220073868789576E-3</v>
      </c>
      <c r="F66" s="137">
        <f t="shared" si="61"/>
        <v>2.1190816478757831E-3</v>
      </c>
      <c r="G66" s="11"/>
      <c r="H66" s="11"/>
      <c r="I66" s="11"/>
      <c r="J66" s="11"/>
      <c r="K66" s="11"/>
    </row>
    <row r="67" spans="1:13">
      <c r="A67" s="249"/>
      <c r="B67" s="41" t="s">
        <v>4</v>
      </c>
      <c r="C67" s="137">
        <f t="shared" si="61"/>
        <v>-4.9610825958736086E-3</v>
      </c>
      <c r="D67" s="137">
        <f t="shared" si="61"/>
        <v>0</v>
      </c>
      <c r="E67" s="137">
        <f t="shared" si="61"/>
        <v>-2.5361083537111875E-3</v>
      </c>
      <c r="F67" s="137">
        <f t="shared" si="61"/>
        <v>-1.7454423501145975E-3</v>
      </c>
      <c r="G67" s="47"/>
      <c r="H67" s="52"/>
      <c r="I67" s="52"/>
      <c r="J67" s="52"/>
      <c r="K67" s="52"/>
      <c r="L67" s="53"/>
    </row>
    <row r="68" spans="1:13">
      <c r="A68" s="249"/>
      <c r="B68" s="41" t="s">
        <v>85</v>
      </c>
      <c r="C68" s="137">
        <f t="shared" si="61"/>
        <v>1.4352734098801547E-3</v>
      </c>
      <c r="D68" s="137">
        <f t="shared" si="61"/>
        <v>1.6115575328553295E-3</v>
      </c>
      <c r="E68" s="137">
        <f t="shared" si="61"/>
        <v>-1.9324500469474759E-3</v>
      </c>
      <c r="F68" s="137">
        <f t="shared" si="61"/>
        <v>1.4925703184161634E-4</v>
      </c>
      <c r="G68" s="47"/>
      <c r="H68" s="52"/>
      <c r="I68" s="52"/>
      <c r="J68" s="52"/>
      <c r="K68" s="52"/>
      <c r="L68" s="53"/>
    </row>
    <row r="69" spans="1:13">
      <c r="A69" s="136"/>
      <c r="B69" s="41"/>
      <c r="C69" s="138">
        <f>SUM(C65:C68)</f>
        <v>2.0599841277224584E-17</v>
      </c>
      <c r="D69" s="138">
        <f t="shared" ref="D69:F69" si="62">SUM(D65:D68)</f>
        <v>-4.5536491244391186E-18</v>
      </c>
      <c r="E69" s="138">
        <f t="shared" si="62"/>
        <v>-4.3368086899420177E-18</v>
      </c>
      <c r="F69" s="138">
        <f t="shared" si="62"/>
        <v>-1.2902005852577503E-17</v>
      </c>
      <c r="G69" s="47"/>
      <c r="H69" s="52"/>
      <c r="I69" s="52"/>
      <c r="J69" s="52"/>
      <c r="K69" s="52"/>
      <c r="L69" s="53"/>
    </row>
    <row r="70" spans="1:13">
      <c r="A70" s="249" t="s">
        <v>101</v>
      </c>
      <c r="B70" s="41" t="s">
        <v>7</v>
      </c>
      <c r="C70" s="137">
        <f>(C60-C55)/15</f>
        <v>6.7010699761845818E-4</v>
      </c>
      <c r="D70" s="137">
        <f t="shared" ref="D70:F70" si="63">(D60-D55)/15</f>
        <v>-2.4556268481693714E-3</v>
      </c>
      <c r="E70" s="137">
        <f t="shared" si="63"/>
        <v>-7.3136045319848006E-4</v>
      </c>
      <c r="F70" s="137">
        <f t="shared" si="63"/>
        <v>-5.6406805961812796E-4</v>
      </c>
      <c r="G70" s="11"/>
      <c r="H70" s="11"/>
      <c r="I70" s="11"/>
      <c r="J70" s="11"/>
      <c r="K70" s="11"/>
    </row>
    <row r="71" spans="1:13">
      <c r="A71" s="249"/>
      <c r="B71" s="41" t="s">
        <v>5</v>
      </c>
      <c r="C71" s="137">
        <f t="shared" ref="C71:F73" si="64">(C61-C56)/15</f>
        <v>3.9980783880418184E-4</v>
      </c>
      <c r="D71" s="137">
        <f t="shared" si="64"/>
        <v>8.6742512413046094E-5</v>
      </c>
      <c r="E71" s="137">
        <f t="shared" si="64"/>
        <v>1.4620487347724068E-3</v>
      </c>
      <c r="F71" s="137">
        <f t="shared" si="64"/>
        <v>2.2594287226842719E-4</v>
      </c>
      <c r="G71" s="11"/>
      <c r="H71" s="11"/>
      <c r="I71" s="11"/>
      <c r="J71" s="11"/>
      <c r="K71" s="11"/>
    </row>
    <row r="72" spans="1:13">
      <c r="A72" s="249"/>
      <c r="B72" s="41" t="s">
        <v>4</v>
      </c>
      <c r="C72" s="137">
        <f t="shared" si="64"/>
        <v>-3.1488110714147626E-3</v>
      </c>
      <c r="D72" s="137">
        <f t="shared" si="64"/>
        <v>0</v>
      </c>
      <c r="E72" s="137">
        <f t="shared" si="64"/>
        <v>-8.8091010238773083E-4</v>
      </c>
      <c r="F72" s="137">
        <f t="shared" si="64"/>
        <v>-1.1326368744584167E-3</v>
      </c>
      <c r="G72" s="11"/>
      <c r="H72" s="11"/>
      <c r="I72" s="11"/>
      <c r="J72" s="11"/>
      <c r="K72" s="11"/>
    </row>
    <row r="73" spans="1:13">
      <c r="A73" s="249"/>
      <c r="B73" s="41" t="s">
        <v>85</v>
      </c>
      <c r="C73" s="137">
        <f t="shared" si="64"/>
        <v>2.0788962349921141E-3</v>
      </c>
      <c r="D73" s="137">
        <f t="shared" si="64"/>
        <v>2.3688843357563298E-3</v>
      </c>
      <c r="E73" s="137">
        <f t="shared" si="64"/>
        <v>1.5022182081381915E-4</v>
      </c>
      <c r="F73" s="137">
        <f t="shared" si="64"/>
        <v>1.4707620618081285E-3</v>
      </c>
    </row>
    <row r="74" spans="1:13">
      <c r="C74" s="138">
        <f>SUM(C70:C73)</f>
        <v>-8.2399365108898337E-18</v>
      </c>
      <c r="D74" s="138">
        <f t="shared" ref="D74:F74" si="65">SUM(D70:D73)</f>
        <v>4.3368086899420177E-18</v>
      </c>
      <c r="E74" s="138">
        <f t="shared" si="65"/>
        <v>1.5097515251860649E-17</v>
      </c>
      <c r="F74" s="138">
        <f t="shared" si="65"/>
        <v>1.1058862159352145E-17</v>
      </c>
    </row>
    <row r="75" spans="1:13" ht="16.2" thickBot="1">
      <c r="A75" s="2" t="s">
        <v>87</v>
      </c>
      <c r="H75" s="99"/>
    </row>
    <row r="76" spans="1:13" ht="31.8" thickBot="1">
      <c r="B76" s="105" t="s">
        <v>66</v>
      </c>
      <c r="C76" s="106" t="s">
        <v>0</v>
      </c>
      <c r="D76" s="106" t="s">
        <v>1</v>
      </c>
      <c r="E76" s="106" t="s">
        <v>2</v>
      </c>
      <c r="F76" s="106" t="s">
        <v>3</v>
      </c>
      <c r="G76" s="106" t="s">
        <v>18</v>
      </c>
      <c r="H76" s="1" t="s">
        <v>19</v>
      </c>
      <c r="I76" s="106" t="s">
        <v>20</v>
      </c>
      <c r="J76" s="106" t="s">
        <v>21</v>
      </c>
      <c r="K76" s="106" t="s">
        <v>22</v>
      </c>
      <c r="L76" s="106" t="s">
        <v>23</v>
      </c>
      <c r="M76" s="107" t="s">
        <v>27</v>
      </c>
    </row>
    <row r="77" spans="1:13">
      <c r="A77" s="86">
        <v>2025</v>
      </c>
      <c r="B77" s="57" t="s">
        <v>7</v>
      </c>
      <c r="C77" s="4">
        <f>C6+(C7*(1-$C$53))</f>
        <v>0.49292066870180923</v>
      </c>
      <c r="D77" s="4">
        <f>D6+(D7*(1-$E$53))</f>
        <v>0.14503639148005606</v>
      </c>
      <c r="E77" s="4">
        <f>E6+(E7*(1-$C$53))</f>
        <v>0.75819173241427318</v>
      </c>
      <c r="F77" s="4">
        <f>F6+(F7*(1-$C$53))</f>
        <v>0.39105214922636167</v>
      </c>
      <c r="G77" s="4">
        <f>U6+(U7*(1-$C$53))</f>
        <v>0.64893374187060704</v>
      </c>
      <c r="H77" s="4">
        <f>V6+(V7*(1-$C$53))</f>
        <v>0.2516037444376244</v>
      </c>
      <c r="I77" s="4">
        <f>W6+(W7*(1-$E$53))</f>
        <v>0.22860898044545352</v>
      </c>
      <c r="J77" s="4">
        <f>X6+(X7*(1-$E$53))</f>
        <v>0.24964496139764716</v>
      </c>
      <c r="K77" s="4">
        <f>Y6+(Y7*(1-$D$53))</f>
        <v>0.89691060238196363</v>
      </c>
      <c r="L77" s="4">
        <f>Z6+(Z7*(1-$E$53))</f>
        <v>0.33629441997875503</v>
      </c>
      <c r="M77" s="108">
        <f>AA6+(AA7*(J45*(1-$E$53)+J44*(1-D53)))</f>
        <v>0.63626107414917144</v>
      </c>
    </row>
    <row r="78" spans="1:13">
      <c r="A78" s="89">
        <v>2025</v>
      </c>
      <c r="B78" s="57" t="s">
        <v>5</v>
      </c>
      <c r="C78" s="4">
        <f>C4+C5</f>
        <v>0.28617500596206746</v>
      </c>
      <c r="D78" s="4">
        <f>D4+D5</f>
        <v>0.76166711730552328</v>
      </c>
      <c r="E78" s="4">
        <f t="shared" ref="E78" si="66">E4+E5</f>
        <v>9.2834396225848159E-2</v>
      </c>
      <c r="F78" s="4">
        <f>F4+F5</f>
        <v>0.25881471940374895</v>
      </c>
      <c r="G78" s="4">
        <f t="shared" ref="G78:M78" si="67">U4+U5</f>
        <v>0.15012971114767765</v>
      </c>
      <c r="H78" s="4">
        <f t="shared" si="67"/>
        <v>0.41799908144338632</v>
      </c>
      <c r="I78" s="4">
        <f t="shared" si="67"/>
        <v>0.49757881581953267</v>
      </c>
      <c r="J78" s="4">
        <f t="shared" si="67"/>
        <v>0.48256851655442556</v>
      </c>
      <c r="K78" s="4">
        <f t="shared" si="67"/>
        <v>6.3699758559541464E-2</v>
      </c>
      <c r="L78" s="4">
        <f t="shared" si="67"/>
        <v>0.37393424088439142</v>
      </c>
      <c r="M78" s="108">
        <f t="shared" si="67"/>
        <v>0.16692077825260318</v>
      </c>
    </row>
    <row r="79" spans="1:13">
      <c r="A79" s="89">
        <v>2025</v>
      </c>
      <c r="B79" s="57" t="s">
        <v>4</v>
      </c>
      <c r="C79" s="4">
        <f>C3</f>
        <v>0.16754103399397294</v>
      </c>
      <c r="D79" s="4">
        <f t="shared" ref="D79:E79" si="68">D3</f>
        <v>1.8890965828720262E-2</v>
      </c>
      <c r="E79" s="4">
        <f t="shared" si="68"/>
        <v>6.6834377653895549E-2</v>
      </c>
      <c r="F79" s="4">
        <f>F3</f>
        <v>0.30816956043613947</v>
      </c>
      <c r="G79" s="4">
        <f t="shared" ref="G79:M79" si="69">U3</f>
        <v>0.13067208296210814</v>
      </c>
      <c r="H79" s="4">
        <f t="shared" si="69"/>
        <v>0.30366264053645853</v>
      </c>
      <c r="I79" s="4">
        <f t="shared" si="69"/>
        <v>0.15633624150804976</v>
      </c>
      <c r="J79" s="4">
        <f t="shared" si="69"/>
        <v>0.13981878260165251</v>
      </c>
      <c r="K79" s="4">
        <f t="shared" si="69"/>
        <v>1.3705963484825854E-3</v>
      </c>
      <c r="L79" s="4">
        <f t="shared" si="69"/>
        <v>0.11729911075872439</v>
      </c>
      <c r="M79" s="108">
        <f t="shared" si="69"/>
        <v>1.7363663398541604E-2</v>
      </c>
    </row>
    <row r="80" spans="1:13">
      <c r="A80" s="89">
        <v>2025</v>
      </c>
      <c r="B80" s="57" t="s">
        <v>85</v>
      </c>
      <c r="C80" s="4">
        <f>C53*C7</f>
        <v>5.3363291342150579E-2</v>
      </c>
      <c r="D80" s="4">
        <f>E53*D7</f>
        <v>7.4405525385700277E-2</v>
      </c>
      <c r="E80" s="4">
        <f>C53*E7</f>
        <v>8.213949370598303E-2</v>
      </c>
      <c r="F80" s="4">
        <f>C53*F7</f>
        <v>4.1963570933749909E-2</v>
      </c>
      <c r="G80" s="4">
        <f>C53*U7</f>
        <v>7.0264464019607342E-2</v>
      </c>
      <c r="H80" s="4">
        <f>C53*V7</f>
        <v>2.6734533582530765E-2</v>
      </c>
      <c r="I80" s="4">
        <f>$E$53*W7</f>
        <v>0.11747596222696398</v>
      </c>
      <c r="J80" s="4">
        <f>$E$53*X7</f>
        <v>0.12796773944627479</v>
      </c>
      <c r="K80" s="4">
        <f>$D$53*Y7</f>
        <v>3.8019042710012357E-2</v>
      </c>
      <c r="L80" s="4">
        <f>$E$53*Z7</f>
        <v>0.17247222837812912</v>
      </c>
      <c r="M80" s="108">
        <f>(J45*$E$53+J44*D53)*AA7</f>
        <v>0.17945448419968377</v>
      </c>
    </row>
    <row r="81" spans="1:13" ht="16.2" thickBot="1">
      <c r="A81" s="104">
        <v>2025</v>
      </c>
      <c r="B81" s="109" t="s">
        <v>26</v>
      </c>
      <c r="C81" s="12">
        <f t="shared" ref="C81:H81" si="70">SUM(C77:C80)</f>
        <v>1.0000000000000002</v>
      </c>
      <c r="D81" s="12">
        <f t="shared" si="70"/>
        <v>1</v>
      </c>
      <c r="E81" s="12">
        <f t="shared" si="70"/>
        <v>0.99999999999999989</v>
      </c>
      <c r="F81" s="12">
        <f t="shared" si="70"/>
        <v>0.99999999999999989</v>
      </c>
      <c r="G81" s="12">
        <f t="shared" si="70"/>
        <v>1.0000000000000002</v>
      </c>
      <c r="H81" s="12">
        <f t="shared" si="70"/>
        <v>1</v>
      </c>
      <c r="I81" s="12">
        <f>SUM(I77:I80)</f>
        <v>0.99999999999999989</v>
      </c>
      <c r="J81" s="12">
        <f>SUM(J77:J80)</f>
        <v>1</v>
      </c>
      <c r="K81" s="12">
        <f>SUM(K77:K80)</f>
        <v>1</v>
      </c>
      <c r="L81" s="12">
        <f>SUM(L77:L80)</f>
        <v>1</v>
      </c>
      <c r="M81" s="110">
        <f>SUM(M77:M80)</f>
        <v>1</v>
      </c>
    </row>
    <row r="82" spans="1:13">
      <c r="A82" s="86">
        <v>2035</v>
      </c>
      <c r="B82" s="57" t="s">
        <v>7</v>
      </c>
      <c r="C82" s="4">
        <f>C77+10*C65</f>
        <v>0.51418591868302976</v>
      </c>
      <c r="D82" s="4">
        <f>D77+10*E65</f>
        <v>0.12750190161785308</v>
      </c>
      <c r="E82" s="4">
        <f>E77+10*C65</f>
        <v>0.77945698239549366</v>
      </c>
      <c r="F82" s="4">
        <f>F77+10*$C$65</f>
        <v>0.4123173992075822</v>
      </c>
      <c r="G82" s="4">
        <f t="shared" ref="G82:H82" si="71">G77+10*$C$65</f>
        <v>0.67019899185182752</v>
      </c>
      <c r="H82" s="4">
        <f t="shared" si="71"/>
        <v>0.27286899441884493</v>
      </c>
      <c r="I82" s="4">
        <f>I77+10*E65</f>
        <v>0.21107449058325053</v>
      </c>
      <c r="J82" s="4">
        <f>J77+10*E65</f>
        <v>0.23211047153544417</v>
      </c>
      <c r="K82" s="4">
        <f>K77+15*D65</f>
        <v>0.83972480367601432</v>
      </c>
      <c r="L82" s="4">
        <f>L77+10*E65</f>
        <v>0.31875993011655207</v>
      </c>
      <c r="M82" s="108">
        <f>M77+10*($J$45*E65+$J$44*D65)</f>
        <v>0.61049083391026315</v>
      </c>
    </row>
    <row r="83" spans="1:13">
      <c r="A83" s="89">
        <v>2035</v>
      </c>
      <c r="B83" s="57" t="s">
        <v>5</v>
      </c>
      <c r="C83" s="4">
        <f t="shared" ref="C83:C85" si="72">C78+10*C66</f>
        <v>0.30016784784078165</v>
      </c>
      <c r="D83" s="4">
        <f>MIN(D78+10*E66,1-D86)</f>
        <v>0.81741707346592141</v>
      </c>
      <c r="E83" s="4">
        <f t="shared" ref="E83:E85" si="73">E78+10*C66</f>
        <v>0.10682723810456238</v>
      </c>
      <c r="F83" s="4">
        <f>F78+10*$C$66</f>
        <v>0.27280756128246314</v>
      </c>
      <c r="G83" s="4">
        <f t="shared" ref="G83:H83" si="74">G78+10*$C$66</f>
        <v>0.16412255302639187</v>
      </c>
      <c r="H83" s="4">
        <f t="shared" si="74"/>
        <v>0.43199192332210051</v>
      </c>
      <c r="I83" s="4">
        <f>I78+10*E66</f>
        <v>0.55979888968832225</v>
      </c>
      <c r="J83" s="4">
        <f>J78+10*E66</f>
        <v>0.54478859042321515</v>
      </c>
      <c r="K83" s="4">
        <f>K78+15*D66</f>
        <v>9.6712194272660756E-2</v>
      </c>
      <c r="L83" s="4">
        <f>L78+10*E66</f>
        <v>0.436154314753181</v>
      </c>
      <c r="M83" s="108">
        <f>M78+10*($J$45*E66+$J$44*D66)</f>
        <v>0.21305613876404206</v>
      </c>
    </row>
    <row r="84" spans="1:13">
      <c r="A84" s="89">
        <v>2035</v>
      </c>
      <c r="B84" s="57" t="s">
        <v>4</v>
      </c>
      <c r="C84" s="4">
        <f t="shared" si="72"/>
        <v>0.11793020803523685</v>
      </c>
      <c r="D84" s="4">
        <f>MAX(D79+10*E67,0)</f>
        <v>0</v>
      </c>
      <c r="E84" s="4">
        <f t="shared" si="73"/>
        <v>1.7223551695159461E-2</v>
      </c>
      <c r="F84" s="4">
        <f>F79+10*$C$67</f>
        <v>0.25855873447740341</v>
      </c>
      <c r="G84" s="4">
        <f t="shared" ref="G84:H84" si="75">G79+10*$C$67</f>
        <v>8.106125700337205E-2</v>
      </c>
      <c r="H84" s="4">
        <f t="shared" si="75"/>
        <v>0.25405181457772241</v>
      </c>
      <c r="I84" s="4">
        <f>I79+10*E67</f>
        <v>0.13097515797093789</v>
      </c>
      <c r="J84" s="4">
        <f>J79+10*E67</f>
        <v>0.11445769906454063</v>
      </c>
      <c r="K84" s="4">
        <f>K79+15*D67</f>
        <v>1.3705963484825854E-3</v>
      </c>
      <c r="L84" s="4">
        <f>L79+10*E67</f>
        <v>9.1938027221612512E-2</v>
      </c>
      <c r="M84" s="108">
        <f>M79+10*($J$45*E67+$J$44*D67)</f>
        <v>2.1470132762744787E-3</v>
      </c>
    </row>
    <row r="85" spans="1:13">
      <c r="A85" s="89">
        <v>2035</v>
      </c>
      <c r="B85" s="57" t="s">
        <v>85</v>
      </c>
      <c r="C85" s="4">
        <f t="shared" si="72"/>
        <v>6.7716025440952121E-2</v>
      </c>
      <c r="D85" s="4">
        <f>D80+10*E68</f>
        <v>5.5081024916225518E-2</v>
      </c>
      <c r="E85" s="4">
        <f t="shared" si="73"/>
        <v>9.6492227804784572E-2</v>
      </c>
      <c r="F85" s="4">
        <f>F80+10*$C$68</f>
        <v>5.6316305032551459E-2</v>
      </c>
      <c r="G85" s="4">
        <f t="shared" ref="G85:H85" si="76">G80+10*$C$68</f>
        <v>8.4617198118408884E-2</v>
      </c>
      <c r="H85" s="4">
        <f t="shared" si="76"/>
        <v>4.1087267681332314E-2</v>
      </c>
      <c r="I85" s="4">
        <f>I80+10*E68</f>
        <v>9.815146175748922E-2</v>
      </c>
      <c r="J85" s="4">
        <f>J80+10*E68</f>
        <v>0.10864323897680003</v>
      </c>
      <c r="K85" s="4">
        <f>K80+15*D68</f>
        <v>6.2192405702842304E-2</v>
      </c>
      <c r="L85" s="4">
        <f>L80+10*E68</f>
        <v>0.15314772790865436</v>
      </c>
      <c r="M85" s="108">
        <f>M80+10*($J$45*E68+$J$44*D68)</f>
        <v>0.17430601404942023</v>
      </c>
    </row>
    <row r="86" spans="1:13">
      <c r="A86" s="89"/>
      <c r="B86" s="139" t="s">
        <v>107</v>
      </c>
      <c r="C86" s="140"/>
      <c r="D86" s="140">
        <f>D85+D84+D82</f>
        <v>0.18258292653407859</v>
      </c>
      <c r="E86" s="140"/>
      <c r="F86" s="140"/>
      <c r="G86" s="140"/>
      <c r="I86" s="140"/>
      <c r="J86" s="140"/>
      <c r="K86" s="140"/>
      <c r="L86" s="140"/>
      <c r="M86" s="141"/>
    </row>
    <row r="87" spans="1:13" ht="16.2" thickBot="1">
      <c r="A87" s="104">
        <v>2035</v>
      </c>
      <c r="B87" s="109" t="s">
        <v>26</v>
      </c>
      <c r="C87" s="12">
        <f t="shared" ref="C87:H87" si="77">SUM(C82:C85)</f>
        <v>1.0000000000000004</v>
      </c>
      <c r="D87" s="12">
        <f t="shared" si="77"/>
        <v>1</v>
      </c>
      <c r="E87" s="12">
        <f t="shared" si="77"/>
        <v>1</v>
      </c>
      <c r="F87" s="12">
        <f t="shared" si="77"/>
        <v>1.0000000000000002</v>
      </c>
      <c r="G87" s="12">
        <f t="shared" si="77"/>
        <v>1.0000000000000004</v>
      </c>
      <c r="H87" s="12">
        <f t="shared" si="77"/>
        <v>1.0000000000000002</v>
      </c>
      <c r="I87" s="12">
        <f>SUM(I82:I85)</f>
        <v>1</v>
      </c>
      <c r="J87" s="12">
        <f>SUM(J82:J85)</f>
        <v>1</v>
      </c>
      <c r="K87" s="12">
        <f>SUM(K82:K85)</f>
        <v>1</v>
      </c>
      <c r="L87" s="12">
        <f>SUM(L82:L85)</f>
        <v>0.99999999999999989</v>
      </c>
      <c r="M87" s="110">
        <f>SUM(M82:M85)</f>
        <v>0.99999999999999989</v>
      </c>
    </row>
    <row r="88" spans="1:13">
      <c r="A88" s="86">
        <v>2050</v>
      </c>
      <c r="B88" s="57" t="s">
        <v>7</v>
      </c>
      <c r="C88" s="4">
        <f>C82+15*C70</f>
        <v>0.52423752364730669</v>
      </c>
      <c r="D88" s="4">
        <f>D82+15*E70</f>
        <v>0.11653149481987587</v>
      </c>
      <c r="E88" s="4">
        <f>E82+15*C70</f>
        <v>0.78950858735977048</v>
      </c>
      <c r="F88" s="4">
        <f>F82+15*$C$70</f>
        <v>0.42236900417185907</v>
      </c>
      <c r="G88" s="4">
        <f t="shared" ref="G88:H88" si="78">G82+15*$C$70</f>
        <v>0.68025059681610434</v>
      </c>
      <c r="H88" s="4">
        <f t="shared" si="78"/>
        <v>0.28292059938312181</v>
      </c>
      <c r="I88" s="4">
        <f>I82+15*E70</f>
        <v>0.20010408378527333</v>
      </c>
      <c r="J88" s="4">
        <f>J82+15*E70</f>
        <v>0.22114006473746697</v>
      </c>
      <c r="K88" s="4">
        <f t="shared" ref="K88:L91" si="79">K82+15*D70</f>
        <v>0.80289040095347375</v>
      </c>
      <c r="L88" s="4">
        <f t="shared" si="79"/>
        <v>0.3077895233185749</v>
      </c>
      <c r="M88" s="108">
        <f>M82+15*($J$45*E70+$J$44*D70)</f>
        <v>0.58917482874246063</v>
      </c>
    </row>
    <row r="89" spans="1:13">
      <c r="A89" s="89">
        <v>2050</v>
      </c>
      <c r="B89" s="57" t="s">
        <v>5</v>
      </c>
      <c r="C89" s="4">
        <f t="shared" ref="C89:C91" si="80">C83+15*C71</f>
        <v>0.30616496542284438</v>
      </c>
      <c r="D89" s="4">
        <f>MIN(D83+15*E71,1-D92)</f>
        <v>0.82613415295169135</v>
      </c>
      <c r="E89" s="4">
        <f>MIN(E83+15*C71,1-E92)</f>
        <v>7.8805841151219802E-2</v>
      </c>
      <c r="F89" s="4">
        <f>F83+15*$C$71</f>
        <v>0.27880467886452587</v>
      </c>
      <c r="G89" s="4">
        <f t="shared" ref="G89:H89" si="81">G83+15*$C$71</f>
        <v>0.17011967060845459</v>
      </c>
      <c r="H89" s="4">
        <f t="shared" si="81"/>
        <v>0.43798904090416324</v>
      </c>
      <c r="I89" s="4">
        <f>I83+15*E71</f>
        <v>0.5817296207099083</v>
      </c>
      <c r="J89" s="4">
        <f>J83+15*E71</f>
        <v>0.56671932144480119</v>
      </c>
      <c r="K89" s="4">
        <f t="shared" si="79"/>
        <v>9.8013331958856448E-2</v>
      </c>
      <c r="L89" s="4">
        <f t="shared" si="79"/>
        <v>0.45808504577476711</v>
      </c>
      <c r="M89" s="108">
        <f>MIN(M83+15*($J$45*E71+$J$44*D71),1-M92)</f>
        <v>0.22095385480625684</v>
      </c>
    </row>
    <row r="90" spans="1:13">
      <c r="A90" s="89">
        <v>2050</v>
      </c>
      <c r="B90" s="57" t="s">
        <v>4</v>
      </c>
      <c r="C90" s="4">
        <f t="shared" si="80"/>
        <v>7.0698041964015412E-2</v>
      </c>
      <c r="D90" s="4">
        <f>MAX(D84+15*E72,0)</f>
        <v>0</v>
      </c>
      <c r="E90" s="4">
        <f>MAX(E84+15*E72,0)</f>
        <v>4.0099001593434987E-3</v>
      </c>
      <c r="F90" s="4">
        <f>F84+15*$C$72</f>
        <v>0.21132656840618197</v>
      </c>
      <c r="G90" s="4">
        <f t="shared" ref="G90:H90" si="82">G84+15*$C$72</f>
        <v>3.3829090932150613E-2</v>
      </c>
      <c r="H90" s="4">
        <f t="shared" si="82"/>
        <v>0.20681964850650097</v>
      </c>
      <c r="I90" s="4">
        <f>I84+15*E72</f>
        <v>0.11776150643512193</v>
      </c>
      <c r="J90" s="4">
        <f>J84+15*E72</f>
        <v>0.10124404752872466</v>
      </c>
      <c r="K90" s="4">
        <f t="shared" si="79"/>
        <v>1.3705963484825854E-3</v>
      </c>
      <c r="L90" s="4">
        <f t="shared" si="79"/>
        <v>7.8724375685796544E-2</v>
      </c>
      <c r="M90" s="108">
        <f>MAX(M84+15*($J$45*E72+$J$44*D72),0)</f>
        <v>0</v>
      </c>
    </row>
    <row r="91" spans="1:13">
      <c r="A91" s="89">
        <v>2050</v>
      </c>
      <c r="B91" s="57" t="s">
        <v>85</v>
      </c>
      <c r="C91" s="4">
        <f t="shared" si="80"/>
        <v>9.8899468965833834E-2</v>
      </c>
      <c r="D91" s="4">
        <f>D85+15*E73</f>
        <v>5.7334352228432806E-2</v>
      </c>
      <c r="E91" s="4">
        <f t="shared" ref="E91" si="83">E85+15*C73</f>
        <v>0.12767567132966628</v>
      </c>
      <c r="F91" s="4">
        <f>F85+15*$C$73</f>
        <v>8.7499748557433171E-2</v>
      </c>
      <c r="G91" s="4">
        <f t="shared" ref="G91:H91" si="84">G85+15*$C$73</f>
        <v>0.1158006416432906</v>
      </c>
      <c r="H91" s="4">
        <f t="shared" si="84"/>
        <v>7.2270711206214033E-2</v>
      </c>
      <c r="I91" s="4">
        <f>I85+15*E73</f>
        <v>0.10040478906969651</v>
      </c>
      <c r="J91" s="4">
        <f>J85+15*E73</f>
        <v>0.11089656628900732</v>
      </c>
      <c r="K91" s="4">
        <f t="shared" si="79"/>
        <v>9.7725670739187254E-2</v>
      </c>
      <c r="L91" s="4">
        <f t="shared" si="79"/>
        <v>0.15540105522086164</v>
      </c>
      <c r="M91" s="108">
        <f>M85+15*($J$45*E73+$J$44*D73)</f>
        <v>0.18987131645128258</v>
      </c>
    </row>
    <row r="92" spans="1:13">
      <c r="A92" s="89"/>
      <c r="B92" s="139" t="s">
        <v>107</v>
      </c>
      <c r="C92" s="140"/>
      <c r="D92" s="140">
        <f>D91+D90+D88</f>
        <v>0.17386584704830868</v>
      </c>
      <c r="E92" s="140">
        <f>E91+E90+E88</f>
        <v>0.9211941588487802</v>
      </c>
      <c r="F92" s="140">
        <f>F91+F90+F88</f>
        <v>0.72119532113547424</v>
      </c>
      <c r="G92" s="140"/>
      <c r="I92" s="140">
        <f>I91+I90+I88</f>
        <v>0.41827037929009175</v>
      </c>
      <c r="J92" s="140">
        <f>J91+J90+J88</f>
        <v>0.43328067855519892</v>
      </c>
      <c r="K92" s="140">
        <f>K91+K90+K88</f>
        <v>0.90198666804114358</v>
      </c>
      <c r="L92" s="140">
        <f>L91+L90+L88</f>
        <v>0.54191495422523306</v>
      </c>
      <c r="M92" s="141">
        <f>M91+M90+M88</f>
        <v>0.77904614519374316</v>
      </c>
    </row>
    <row r="93" spans="1:13" ht="16.2" thickBot="1">
      <c r="A93" s="104">
        <v>2050</v>
      </c>
      <c r="B93" s="109" t="s">
        <v>26</v>
      </c>
      <c r="C93" s="12">
        <f t="shared" ref="C93:H93" si="85">SUM(C88:C91)</f>
        <v>1.0000000000000004</v>
      </c>
      <c r="D93" s="12">
        <f t="shared" si="85"/>
        <v>1</v>
      </c>
      <c r="E93" s="12">
        <f t="shared" si="85"/>
        <v>1</v>
      </c>
      <c r="F93" s="12">
        <f t="shared" si="85"/>
        <v>1</v>
      </c>
      <c r="G93" s="12">
        <f t="shared" si="85"/>
        <v>1</v>
      </c>
      <c r="H93" s="12">
        <f t="shared" si="85"/>
        <v>1</v>
      </c>
      <c r="I93" s="12">
        <f>SUM(I88:I91)</f>
        <v>1</v>
      </c>
      <c r="J93" s="12">
        <f>SUM(J88:J91)</f>
        <v>1</v>
      </c>
      <c r="K93" s="12">
        <f>SUM(K88:K91)</f>
        <v>1</v>
      </c>
      <c r="L93" s="12">
        <f>SUM(L88:L91)</f>
        <v>1</v>
      </c>
      <c r="M93" s="110">
        <f>SUM(M88:M91)</f>
        <v>1</v>
      </c>
    </row>
    <row r="94" spans="1:13">
      <c r="A94" s="86">
        <v>2100</v>
      </c>
      <c r="B94" s="57" t="s">
        <v>7</v>
      </c>
      <c r="C94" s="4">
        <f>C88+50*C70</f>
        <v>0.5577428735282296</v>
      </c>
      <c r="D94" s="4">
        <f>D86+50*E70</f>
        <v>0.14601490387415458</v>
      </c>
      <c r="E94" s="4">
        <f>1-E97</f>
        <v>0.76837951692072803</v>
      </c>
      <c r="F94" s="4">
        <f>F82+50*$C$70</f>
        <v>0.44582274908850511</v>
      </c>
      <c r="G94" s="4">
        <f t="shared" ref="G94:H94" si="86">G82+50*$C$70</f>
        <v>0.70370434173275043</v>
      </c>
      <c r="H94" s="4">
        <f t="shared" si="86"/>
        <v>0.30637434429976784</v>
      </c>
      <c r="I94" s="4">
        <f>I88+50*E70</f>
        <v>0.16353606112534932</v>
      </c>
      <c r="J94" s="4">
        <f>J88+50*E70</f>
        <v>0.18457204207754296</v>
      </c>
      <c r="K94" s="4">
        <f t="shared" ref="K94:L97" si="87">K88+50*D70</f>
        <v>0.68010905854500514</v>
      </c>
      <c r="L94" s="4">
        <f t="shared" si="87"/>
        <v>0.27122150065865092</v>
      </c>
      <c r="M94" s="108">
        <f>M88+15*($J$45*E70+$J$44*D70)</f>
        <v>0.56785882357465811</v>
      </c>
    </row>
    <row r="95" spans="1:13">
      <c r="A95" s="89">
        <v>2100</v>
      </c>
      <c r="B95" s="57" t="s">
        <v>5</v>
      </c>
      <c r="C95" s="4">
        <f>MIN(C89+50*C71,1-C98)</f>
        <v>0.23941284575633093</v>
      </c>
      <c r="D95" s="4">
        <f>MIN(D89+50*E71,1-D98)</f>
        <v>0.78913965285672161</v>
      </c>
      <c r="E95" s="22">
        <v>0</v>
      </c>
      <c r="F95" s="4">
        <f>F83+50*$C$71</f>
        <v>0.29279795322267221</v>
      </c>
      <c r="G95" s="4">
        <f>MIN(G83+50*$C$71,1-G98)</f>
        <v>0.10773364839923505</v>
      </c>
      <c r="H95" s="4">
        <f t="shared" ref="H95" si="88">H83+50*$C$71</f>
        <v>0.45198231526230959</v>
      </c>
      <c r="I95" s="4">
        <f>I89+50*E71</f>
        <v>0.65483205744852868</v>
      </c>
      <c r="J95" s="4">
        <f>J89+50*E71</f>
        <v>0.63982175818342157</v>
      </c>
      <c r="K95" s="4">
        <f t="shared" si="87"/>
        <v>0.10235045757950875</v>
      </c>
      <c r="L95" s="4">
        <f t="shared" si="87"/>
        <v>0.53118748251338743</v>
      </c>
      <c r="M95" s="108">
        <f>MIN(M89+15*($J$45*E71+$J$44*D71),1-M98)</f>
        <v>0.22670455757219699</v>
      </c>
    </row>
    <row r="96" spans="1:13">
      <c r="A96" s="89">
        <v>2100</v>
      </c>
      <c r="B96" s="57" t="s">
        <v>4</v>
      </c>
      <c r="C96" s="4">
        <f>MAX(C90+50*C72,0)</f>
        <v>0</v>
      </c>
      <c r="D96" s="4">
        <f>MAX(D90+50*E72,0)</f>
        <v>0</v>
      </c>
      <c r="E96" s="4">
        <f>MAX(E90+50*C72,0)</f>
        <v>0</v>
      </c>
      <c r="F96" s="4">
        <f>F84+50*$C$72</f>
        <v>0.10111818090666527</v>
      </c>
      <c r="G96" s="4">
        <f>MAX(0,G84+50*$C$72)</f>
        <v>0</v>
      </c>
      <c r="H96" s="4">
        <f t="shared" ref="H96" si="89">H84+50*$C$72</f>
        <v>9.6611261006984278E-2</v>
      </c>
      <c r="I96" s="4">
        <f>I90+50*E72</f>
        <v>7.3716001315735386E-2</v>
      </c>
      <c r="J96" s="4">
        <f>J90+50*E72</f>
        <v>5.7198542409338124E-2</v>
      </c>
      <c r="K96" s="4">
        <f t="shared" si="87"/>
        <v>1.3705963484825854E-3</v>
      </c>
      <c r="L96" s="4">
        <f t="shared" si="87"/>
        <v>3.4678870566410003E-2</v>
      </c>
      <c r="M96" s="108">
        <f>MAX(M90+15*($J$45*E72+$J$44*D72),0)</f>
        <v>0</v>
      </c>
    </row>
    <row r="97" spans="1:13">
      <c r="A97" s="89">
        <v>2100</v>
      </c>
      <c r="B97" s="57" t="s">
        <v>85</v>
      </c>
      <c r="C97" s="4">
        <f t="shared" ref="C97" si="90">C91+50*C73</f>
        <v>0.20284428071543953</v>
      </c>
      <c r="D97" s="4">
        <f>D91+50*E73</f>
        <v>6.4845443269123768E-2</v>
      </c>
      <c r="E97" s="4">
        <f t="shared" ref="E97" si="91">E91+50*C73</f>
        <v>0.23162048307927199</v>
      </c>
      <c r="F97" s="4">
        <f>F85+50*$C$73</f>
        <v>0.16026111678215715</v>
      </c>
      <c r="G97" s="4">
        <f t="shared" ref="G97:H97" si="92">G85+50*$C$73</f>
        <v>0.18856200986801458</v>
      </c>
      <c r="H97" s="4">
        <f t="shared" si="92"/>
        <v>0.14503207943093802</v>
      </c>
      <c r="I97" s="4">
        <f>I91+50*E73</f>
        <v>0.10791588011038747</v>
      </c>
      <c r="J97" s="4">
        <f>J91+50*E73</f>
        <v>0.11840765732969828</v>
      </c>
      <c r="K97" s="4">
        <f t="shared" si="87"/>
        <v>0.21616988752700372</v>
      </c>
      <c r="L97" s="4">
        <f t="shared" si="87"/>
        <v>0.16291214626155259</v>
      </c>
      <c r="M97" s="108">
        <f>M91+15*($J$45*E73+$J$44*D73)</f>
        <v>0.20543661885314493</v>
      </c>
    </row>
    <row r="98" spans="1:13">
      <c r="A98" s="89"/>
      <c r="B98" s="139" t="s">
        <v>107</v>
      </c>
      <c r="C98" s="140">
        <f>C97+C96+C94</f>
        <v>0.76058715424366907</v>
      </c>
      <c r="D98" s="140">
        <f>D97+D96+D94</f>
        <v>0.21086034714327834</v>
      </c>
      <c r="E98" s="140">
        <f>E97+E96+E94</f>
        <v>1</v>
      </c>
      <c r="F98" s="140">
        <f t="shared" ref="F98:G98" si="93">F97+F96+F94</f>
        <v>0.70720204677732745</v>
      </c>
      <c r="G98" s="140">
        <f t="shared" si="93"/>
        <v>0.89226635160076495</v>
      </c>
      <c r="I98" s="140">
        <f>I97+I96+I94</f>
        <v>0.34516794255147221</v>
      </c>
      <c r="J98" s="140">
        <f>J97+J96+J94</f>
        <v>0.36017824181657937</v>
      </c>
      <c r="K98" s="140">
        <f>K97+K96+K94</f>
        <v>0.89764954242049144</v>
      </c>
      <c r="L98" s="140">
        <f>L97+L96+L94</f>
        <v>0.46881251748661351</v>
      </c>
      <c r="M98" s="141">
        <f>M97+M96+M94</f>
        <v>0.77329544242780301</v>
      </c>
    </row>
    <row r="99" spans="1:13" ht="16.2" thickBot="1">
      <c r="A99" s="104">
        <v>2100</v>
      </c>
      <c r="B99" s="111" t="s">
        <v>26</v>
      </c>
      <c r="C99" s="112">
        <f>SUM(C94:C97)</f>
        <v>1</v>
      </c>
      <c r="D99" s="112">
        <f t="shared" ref="D99:H99" si="94">SUM(D94:D97)</f>
        <v>1</v>
      </c>
      <c r="E99" s="112">
        <f t="shared" si="94"/>
        <v>1</v>
      </c>
      <c r="F99" s="112">
        <f t="shared" si="94"/>
        <v>0.99999999999999967</v>
      </c>
      <c r="G99" s="112">
        <f t="shared" si="94"/>
        <v>1</v>
      </c>
      <c r="H99" s="112">
        <f t="shared" si="94"/>
        <v>0.99999999999999967</v>
      </c>
      <c r="I99" s="112">
        <f>SUM(I94:I97)</f>
        <v>1.0000000000000009</v>
      </c>
      <c r="J99" s="112">
        <f>SUM(J94:J97)</f>
        <v>1.0000000000000009</v>
      </c>
      <c r="K99" s="112">
        <f>SUM(K94:K97)</f>
        <v>1.0000000000000002</v>
      </c>
      <c r="L99" s="112">
        <f>SUM(L94:L97)</f>
        <v>1.0000000000000009</v>
      </c>
      <c r="M99" s="113">
        <f>SUM(M94:M97)</f>
        <v>1</v>
      </c>
    </row>
    <row r="100" spans="1:13">
      <c r="G100" s="63"/>
      <c r="H100" s="63"/>
    </row>
  </sheetData>
  <mergeCells count="5">
    <mergeCell ref="A50:A54"/>
    <mergeCell ref="A55:A59"/>
    <mergeCell ref="A60:A64"/>
    <mergeCell ref="A65:A68"/>
    <mergeCell ref="A70:A73"/>
  </mergeCells>
  <pageMargins left="0.7" right="0.7" top="0.75" bottom="0.75" header="0.3" footer="0.3"/>
  <ignoredErrors>
    <ignoredError sqref="G95:G96"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BFAB-A8E9-A243-BF53-2843B3AC471D}">
  <sheetPr codeName="Sheet15">
    <tabColor theme="0"/>
  </sheetPr>
  <dimension ref="A1:AN28"/>
  <sheetViews>
    <sheetView zoomScale="106" workbookViewId="0">
      <selection activeCell="C4" sqref="C4:L18"/>
    </sheetView>
  </sheetViews>
  <sheetFormatPr baseColWidth="10" defaultRowHeight="15.6"/>
  <cols>
    <col min="1" max="1" width="14.19921875" customWidth="1"/>
    <col min="2" max="2" width="27.796875" customWidth="1"/>
    <col min="3" max="6" width="16.69921875" customWidth="1"/>
    <col min="7" max="7" width="11.69921875" bestFit="1" customWidth="1"/>
    <col min="8" max="14" width="11.69921875" customWidth="1"/>
    <col min="15" max="15" width="12" customWidth="1"/>
    <col min="16" max="16" width="16.5" customWidth="1"/>
  </cols>
  <sheetData>
    <row r="1" spans="1:40">
      <c r="A1" s="2" t="s">
        <v>59</v>
      </c>
    </row>
    <row r="2" spans="1:40">
      <c r="O2" s="2" t="s">
        <v>108</v>
      </c>
    </row>
    <row r="3" spans="1:40" ht="46.05" customHeight="1" thickBot="1">
      <c r="A3" s="69" t="s">
        <v>5</v>
      </c>
      <c r="B3" s="26" t="s">
        <v>95</v>
      </c>
      <c r="C3" s="26" t="s">
        <v>0</v>
      </c>
      <c r="D3" s="26" t="s">
        <v>1</v>
      </c>
      <c r="E3" s="26" t="s">
        <v>2</v>
      </c>
      <c r="F3" s="26" t="s">
        <v>3</v>
      </c>
      <c r="G3" s="26" t="s">
        <v>94</v>
      </c>
      <c r="H3" s="26" t="s">
        <v>20</v>
      </c>
      <c r="I3" s="26" t="s">
        <v>21</v>
      </c>
      <c r="J3" s="26" t="s">
        <v>22</v>
      </c>
      <c r="K3" s="26" t="s">
        <v>23</v>
      </c>
      <c r="L3" s="26" t="s">
        <v>27</v>
      </c>
      <c r="O3" s="26" t="s">
        <v>28</v>
      </c>
      <c r="P3" s="1" t="s">
        <v>0</v>
      </c>
      <c r="Q3" s="1" t="s">
        <v>1</v>
      </c>
      <c r="R3" s="1" t="s">
        <v>2</v>
      </c>
      <c r="S3" s="1" t="s">
        <v>3</v>
      </c>
      <c r="T3" s="5" t="s">
        <v>4</v>
      </c>
      <c r="U3" s="5" t="s">
        <v>5</v>
      </c>
      <c r="V3" s="5" t="s">
        <v>6</v>
      </c>
      <c r="W3" s="5" t="s">
        <v>7</v>
      </c>
      <c r="X3" s="5" t="s">
        <v>8</v>
      </c>
      <c r="Y3" s="5" t="s">
        <v>9</v>
      </c>
      <c r="Z3" s="5" t="s">
        <v>10</v>
      </c>
      <c r="AA3" s="5" t="s">
        <v>11</v>
      </c>
      <c r="AB3" s="5" t="s">
        <v>12</v>
      </c>
      <c r="AC3" s="5" t="s">
        <v>13</v>
      </c>
      <c r="AD3" s="5" t="s">
        <v>14</v>
      </c>
      <c r="AE3" s="5" t="s">
        <v>15</v>
      </c>
      <c r="AF3" s="5" t="s">
        <v>16</v>
      </c>
      <c r="AG3" s="5" t="s">
        <v>17</v>
      </c>
      <c r="AH3" s="1" t="s">
        <v>18</v>
      </c>
      <c r="AI3" s="1" t="s">
        <v>19</v>
      </c>
      <c r="AJ3" s="1" t="s">
        <v>20</v>
      </c>
      <c r="AK3" s="1" t="s">
        <v>21</v>
      </c>
      <c r="AL3" s="1" t="s">
        <v>22</v>
      </c>
      <c r="AM3" s="1" t="s">
        <v>23</v>
      </c>
      <c r="AN3" s="1" t="s">
        <v>27</v>
      </c>
    </row>
    <row r="4" spans="1:40">
      <c r="A4" t="s">
        <v>40</v>
      </c>
      <c r="B4" t="s">
        <v>4</v>
      </c>
      <c r="C4" s="128" t="e">
        <f>EI_SD!C4</f>
        <v>#REF!</v>
      </c>
      <c r="D4" s="128" t="e">
        <f>EI_SD!D4</f>
        <v>#REF!</v>
      </c>
      <c r="E4" s="128" t="e">
        <f>EI_SD!E4</f>
        <v>#REF!</v>
      </c>
      <c r="F4" s="128" t="e">
        <f>EI_SD!F4</f>
        <v>#REF!</v>
      </c>
      <c r="G4" s="128" t="e">
        <f>EI_SD!G4</f>
        <v>#REF!</v>
      </c>
      <c r="H4" s="128" t="e">
        <f>EI_SD!H4</f>
        <v>#REF!</v>
      </c>
      <c r="I4" s="128" t="e">
        <f>EI_SD!I4</f>
        <v>#REF!</v>
      </c>
      <c r="J4" s="128" t="e">
        <f>EI_SD!J4</f>
        <v>#REF!</v>
      </c>
      <c r="K4" s="128" t="e">
        <f>EI_SD!K4</f>
        <v>#REF!</v>
      </c>
      <c r="L4" s="128" t="e">
        <f>EI_SD!L4</f>
        <v>#REF!</v>
      </c>
      <c r="M4" s="33"/>
      <c r="N4" s="33"/>
      <c r="O4" s="66">
        <v>2025</v>
      </c>
      <c r="P4" s="118">
        <f>Prim_sh_ID!C28/Prim_sh_ID!C27</f>
        <v>9.7988361220458745E-2</v>
      </c>
      <c r="Q4" s="119">
        <f>Prim_sh_ID!D28/Prim_sh_ID!D27</f>
        <v>0.34019559619806639</v>
      </c>
      <c r="R4" s="119">
        <f>Prim_sh_ID!E28/Prim_sh_ID!E27</f>
        <v>9.7925646655670731E-2</v>
      </c>
      <c r="S4" s="119">
        <f>Prim_sh_ID!F28/Prim_sh_ID!F27</f>
        <v>9.8779877285678136E-2</v>
      </c>
      <c r="T4" s="119">
        <f>$S$4</f>
        <v>9.8779877285678136E-2</v>
      </c>
      <c r="U4" s="119">
        <f t="shared" ref="U4:AG4" si="0">$S$4</f>
        <v>9.8779877285678136E-2</v>
      </c>
      <c r="V4" s="119">
        <f t="shared" si="0"/>
        <v>9.8779877285678136E-2</v>
      </c>
      <c r="W4" s="119">
        <f t="shared" si="0"/>
        <v>9.8779877285678136E-2</v>
      </c>
      <c r="X4" s="119">
        <f t="shared" si="0"/>
        <v>9.8779877285678136E-2</v>
      </c>
      <c r="Y4" s="119">
        <f t="shared" si="0"/>
        <v>9.8779877285678136E-2</v>
      </c>
      <c r="Z4" s="119">
        <f t="shared" si="0"/>
        <v>9.8779877285678136E-2</v>
      </c>
      <c r="AA4" s="119">
        <f t="shared" si="0"/>
        <v>9.8779877285678136E-2</v>
      </c>
      <c r="AB4" s="119">
        <f t="shared" si="0"/>
        <v>9.8779877285678136E-2</v>
      </c>
      <c r="AC4" s="119">
        <f t="shared" si="0"/>
        <v>9.8779877285678136E-2</v>
      </c>
      <c r="AD4" s="119">
        <f t="shared" si="0"/>
        <v>9.8779877285678136E-2</v>
      </c>
      <c r="AE4" s="119">
        <f t="shared" si="0"/>
        <v>9.8779877285678136E-2</v>
      </c>
      <c r="AF4" s="119">
        <f t="shared" si="0"/>
        <v>9.8779877285678136E-2</v>
      </c>
      <c r="AG4" s="119">
        <f t="shared" si="0"/>
        <v>9.8779877285678136E-2</v>
      </c>
      <c r="AH4" s="119">
        <f>Prim_sh_ID!U28/Prim_sh_ID!U27</f>
        <v>9.7974109376305199E-2</v>
      </c>
      <c r="AI4" s="119">
        <f>Prim_sh_ID!V28/Prim_sh_ID!V27</f>
        <v>9.9689181608719271E-2</v>
      </c>
      <c r="AJ4" s="119">
        <f>Prim_sh_ID!W28/Prim_sh_ID!W27</f>
        <v>0.33981841869194351</v>
      </c>
      <c r="AK4" s="119">
        <f>Prim_sh_ID!X28/Prim_sh_ID!X27</f>
        <v>0.34037783942137112</v>
      </c>
      <c r="AL4" s="119">
        <f>Prim_sh_ID!Y28/Prim_sh_ID!Y27</f>
        <v>4.0669262716738833E-2</v>
      </c>
      <c r="AM4" s="119">
        <f>Prim_sh_ID!Z28/Prim_sh_ID!Z27</f>
        <v>0.34026246660227744</v>
      </c>
      <c r="AN4" s="120">
        <f>Prim_sh_ID!AA28/Prim_sh_ID!AA27</f>
        <v>0.22009385234256088</v>
      </c>
    </row>
    <row r="5" spans="1:40">
      <c r="A5" t="s">
        <v>40</v>
      </c>
      <c r="B5" t="s">
        <v>5</v>
      </c>
      <c r="C5" s="128" t="e">
        <f>EI_SD!C5</f>
        <v>#REF!</v>
      </c>
      <c r="D5" s="128" t="e">
        <f>EI_SD!D5</f>
        <v>#REF!</v>
      </c>
      <c r="E5" s="128" t="e">
        <f>EI_SD!E5</f>
        <v>#REF!</v>
      </c>
      <c r="F5" s="128" t="e">
        <f>EI_SD!F5</f>
        <v>#REF!</v>
      </c>
      <c r="G5" s="128" t="e">
        <f>EI_SD!G5</f>
        <v>#REF!</v>
      </c>
      <c r="H5" s="128" t="e">
        <f>EI_SD!H5</f>
        <v>#REF!</v>
      </c>
      <c r="I5" s="128" t="e">
        <f>EI_SD!I5</f>
        <v>#REF!</v>
      </c>
      <c r="J5" s="128" t="e">
        <f>EI_SD!J5</f>
        <v>#REF!</v>
      </c>
      <c r="K5" s="128" t="e">
        <f>EI_SD!K5</f>
        <v>#REF!</v>
      </c>
      <c r="L5" s="128" t="e">
        <f>EI_SD!L5</f>
        <v>#REF!</v>
      </c>
      <c r="M5" s="34"/>
      <c r="N5" s="34"/>
      <c r="O5" s="67">
        <v>2035</v>
      </c>
      <c r="P5" s="121">
        <f>Prim_sh_ID!C30/Prim_sh_ID!C29</f>
        <v>0.11669026653955046</v>
      </c>
      <c r="Q5" s="122">
        <f>Prim_sh_ID!D30/Prim_sh_ID!D29</f>
        <v>0.30237723084447798</v>
      </c>
      <c r="R5" s="122">
        <f>Prim_sh_ID!E30/Prim_sh_ID!E29</f>
        <v>0.11033687968011618</v>
      </c>
      <c r="S5" s="122">
        <f>Prim_sh_ID!F30/Prim_sh_ID!F29</f>
        <v>0.1222065624959732</v>
      </c>
      <c r="T5" s="122">
        <f t="shared" ref="T5:AG7" si="1">$S$4</f>
        <v>9.8779877285678136E-2</v>
      </c>
      <c r="U5" s="122">
        <f t="shared" si="1"/>
        <v>9.8779877285678136E-2</v>
      </c>
      <c r="V5" s="122">
        <f t="shared" si="1"/>
        <v>9.8779877285678136E-2</v>
      </c>
      <c r="W5" s="122">
        <f t="shared" si="1"/>
        <v>9.8779877285678136E-2</v>
      </c>
      <c r="X5" s="122">
        <f t="shared" si="1"/>
        <v>9.8779877285678136E-2</v>
      </c>
      <c r="Y5" s="122">
        <f t="shared" si="1"/>
        <v>9.8779877285678136E-2</v>
      </c>
      <c r="Z5" s="122">
        <f t="shared" si="1"/>
        <v>9.8779877285678136E-2</v>
      </c>
      <c r="AA5" s="122">
        <f t="shared" si="1"/>
        <v>9.8779877285678136E-2</v>
      </c>
      <c r="AB5" s="122">
        <f t="shared" si="1"/>
        <v>9.8779877285678136E-2</v>
      </c>
      <c r="AC5" s="122">
        <f t="shared" si="1"/>
        <v>9.8779877285678136E-2</v>
      </c>
      <c r="AD5" s="122">
        <f t="shared" si="1"/>
        <v>9.8779877285678136E-2</v>
      </c>
      <c r="AE5" s="122">
        <f t="shared" si="1"/>
        <v>9.8779877285678136E-2</v>
      </c>
      <c r="AF5" s="122">
        <f t="shared" si="1"/>
        <v>9.8779877285678136E-2</v>
      </c>
      <c r="AG5" s="122">
        <f t="shared" si="1"/>
        <v>9.8779877285678136E-2</v>
      </c>
      <c r="AH5" s="122">
        <f>Prim_sh_ID!U30/Prim_sh_ID!U29</f>
        <v>0.11238392853479527</v>
      </c>
      <c r="AI5" s="122">
        <f>Prim_sh_ID!V30/Prim_sh_ID!V29</f>
        <v>0.13515704234404724</v>
      </c>
      <c r="AJ5" s="122">
        <f>Prim_sh_ID!W30/Prim_sh_ID!W29</f>
        <v>0.31764998330593158</v>
      </c>
      <c r="AK5" s="122">
        <f>Prim_sh_ID!X30/Prim_sh_ID!X29</f>
        <v>0.3197867325715773</v>
      </c>
      <c r="AL5" s="122">
        <f>Prim_sh_ID!Y30/Prim_sh_ID!Y29</f>
        <v>6.8962293632674157E-2</v>
      </c>
      <c r="AM5" s="122">
        <f>Prim_sh_ID!Z30/Prim_sh_ID!Z29</f>
        <v>0.3253439623504325</v>
      </c>
      <c r="AN5" s="98">
        <f>Prim_sh_ID!AA30/Prim_sh_ID!AA29</f>
        <v>0.22217988476763281</v>
      </c>
    </row>
    <row r="6" spans="1:40">
      <c r="A6" t="s">
        <v>40</v>
      </c>
      <c r="B6" t="s">
        <v>6</v>
      </c>
      <c r="C6" s="128" t="e">
        <f>EI_SD!C6</f>
        <v>#REF!</v>
      </c>
      <c r="D6" s="128" t="e">
        <f>EI_SD!D6</f>
        <v>#REF!</v>
      </c>
      <c r="E6" s="128" t="e">
        <f>EI_SD!E6</f>
        <v>#REF!</v>
      </c>
      <c r="F6" s="128" t="e">
        <f>EI_SD!F6</f>
        <v>#REF!</v>
      </c>
      <c r="G6" s="128" t="e">
        <f>EI_SD!G6</f>
        <v>#REF!</v>
      </c>
      <c r="H6" s="128" t="e">
        <f>EI_SD!H6</f>
        <v>#REF!</v>
      </c>
      <c r="I6" s="128" t="e">
        <f>EI_SD!I6</f>
        <v>#REF!</v>
      </c>
      <c r="J6" s="128" t="e">
        <f>EI_SD!J6</f>
        <v>#REF!</v>
      </c>
      <c r="K6" s="128" t="e">
        <f>EI_SD!K6</f>
        <v>#REF!</v>
      </c>
      <c r="L6" s="128" t="e">
        <f>EI_SD!L6</f>
        <v>#REF!</v>
      </c>
      <c r="M6" s="34"/>
      <c r="N6" s="34"/>
      <c r="O6" s="67">
        <v>2050</v>
      </c>
      <c r="P6" s="121">
        <f>Prim_sh_ID!C32/Prim_sh_ID!C31</f>
        <v>0.15912783929304669</v>
      </c>
      <c r="Q6" s="122">
        <f>Prim_sh_ID!D32/Prim_sh_ID!D31</f>
        <v>0.33049684026845066</v>
      </c>
      <c r="R6" s="122">
        <f>Prim_sh_ID!E32/Prim_sh_ID!E31</f>
        <v>0.13942342322561738</v>
      </c>
      <c r="S6" s="122">
        <f>Prim_sh_ID!F32/Prim_sh_ID!F31</f>
        <v>0.17434619038375926</v>
      </c>
      <c r="T6" s="122">
        <f t="shared" si="1"/>
        <v>9.8779877285678136E-2</v>
      </c>
      <c r="U6" s="122">
        <f t="shared" si="1"/>
        <v>9.8779877285678136E-2</v>
      </c>
      <c r="V6" s="122">
        <f t="shared" si="1"/>
        <v>9.8779877285678136E-2</v>
      </c>
      <c r="W6" s="122">
        <f t="shared" si="1"/>
        <v>9.8779877285678136E-2</v>
      </c>
      <c r="X6" s="122">
        <f t="shared" si="1"/>
        <v>9.8779877285678136E-2</v>
      </c>
      <c r="Y6" s="122">
        <f t="shared" si="1"/>
        <v>9.8779877285678136E-2</v>
      </c>
      <c r="Z6" s="122">
        <f t="shared" si="1"/>
        <v>9.8779877285678136E-2</v>
      </c>
      <c r="AA6" s="122">
        <f t="shared" si="1"/>
        <v>9.8779877285678136E-2</v>
      </c>
      <c r="AB6" s="122">
        <f t="shared" si="1"/>
        <v>9.8779877285678136E-2</v>
      </c>
      <c r="AC6" s="122">
        <f t="shared" si="1"/>
        <v>9.8779877285678136E-2</v>
      </c>
      <c r="AD6" s="122">
        <f t="shared" si="1"/>
        <v>9.8779877285678136E-2</v>
      </c>
      <c r="AE6" s="122">
        <f t="shared" si="1"/>
        <v>9.8779877285678136E-2</v>
      </c>
      <c r="AF6" s="122">
        <f t="shared" si="1"/>
        <v>9.8779877285678136E-2</v>
      </c>
      <c r="AG6" s="122">
        <f t="shared" si="1"/>
        <v>9.8779877285678136E-2</v>
      </c>
      <c r="AH6" s="122">
        <f>Prim_sh_ID!U32/Prim_sh_ID!U31</f>
        <v>0.14581957574597301</v>
      </c>
      <c r="AI6" s="122">
        <f>Prim_sh_ID!V32/Prim_sh_ID!V31</f>
        <v>0.20956253025025345</v>
      </c>
      <c r="AJ6" s="122">
        <f>Prim_sh_ID!W32/Prim_sh_ID!W31</f>
        <v>0.33436214203148423</v>
      </c>
      <c r="AK6" s="122">
        <f>Prim_sh_ID!X32/Prim_sh_ID!X31</f>
        <v>0.33496659559846387</v>
      </c>
      <c r="AL6" s="122">
        <f>Prim_sh_ID!Y32/Prim_sh_ID!Y31</f>
        <v>0.10851961374865082</v>
      </c>
      <c r="AM6" s="122">
        <f>Prim_sh_ID!Z32/Prim_sh_ID!Z31</f>
        <v>0.33633011048316308</v>
      </c>
      <c r="AN6" s="98">
        <f>Prim_sh_ID!AA32/Prim_sh_ID!AA31</f>
        <v>0.24380445392982966</v>
      </c>
    </row>
    <row r="7" spans="1:40" ht="16.2" thickBot="1">
      <c r="A7" t="s">
        <v>40</v>
      </c>
      <c r="B7" t="s">
        <v>7</v>
      </c>
      <c r="C7" s="128" t="e">
        <f>EI_SD!C7</f>
        <v>#REF!</v>
      </c>
      <c r="D7" s="128" t="e">
        <f>EI_SD!D7</f>
        <v>#REF!</v>
      </c>
      <c r="E7" s="128" t="e">
        <f>EI_SD!E7</f>
        <v>#REF!</v>
      </c>
      <c r="F7" s="128" t="e">
        <f>EI_SD!F7</f>
        <v>#REF!</v>
      </c>
      <c r="G7" s="128" t="e">
        <f>EI_SD!G7</f>
        <v>#REF!</v>
      </c>
      <c r="H7" s="128" t="e">
        <f>EI_SD!H7</f>
        <v>#REF!</v>
      </c>
      <c r="I7" s="128" t="e">
        <f>EI_SD!I7</f>
        <v>#REF!</v>
      </c>
      <c r="J7" s="128" t="e">
        <f>EI_SD!J7</f>
        <v>#REF!</v>
      </c>
      <c r="K7" s="128" t="e">
        <f>EI_SD!K7</f>
        <v>#REF!</v>
      </c>
      <c r="L7" s="128" t="e">
        <f>EI_SD!L7</f>
        <v>#REF!</v>
      </c>
      <c r="M7" s="34"/>
      <c r="N7" s="34"/>
      <c r="O7" s="68">
        <v>2100</v>
      </c>
      <c r="P7" s="123">
        <f>Prim_sh_ID!C34/Prim_sh_ID!C33</f>
        <v>0.26730284347185607</v>
      </c>
      <c r="Q7" s="124">
        <f>Prim_sh_ID!D34/Prim_sh_ID!D33</f>
        <v>0.30823598110878542</v>
      </c>
      <c r="R7" s="124">
        <f>Prim_sh_ID!E34/Prim_sh_ID!E33</f>
        <v>0.23194640211778078</v>
      </c>
      <c r="S7" s="124">
        <f>Prim_sh_ID!F34/Prim_sh_ID!F33</f>
        <v>0.26815448386954216</v>
      </c>
      <c r="T7" s="124">
        <f t="shared" si="1"/>
        <v>9.8779877285678136E-2</v>
      </c>
      <c r="U7" s="124">
        <f t="shared" si="1"/>
        <v>9.8779877285678136E-2</v>
      </c>
      <c r="V7" s="124">
        <f t="shared" si="1"/>
        <v>9.8779877285678136E-2</v>
      </c>
      <c r="W7" s="124">
        <f t="shared" si="1"/>
        <v>9.8779877285678136E-2</v>
      </c>
      <c r="X7" s="124">
        <f t="shared" si="1"/>
        <v>9.8779877285678136E-2</v>
      </c>
      <c r="Y7" s="124">
        <f t="shared" si="1"/>
        <v>9.8779877285678136E-2</v>
      </c>
      <c r="Z7" s="124">
        <f t="shared" si="1"/>
        <v>9.8779877285678136E-2</v>
      </c>
      <c r="AA7" s="124">
        <f t="shared" si="1"/>
        <v>9.8779877285678136E-2</v>
      </c>
      <c r="AB7" s="124">
        <f t="shared" si="1"/>
        <v>9.8779877285678136E-2</v>
      </c>
      <c r="AC7" s="124">
        <f t="shared" si="1"/>
        <v>9.8779877285678136E-2</v>
      </c>
      <c r="AD7" s="124">
        <f t="shared" si="1"/>
        <v>9.8779877285678136E-2</v>
      </c>
      <c r="AE7" s="124">
        <f t="shared" si="1"/>
        <v>9.8779877285678136E-2</v>
      </c>
      <c r="AF7" s="124">
        <f t="shared" si="1"/>
        <v>9.8779877285678136E-2</v>
      </c>
      <c r="AG7" s="124">
        <f t="shared" si="1"/>
        <v>9.8779877285678136E-2</v>
      </c>
      <c r="AH7" s="124">
        <f>Prim_sh_ID!U34/Prim_sh_ID!U33</f>
        <v>0.21179947132522298</v>
      </c>
      <c r="AI7" s="124">
        <f>Prim_sh_ID!V34/Prim_sh_ID!V33</f>
        <v>0.32945085918982908</v>
      </c>
      <c r="AJ7" s="124">
        <f>Prim_sh_ID!W34/Prim_sh_ID!W33</f>
        <v>0.3978156678379462</v>
      </c>
      <c r="AK7" s="124">
        <f>Prim_sh_ID!X34/Prim_sh_ID!X33</f>
        <v>0.39185664152622024</v>
      </c>
      <c r="AL7" s="124">
        <f>Prim_sh_ID!Y34/Prim_sh_ID!Y33</f>
        <v>0.24120451287289812</v>
      </c>
      <c r="AM7" s="124">
        <f>Prim_sh_ID!Z34/Prim_sh_ID!Z33</f>
        <v>0.37612945113240054</v>
      </c>
      <c r="AN7" s="101">
        <f>Prim_sh_ID!AA34/Prim_sh_ID!AA33</f>
        <v>0.26575022697351341</v>
      </c>
    </row>
    <row r="8" spans="1:40">
      <c r="A8" t="s">
        <v>40</v>
      </c>
      <c r="B8" t="s">
        <v>8</v>
      </c>
      <c r="C8" s="128" t="e">
        <f>EI_SD!C8</f>
        <v>#REF!</v>
      </c>
      <c r="D8" s="128" t="e">
        <f>EI_SD!D8</f>
        <v>#REF!</v>
      </c>
      <c r="E8" s="128" t="e">
        <f>EI_SD!E8</f>
        <v>#REF!</v>
      </c>
      <c r="F8" s="128" t="e">
        <f>EI_SD!F8</f>
        <v>#REF!</v>
      </c>
      <c r="G8" s="128" t="e">
        <f>EI_SD!G8</f>
        <v>#REF!</v>
      </c>
      <c r="H8" s="128" t="e">
        <f>EI_SD!H8</f>
        <v>#REF!</v>
      </c>
      <c r="I8" s="128" t="e">
        <f>EI_SD!I8</f>
        <v>#REF!</v>
      </c>
      <c r="J8" s="128" t="e">
        <f>EI_SD!J8</f>
        <v>#REF!</v>
      </c>
      <c r="K8" s="128" t="e">
        <f>EI_SD!K8</f>
        <v>#REF!</v>
      </c>
      <c r="L8" s="128" t="e">
        <f>EI_SD!L8</f>
        <v>#REF!</v>
      </c>
      <c r="M8" s="34"/>
      <c r="N8" s="34"/>
      <c r="O8" s="63"/>
    </row>
    <row r="9" spans="1:40">
      <c r="A9" t="s">
        <v>91</v>
      </c>
      <c r="B9" t="s">
        <v>4</v>
      </c>
      <c r="C9" s="128" t="e">
        <f>EI_SD!C9</f>
        <v>#REF!</v>
      </c>
      <c r="D9" s="128" t="e">
        <f>EI_SD!D9</f>
        <v>#REF!</v>
      </c>
      <c r="E9" s="128" t="e">
        <f>EI_SD!E9</f>
        <v>#REF!</v>
      </c>
      <c r="F9" s="128" t="e">
        <f>EI_SD!F9</f>
        <v>#REF!</v>
      </c>
      <c r="G9" s="128" t="e">
        <f>EI_SD!G9</f>
        <v>#REF!</v>
      </c>
      <c r="H9" s="128" t="e">
        <f>EI_SD!H9</f>
        <v>#REF!</v>
      </c>
      <c r="I9" s="128" t="e">
        <f>EI_SD!I9</f>
        <v>#REF!</v>
      </c>
      <c r="J9" s="128" t="e">
        <f>EI_SD!J9</f>
        <v>#REF!</v>
      </c>
      <c r="K9" s="128" t="e">
        <f>EI_SD!K9</f>
        <v>#REF!</v>
      </c>
      <c r="L9" s="128" t="e">
        <f>EI_SD!L9</f>
        <v>#REF!</v>
      </c>
      <c r="O9" s="64"/>
      <c r="P9" s="30"/>
    </row>
    <row r="10" spans="1:40">
      <c r="A10" t="s">
        <v>91</v>
      </c>
      <c r="B10" t="s">
        <v>5</v>
      </c>
      <c r="C10" s="128" t="e">
        <f>EI_SD!C10</f>
        <v>#REF!</v>
      </c>
      <c r="D10" s="128" t="e">
        <f>EI_SD!D10</f>
        <v>#REF!</v>
      </c>
      <c r="E10" s="128" t="e">
        <f>EI_SD!E10</f>
        <v>#REF!</v>
      </c>
      <c r="F10" s="128" t="e">
        <f>EI_SD!F10</f>
        <v>#REF!</v>
      </c>
      <c r="G10" s="128" t="e">
        <f>EI_SD!G10</f>
        <v>#REF!</v>
      </c>
      <c r="H10" s="128" t="e">
        <f>EI_SD!H10</f>
        <v>#REF!</v>
      </c>
      <c r="I10" s="128" t="e">
        <f>EI_SD!I10</f>
        <v>#REF!</v>
      </c>
      <c r="J10" s="128" t="e">
        <f>EI_SD!J10</f>
        <v>#REF!</v>
      </c>
      <c r="K10" s="128" t="e">
        <f>EI_SD!K10</f>
        <v>#REF!</v>
      </c>
      <c r="L10" s="128" t="e">
        <f>EI_SD!L10</f>
        <v>#REF!</v>
      </c>
      <c r="O10" s="65"/>
      <c r="P10" s="30"/>
    </row>
    <row r="11" spans="1:40">
      <c r="A11" t="s">
        <v>91</v>
      </c>
      <c r="B11" t="s">
        <v>6</v>
      </c>
      <c r="C11" s="128" t="e">
        <f>EI_SD!C11</f>
        <v>#REF!</v>
      </c>
      <c r="D11" s="128" t="e">
        <f>EI_SD!D11</f>
        <v>#REF!</v>
      </c>
      <c r="E11" s="128" t="e">
        <f>EI_SD!E11</f>
        <v>#REF!</v>
      </c>
      <c r="F11" s="128" t="e">
        <f>EI_SD!F11</f>
        <v>#REF!</v>
      </c>
      <c r="G11" s="128" t="e">
        <f>EI_SD!G11</f>
        <v>#REF!</v>
      </c>
      <c r="H11" s="128" t="e">
        <f>EI_SD!H11</f>
        <v>#REF!</v>
      </c>
      <c r="I11" s="128" t="e">
        <f>EI_SD!I11</f>
        <v>#REF!</v>
      </c>
      <c r="J11" s="128" t="e">
        <f>EI_SD!J11</f>
        <v>#REF!</v>
      </c>
      <c r="K11" s="128" t="e">
        <f>EI_SD!K11</f>
        <v>#REF!</v>
      </c>
      <c r="L11" s="128" t="e">
        <f>EI_SD!L11</f>
        <v>#REF!</v>
      </c>
      <c r="P11" s="30"/>
    </row>
    <row r="12" spans="1:40">
      <c r="A12" t="s">
        <v>91</v>
      </c>
      <c r="B12" t="s">
        <v>7</v>
      </c>
      <c r="C12" s="128" t="e">
        <f>EI_SD!C12</f>
        <v>#REF!</v>
      </c>
      <c r="D12" s="128" t="e">
        <f>EI_SD!D12</f>
        <v>#REF!</v>
      </c>
      <c r="E12" s="128" t="e">
        <f>EI_SD!E12</f>
        <v>#REF!</v>
      </c>
      <c r="F12" s="128" t="e">
        <f>EI_SD!F12</f>
        <v>#REF!</v>
      </c>
      <c r="G12" s="128" t="e">
        <f>EI_SD!G12</f>
        <v>#REF!</v>
      </c>
      <c r="H12" s="128" t="e">
        <f>EI_SD!H12</f>
        <v>#REF!</v>
      </c>
      <c r="I12" s="128" t="e">
        <f>EI_SD!I12</f>
        <v>#REF!</v>
      </c>
      <c r="J12" s="128" t="e">
        <f>EI_SD!J12</f>
        <v>#REF!</v>
      </c>
      <c r="K12" s="128" t="e">
        <f>EI_SD!K12</f>
        <v>#REF!</v>
      </c>
      <c r="L12" s="128" t="e">
        <f>EI_SD!L12</f>
        <v>#REF!</v>
      </c>
      <c r="P12" s="70"/>
      <c r="S12" s="35"/>
      <c r="T12" s="115"/>
      <c r="U12" s="35"/>
      <c r="V12" s="115"/>
    </row>
    <row r="13" spans="1:40">
      <c r="A13" t="s">
        <v>91</v>
      </c>
      <c r="B13" t="s">
        <v>8</v>
      </c>
      <c r="C13" s="128" t="e">
        <f>EI_SD!C13</f>
        <v>#REF!</v>
      </c>
      <c r="D13" s="128" t="e">
        <f>EI_SD!D13</f>
        <v>#REF!</v>
      </c>
      <c r="E13" s="128" t="e">
        <f>EI_SD!E13</f>
        <v>#REF!</v>
      </c>
      <c r="F13" s="128" t="e">
        <f>EI_SD!F13</f>
        <v>#REF!</v>
      </c>
      <c r="G13" s="128" t="e">
        <f>EI_SD!G13</f>
        <v>#REF!</v>
      </c>
      <c r="H13" s="128" t="e">
        <f>EI_SD!H13</f>
        <v>#REF!</v>
      </c>
      <c r="I13" s="128" t="e">
        <f>EI_SD!I13</f>
        <v>#REF!</v>
      </c>
      <c r="J13" s="128" t="e">
        <f>EI_SD!J13</f>
        <v>#REF!</v>
      </c>
      <c r="K13" s="128" t="e">
        <f>EI_SD!K13</f>
        <v>#REF!</v>
      </c>
      <c r="L13" s="128" t="e">
        <f>EI_SD!L13</f>
        <v>#REF!</v>
      </c>
      <c r="O13" s="41"/>
      <c r="P13" s="47"/>
    </row>
    <row r="14" spans="1:40" ht="16.05" customHeight="1">
      <c r="A14" t="s">
        <v>92</v>
      </c>
      <c r="B14" t="s">
        <v>4</v>
      </c>
      <c r="C14" s="128" t="e">
        <f>EI_SD!C14</f>
        <v>#REF!</v>
      </c>
      <c r="D14" s="128" t="e">
        <f>EI_SD!D14</f>
        <v>#REF!</v>
      </c>
      <c r="E14" s="128" t="e">
        <f>EI_SD!E14</f>
        <v>#REF!</v>
      </c>
      <c r="F14" s="128" t="e">
        <f>EI_SD!F14</f>
        <v>#REF!</v>
      </c>
      <c r="G14" s="128" t="e">
        <f>EI_SD!G14</f>
        <v>#REF!</v>
      </c>
      <c r="H14" s="128" t="e">
        <f>EI_SD!H14</f>
        <v>#REF!</v>
      </c>
      <c r="I14" s="128" t="e">
        <f>EI_SD!I14</f>
        <v>#REF!</v>
      </c>
      <c r="J14" s="128" t="e">
        <f>EI_SD!J14</f>
        <v>#REF!</v>
      </c>
      <c r="K14" s="128" t="e">
        <f>EI_SD!K14</f>
        <v>#REF!</v>
      </c>
      <c r="L14" s="128" t="e">
        <f>EI_SD!L14</f>
        <v>#REF!</v>
      </c>
    </row>
    <row r="15" spans="1:40">
      <c r="A15" t="s">
        <v>92</v>
      </c>
      <c r="B15" t="s">
        <v>5</v>
      </c>
      <c r="C15" s="128" t="e">
        <f>EI_SD!C15</f>
        <v>#REF!</v>
      </c>
      <c r="D15" s="128" t="e">
        <f>EI_SD!D15</f>
        <v>#REF!</v>
      </c>
      <c r="E15" s="128" t="e">
        <f>EI_SD!E15</f>
        <v>#REF!</v>
      </c>
      <c r="F15" s="128" t="e">
        <f>EI_SD!F15</f>
        <v>#REF!</v>
      </c>
      <c r="G15" s="128" t="e">
        <f>EI_SD!G15</f>
        <v>#REF!</v>
      </c>
      <c r="H15" s="128" t="e">
        <f>EI_SD!H15</f>
        <v>#REF!</v>
      </c>
      <c r="I15" s="128" t="e">
        <f>EI_SD!I15</f>
        <v>#REF!</v>
      </c>
      <c r="J15" s="128" t="e">
        <f>EI_SD!J15</f>
        <v>#REF!</v>
      </c>
      <c r="K15" s="128" t="e">
        <f>EI_SD!K15</f>
        <v>#REF!</v>
      </c>
      <c r="L15" s="128" t="e">
        <f>EI_SD!L15</f>
        <v>#REF!</v>
      </c>
    </row>
    <row r="16" spans="1:40">
      <c r="A16" t="s">
        <v>92</v>
      </c>
      <c r="B16" t="s">
        <v>6</v>
      </c>
      <c r="C16" s="128" t="e">
        <f>EI_SD!C16</f>
        <v>#REF!</v>
      </c>
      <c r="D16" s="128" t="e">
        <f>EI_SD!D16</f>
        <v>#REF!</v>
      </c>
      <c r="E16" s="128" t="e">
        <f>EI_SD!E16</f>
        <v>#REF!</v>
      </c>
      <c r="F16" s="128" t="e">
        <f>EI_SD!F16</f>
        <v>#REF!</v>
      </c>
      <c r="G16" s="128" t="e">
        <f>EI_SD!G16</f>
        <v>#REF!</v>
      </c>
      <c r="H16" s="128" t="e">
        <f>EI_SD!H16</f>
        <v>#REF!</v>
      </c>
      <c r="I16" s="128" t="e">
        <f>EI_SD!I16</f>
        <v>#REF!</v>
      </c>
      <c r="J16" s="128" t="e">
        <f>EI_SD!J16</f>
        <v>#REF!</v>
      </c>
      <c r="K16" s="128" t="e">
        <f>EI_SD!K16</f>
        <v>#REF!</v>
      </c>
      <c r="L16" s="128" t="e">
        <f>EI_SD!L16</f>
        <v>#REF!</v>
      </c>
      <c r="P16" s="70"/>
    </row>
    <row r="17" spans="1:16">
      <c r="A17" t="s">
        <v>92</v>
      </c>
      <c r="B17" t="s">
        <v>7</v>
      </c>
      <c r="C17" s="128" t="e">
        <f>EI_SD!C17</f>
        <v>#REF!</v>
      </c>
      <c r="D17" s="128" t="e">
        <f>EI_SD!D17</f>
        <v>#REF!</v>
      </c>
      <c r="E17" s="128" t="e">
        <f>EI_SD!E17</f>
        <v>#REF!</v>
      </c>
      <c r="F17" s="128" t="e">
        <f>EI_SD!F17</f>
        <v>#REF!</v>
      </c>
      <c r="G17" s="128" t="e">
        <f>EI_SD!G17</f>
        <v>#REF!</v>
      </c>
      <c r="H17" s="128" t="e">
        <f>EI_SD!H17</f>
        <v>#REF!</v>
      </c>
      <c r="I17" s="128" t="e">
        <f>EI_SD!I17</f>
        <v>#REF!</v>
      </c>
      <c r="J17" s="128" t="e">
        <f>EI_SD!J17</f>
        <v>#REF!</v>
      </c>
      <c r="K17" s="128" t="e">
        <f>EI_SD!K17</f>
        <v>#REF!</v>
      </c>
      <c r="L17" s="128" t="e">
        <f>EI_SD!L17</f>
        <v>#REF!</v>
      </c>
      <c r="O17" s="41"/>
      <c r="P17" s="47"/>
    </row>
    <row r="18" spans="1:16">
      <c r="A18" t="s">
        <v>92</v>
      </c>
      <c r="B18" t="s">
        <v>8</v>
      </c>
      <c r="C18" s="128" t="e">
        <f>EI_SD!C18</f>
        <v>#REF!</v>
      </c>
      <c r="D18" s="128" t="e">
        <f>EI_SD!D18</f>
        <v>#REF!</v>
      </c>
      <c r="E18" s="128" t="e">
        <f>EI_SD!E18</f>
        <v>#REF!</v>
      </c>
      <c r="F18" s="128" t="e">
        <f>EI_SD!F18</f>
        <v>#REF!</v>
      </c>
      <c r="G18" s="128" t="e">
        <f>EI_SD!G18</f>
        <v>#REF!</v>
      </c>
      <c r="H18" s="128" t="e">
        <f>EI_SD!H18</f>
        <v>#REF!</v>
      </c>
      <c r="I18" s="128" t="e">
        <f>EI_SD!I18</f>
        <v>#REF!</v>
      </c>
      <c r="J18" s="128" t="e">
        <f>EI_SD!J18</f>
        <v>#REF!</v>
      </c>
      <c r="K18" s="128" t="e">
        <f>EI_SD!K18</f>
        <v>#REF!</v>
      </c>
      <c r="L18" s="128" t="e">
        <f>EI_SD!L18</f>
        <v>#REF!</v>
      </c>
    </row>
    <row r="19" spans="1:16">
      <c r="B19" s="27"/>
      <c r="C19" s="28"/>
      <c r="D19" s="28"/>
      <c r="E19" s="28"/>
      <c r="F19" s="28"/>
    </row>
    <row r="20" spans="1:16">
      <c r="B20" s="27"/>
      <c r="C20" s="28"/>
      <c r="D20" s="28"/>
      <c r="E20" s="28"/>
      <c r="F20" s="28"/>
    </row>
    <row r="22" spans="1:16" ht="16.95" customHeight="1">
      <c r="A22" s="24"/>
      <c r="B22" s="23"/>
      <c r="C22" s="1"/>
      <c r="D22" s="1"/>
      <c r="E22" s="1"/>
      <c r="F22" s="1"/>
    </row>
    <row r="23" spans="1:16">
      <c r="B23" s="27"/>
      <c r="C23" s="28"/>
      <c r="D23" s="28"/>
      <c r="E23" s="28"/>
      <c r="F23" s="28"/>
    </row>
    <row r="24" spans="1:16">
      <c r="B24" s="27"/>
      <c r="C24" s="28"/>
      <c r="D24" s="28"/>
      <c r="E24" s="28"/>
      <c r="F24" s="28"/>
    </row>
    <row r="25" spans="1:16">
      <c r="B25" s="27"/>
      <c r="C25" s="28"/>
      <c r="D25" s="28"/>
      <c r="E25" s="28"/>
      <c r="F25" s="28"/>
    </row>
    <row r="26" spans="1:16">
      <c r="B26" s="27"/>
      <c r="C26" s="28"/>
      <c r="D26" s="28"/>
      <c r="E26" s="28"/>
      <c r="F26" s="28"/>
    </row>
    <row r="27" spans="1:16">
      <c r="B27" s="27"/>
      <c r="C27" s="28"/>
      <c r="D27" s="28"/>
      <c r="E27" s="28"/>
      <c r="F27" s="28"/>
    </row>
    <row r="28" spans="1:16">
      <c r="B28" s="27"/>
      <c r="C28" s="28"/>
      <c r="D28" s="28"/>
      <c r="E28" s="28"/>
      <c r="F28" s="28"/>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22082-8F53-014F-BAC4-52C205DEFEC8}">
  <sheetPr codeName="Sheet16">
    <tabColor theme="0"/>
  </sheetPr>
  <dimension ref="A1:O81"/>
  <sheetViews>
    <sheetView zoomScale="125" workbookViewId="0">
      <pane xSplit="1" ySplit="4" topLeftCell="B5" activePane="bottomRight" state="frozen"/>
      <selection activeCell="J35" sqref="J35"/>
      <selection pane="topRight" activeCell="J35" sqref="J35"/>
      <selection pane="bottomLeft" activeCell="J35" sqref="J35"/>
      <selection pane="bottomRight" activeCell="L21" sqref="L21"/>
    </sheetView>
  </sheetViews>
  <sheetFormatPr baseColWidth="10" defaultRowHeight="15.6"/>
  <cols>
    <col min="1" max="1" width="14.19921875" customWidth="1"/>
    <col min="2" max="2" width="14.796875" customWidth="1"/>
    <col min="3" max="10" width="16.69921875" customWidth="1"/>
    <col min="13" max="13" width="13.19921875" customWidth="1"/>
  </cols>
  <sheetData>
    <row r="1" spans="1:15" ht="16.95" customHeight="1">
      <c r="A1" s="31" t="s">
        <v>60</v>
      </c>
    </row>
    <row r="3" spans="1:15" ht="22.05" customHeight="1" thickBot="1">
      <c r="A3" s="29"/>
      <c r="B3" s="250" t="s">
        <v>3</v>
      </c>
      <c r="C3" s="250"/>
      <c r="D3" s="250"/>
      <c r="E3" s="250"/>
      <c r="F3" s="251" t="s">
        <v>61</v>
      </c>
      <c r="G3" s="251"/>
      <c r="H3" s="251"/>
      <c r="I3" s="251"/>
      <c r="J3" s="1"/>
      <c r="L3" s="23"/>
      <c r="M3" s="23"/>
    </row>
    <row r="4" spans="1:15" ht="31.95" customHeight="1" thickBot="1">
      <c r="A4" s="23" t="s">
        <v>41</v>
      </c>
      <c r="B4" s="125" t="s">
        <v>40</v>
      </c>
      <c r="C4" s="125" t="s">
        <v>91</v>
      </c>
      <c r="D4" s="126" t="s">
        <v>92</v>
      </c>
      <c r="E4" s="127" t="s">
        <v>93</v>
      </c>
      <c r="F4" s="125" t="s">
        <v>40</v>
      </c>
      <c r="G4" s="125" t="s">
        <v>91</v>
      </c>
      <c r="H4" s="126" t="s">
        <v>92</v>
      </c>
      <c r="I4" s="127" t="s">
        <v>93</v>
      </c>
      <c r="J4" s="32"/>
      <c r="L4" s="14"/>
      <c r="M4" s="30"/>
    </row>
    <row r="5" spans="1:15" ht="16.2" thickBot="1">
      <c r="A5" s="26">
        <v>2025</v>
      </c>
      <c r="B5" s="4">
        <v>4.4673928299999999E-2</v>
      </c>
      <c r="C5" s="4">
        <v>2.632344E-3</v>
      </c>
      <c r="D5" s="4">
        <v>3.0726490000000002E-3</v>
      </c>
      <c r="E5" s="4">
        <v>1.6597689999999998E-2</v>
      </c>
      <c r="F5" s="4">
        <v>2.4904309999999999E-4</v>
      </c>
      <c r="G5" s="4">
        <v>0.99422368800000005</v>
      </c>
      <c r="H5" s="4">
        <v>4.9225845999999997E-2</v>
      </c>
      <c r="I5" s="4">
        <v>0</v>
      </c>
      <c r="J5" s="4"/>
      <c r="K5" s="2" t="s">
        <v>132</v>
      </c>
      <c r="L5" s="14"/>
      <c r="M5" s="30"/>
    </row>
    <row r="6" spans="1:15" ht="16.2" thickBot="1">
      <c r="A6" s="26">
        <v>2026</v>
      </c>
      <c r="B6" s="4">
        <f>B5+$B$81</f>
        <v>4.4435667349066663E-2</v>
      </c>
      <c r="C6" s="4">
        <f>C5+$C$81</f>
        <v>2.6183048319999998E-3</v>
      </c>
      <c r="D6" s="4">
        <f>D5+$D$81</f>
        <v>3.056261538666667E-3</v>
      </c>
      <c r="E6" s="4">
        <f>E5+$E$81</f>
        <v>1.6509168986666666E-2</v>
      </c>
      <c r="F6" s="4">
        <f>F5+$F$81</f>
        <v>2.4771487013333334E-4</v>
      </c>
      <c r="G6" s="4">
        <f>G5+$G$81</f>
        <v>0.98892116166400001</v>
      </c>
      <c r="H6" s="4">
        <f>H5+$H$81</f>
        <v>4.8963308154666665E-2</v>
      </c>
      <c r="I6" s="4">
        <f>I5+$I$81</f>
        <v>0</v>
      </c>
      <c r="J6" s="4"/>
      <c r="K6" s="37" t="s">
        <v>62</v>
      </c>
      <c r="L6" s="14"/>
      <c r="M6" s="30"/>
      <c r="N6" s="44" t="s">
        <v>32</v>
      </c>
      <c r="O6" s="45">
        <v>0.4</v>
      </c>
    </row>
    <row r="7" spans="1:15">
      <c r="A7" s="26">
        <v>2027</v>
      </c>
      <c r="B7" s="4">
        <f t="shared" ref="B7:B70" si="0">B6+$B$81</f>
        <v>4.4197406398133326E-2</v>
      </c>
      <c r="C7" s="4">
        <f t="shared" ref="C7:C70" si="1">C6+$C$81</f>
        <v>2.6042656639999997E-3</v>
      </c>
      <c r="D7" s="4">
        <f t="shared" ref="D7:D70" si="2">D6+$D$81</f>
        <v>3.0398740773333339E-3</v>
      </c>
      <c r="E7" s="4">
        <f t="shared" ref="E7:E70" si="3">E6+$E$81</f>
        <v>1.6420647973333334E-2</v>
      </c>
      <c r="F7" s="4">
        <f t="shared" ref="F7:F70" si="4">F6+$F$81</f>
        <v>2.4638664026666669E-4</v>
      </c>
      <c r="G7" s="4">
        <f t="shared" ref="G7:G70" si="5">G6+$G$81</f>
        <v>0.98361863532799998</v>
      </c>
      <c r="H7" s="4">
        <f t="shared" ref="H7:H70" si="6">H6+$H$81</f>
        <v>4.8700770309333334E-2</v>
      </c>
      <c r="I7" s="4">
        <f t="shared" ref="I7:I70" si="7">I6+$I$81</f>
        <v>0</v>
      </c>
      <c r="J7" s="4"/>
      <c r="L7" s="14"/>
      <c r="M7" s="30"/>
    </row>
    <row r="8" spans="1:15">
      <c r="A8" s="26">
        <v>2028</v>
      </c>
      <c r="B8" s="4">
        <f t="shared" si="0"/>
        <v>4.395914544719999E-2</v>
      </c>
      <c r="C8" s="4">
        <f t="shared" si="1"/>
        <v>2.5902264959999995E-3</v>
      </c>
      <c r="D8" s="4">
        <f t="shared" si="2"/>
        <v>3.0234866160000007E-3</v>
      </c>
      <c r="E8" s="4">
        <f t="shared" si="3"/>
        <v>1.6332126960000002E-2</v>
      </c>
      <c r="F8" s="4">
        <f t="shared" si="4"/>
        <v>2.4505841040000005E-4</v>
      </c>
      <c r="G8" s="4">
        <f t="shared" si="5"/>
        <v>0.97831610899199994</v>
      </c>
      <c r="H8" s="4">
        <f t="shared" si="6"/>
        <v>4.8438232464000003E-2</v>
      </c>
      <c r="I8" s="4">
        <f t="shared" si="7"/>
        <v>0</v>
      </c>
      <c r="J8" s="4"/>
    </row>
    <row r="9" spans="1:15">
      <c r="A9" s="26">
        <v>2029</v>
      </c>
      <c r="B9" s="4">
        <f t="shared" si="0"/>
        <v>4.3720884496266654E-2</v>
      </c>
      <c r="C9" s="4">
        <f t="shared" si="1"/>
        <v>2.5761873279999993E-3</v>
      </c>
      <c r="D9" s="4">
        <f t="shared" si="2"/>
        <v>3.0070991546666676E-3</v>
      </c>
      <c r="E9" s="4">
        <f t="shared" si="3"/>
        <v>1.624360594666667E-2</v>
      </c>
      <c r="F9" s="4">
        <f t="shared" si="4"/>
        <v>2.4373018053333337E-4</v>
      </c>
      <c r="G9" s="4">
        <f t="shared" si="5"/>
        <v>0.97301358265599991</v>
      </c>
      <c r="H9" s="4">
        <f t="shared" si="6"/>
        <v>4.8175694618666672E-2</v>
      </c>
      <c r="I9" s="4">
        <f t="shared" si="7"/>
        <v>0</v>
      </c>
      <c r="J9" s="4"/>
    </row>
    <row r="10" spans="1:15">
      <c r="A10" s="26">
        <v>2030</v>
      </c>
      <c r="B10" s="4">
        <f t="shared" si="0"/>
        <v>4.3482623545333318E-2</v>
      </c>
      <c r="C10" s="4">
        <f t="shared" si="1"/>
        <v>2.5621481599999991E-3</v>
      </c>
      <c r="D10" s="4">
        <f t="shared" si="2"/>
        <v>2.9907116933333344E-3</v>
      </c>
      <c r="E10" s="4">
        <f t="shared" si="3"/>
        <v>1.6155084933333338E-2</v>
      </c>
      <c r="F10" s="4">
        <f t="shared" si="4"/>
        <v>2.424019506666667E-4</v>
      </c>
      <c r="G10" s="4">
        <f t="shared" si="5"/>
        <v>0.96771105631999987</v>
      </c>
      <c r="H10" s="4">
        <f t="shared" si="6"/>
        <v>4.791315677333334E-2</v>
      </c>
      <c r="I10" s="4">
        <f t="shared" si="7"/>
        <v>0</v>
      </c>
      <c r="J10" s="4"/>
    </row>
    <row r="11" spans="1:15" ht="16.05" customHeight="1">
      <c r="A11" s="26">
        <v>2031</v>
      </c>
      <c r="B11" s="4">
        <f t="shared" si="0"/>
        <v>4.3244362594399982E-2</v>
      </c>
      <c r="C11" s="4">
        <f t="shared" si="1"/>
        <v>2.548108991999999E-3</v>
      </c>
      <c r="D11" s="4">
        <f t="shared" si="2"/>
        <v>2.9743242320000012E-3</v>
      </c>
      <c r="E11" s="4">
        <f t="shared" si="3"/>
        <v>1.6066563920000006E-2</v>
      </c>
      <c r="F11" s="4">
        <f t="shared" si="4"/>
        <v>2.4107372080000002E-4</v>
      </c>
      <c r="G11" s="4">
        <f t="shared" si="5"/>
        <v>0.96240852998399984</v>
      </c>
      <c r="H11" s="4">
        <f t="shared" si="6"/>
        <v>4.7650618928000009E-2</v>
      </c>
      <c r="I11" s="4">
        <f t="shared" si="7"/>
        <v>0</v>
      </c>
      <c r="J11" s="4"/>
    </row>
    <row r="12" spans="1:15">
      <c r="A12" s="1">
        <v>2032</v>
      </c>
      <c r="B12" s="4">
        <f t="shared" si="0"/>
        <v>4.3006101643466646E-2</v>
      </c>
      <c r="C12" s="4">
        <f t="shared" si="1"/>
        <v>2.5340698239999988E-3</v>
      </c>
      <c r="D12" s="4">
        <f t="shared" si="2"/>
        <v>2.9579367706666681E-3</v>
      </c>
      <c r="E12" s="4">
        <f t="shared" si="3"/>
        <v>1.5978042906666674E-2</v>
      </c>
      <c r="F12" s="4">
        <f t="shared" si="4"/>
        <v>2.3974549093333335E-4</v>
      </c>
      <c r="G12" s="4">
        <f t="shared" si="5"/>
        <v>0.9571060036479998</v>
      </c>
      <c r="H12" s="4">
        <f t="shared" si="6"/>
        <v>4.7388081082666678E-2</v>
      </c>
      <c r="I12" s="4">
        <f t="shared" si="7"/>
        <v>0</v>
      </c>
      <c r="J12" s="4"/>
    </row>
    <row r="13" spans="1:15">
      <c r="A13" s="26">
        <v>2033</v>
      </c>
      <c r="B13" s="4">
        <f t="shared" si="0"/>
        <v>4.276784069253331E-2</v>
      </c>
      <c r="C13" s="4">
        <f t="shared" si="1"/>
        <v>2.5200306559999986E-3</v>
      </c>
      <c r="D13" s="4">
        <f t="shared" si="2"/>
        <v>2.9415493093333349E-3</v>
      </c>
      <c r="E13" s="4">
        <f t="shared" si="3"/>
        <v>1.5889521893333342E-2</v>
      </c>
      <c r="F13" s="4">
        <f t="shared" si="4"/>
        <v>2.3841726106666668E-4</v>
      </c>
      <c r="G13" s="4">
        <f t="shared" si="5"/>
        <v>0.95180347731199977</v>
      </c>
      <c r="H13" s="4">
        <f t="shared" si="6"/>
        <v>4.7125543237333346E-2</v>
      </c>
      <c r="I13" s="4">
        <f t="shared" si="7"/>
        <v>0</v>
      </c>
      <c r="J13" s="4"/>
    </row>
    <row r="14" spans="1:15">
      <c r="A14" s="26">
        <v>2034</v>
      </c>
      <c r="B14" s="4">
        <f t="shared" si="0"/>
        <v>4.2529579741599974E-2</v>
      </c>
      <c r="C14" s="4">
        <f t="shared" si="1"/>
        <v>2.5059914879999984E-3</v>
      </c>
      <c r="D14" s="4">
        <f t="shared" si="2"/>
        <v>2.9251618480000017E-3</v>
      </c>
      <c r="E14" s="4">
        <f t="shared" si="3"/>
        <v>1.5801000880000009E-2</v>
      </c>
      <c r="F14" s="4">
        <f t="shared" si="4"/>
        <v>2.370890312E-4</v>
      </c>
      <c r="G14" s="4">
        <f t="shared" si="5"/>
        <v>0.94650095097599973</v>
      </c>
      <c r="H14" s="4">
        <f t="shared" si="6"/>
        <v>4.6863005392000015E-2</v>
      </c>
      <c r="I14" s="4">
        <f t="shared" si="7"/>
        <v>0</v>
      </c>
      <c r="J14" s="4"/>
    </row>
    <row r="15" spans="1:15">
      <c r="A15" s="26">
        <v>2035</v>
      </c>
      <c r="B15" s="4">
        <f t="shared" si="0"/>
        <v>4.2291318790666638E-2</v>
      </c>
      <c r="C15" s="4">
        <f t="shared" si="1"/>
        <v>2.4919523199999983E-3</v>
      </c>
      <c r="D15" s="4">
        <f t="shared" si="2"/>
        <v>2.9087743866666686E-3</v>
      </c>
      <c r="E15" s="4">
        <f t="shared" si="3"/>
        <v>1.5712479866666677E-2</v>
      </c>
      <c r="F15" s="4">
        <f t="shared" si="4"/>
        <v>2.3576080133333333E-4</v>
      </c>
      <c r="G15" s="4">
        <f t="shared" si="5"/>
        <v>0.9411984246399997</v>
      </c>
      <c r="H15" s="4">
        <f t="shared" si="6"/>
        <v>4.6600467546666684E-2</v>
      </c>
      <c r="I15" s="4">
        <f t="shared" si="7"/>
        <v>0</v>
      </c>
      <c r="J15" s="4"/>
    </row>
    <row r="16" spans="1:15">
      <c r="A16" s="26">
        <v>2036</v>
      </c>
      <c r="B16" s="4">
        <f t="shared" si="0"/>
        <v>4.2053057839733302E-2</v>
      </c>
      <c r="C16" s="4">
        <f t="shared" si="1"/>
        <v>2.4779131519999981E-3</v>
      </c>
      <c r="D16" s="4">
        <f t="shared" si="2"/>
        <v>2.8923869253333354E-3</v>
      </c>
      <c r="E16" s="4">
        <f t="shared" si="3"/>
        <v>1.5623958853333344E-2</v>
      </c>
      <c r="F16" s="4">
        <f t="shared" si="4"/>
        <v>2.3443257146666665E-4</v>
      </c>
      <c r="G16" s="4">
        <f t="shared" si="5"/>
        <v>0.93589589830399966</v>
      </c>
      <c r="H16" s="4">
        <f t="shared" si="6"/>
        <v>4.6337929701333352E-2</v>
      </c>
      <c r="I16" s="4">
        <f t="shared" si="7"/>
        <v>0</v>
      </c>
      <c r="J16" s="4"/>
    </row>
    <row r="17" spans="1:10">
      <c r="A17" s="26">
        <v>2037</v>
      </c>
      <c r="B17" s="4">
        <f t="shared" si="0"/>
        <v>4.1814796888799965E-2</v>
      </c>
      <c r="C17" s="4">
        <f t="shared" si="1"/>
        <v>2.4638739839999979E-3</v>
      </c>
      <c r="D17" s="4">
        <f t="shared" si="2"/>
        <v>2.8759994640000022E-3</v>
      </c>
      <c r="E17" s="4">
        <f t="shared" si="3"/>
        <v>1.553543784000001E-2</v>
      </c>
      <c r="F17" s="4">
        <f t="shared" si="4"/>
        <v>2.3310434159999998E-4</v>
      </c>
      <c r="G17" s="4">
        <f t="shared" si="5"/>
        <v>0.93059337196799963</v>
      </c>
      <c r="H17" s="4">
        <f t="shared" si="6"/>
        <v>4.6075391856000021E-2</v>
      </c>
      <c r="I17" s="4">
        <f t="shared" si="7"/>
        <v>0</v>
      </c>
      <c r="J17" s="4"/>
    </row>
    <row r="18" spans="1:10">
      <c r="A18" s="26">
        <v>2038</v>
      </c>
      <c r="B18" s="4">
        <f t="shared" si="0"/>
        <v>4.1576535937866629E-2</v>
      </c>
      <c r="C18" s="4">
        <f t="shared" si="1"/>
        <v>2.4498348159999977E-3</v>
      </c>
      <c r="D18" s="4">
        <f t="shared" si="2"/>
        <v>2.8596120026666691E-3</v>
      </c>
      <c r="E18" s="4">
        <f t="shared" si="3"/>
        <v>1.5446916826666676E-2</v>
      </c>
      <c r="F18" s="4">
        <f t="shared" si="4"/>
        <v>2.317761117333333E-4</v>
      </c>
      <c r="G18" s="4">
        <f t="shared" si="5"/>
        <v>0.92529084563199959</v>
      </c>
      <c r="H18" s="4">
        <f t="shared" si="6"/>
        <v>4.581285401066669E-2</v>
      </c>
      <c r="I18" s="4">
        <f t="shared" si="7"/>
        <v>0</v>
      </c>
      <c r="J18" s="4"/>
    </row>
    <row r="19" spans="1:10" ht="16.95" customHeight="1">
      <c r="A19" s="26">
        <v>2039</v>
      </c>
      <c r="B19" s="4">
        <f t="shared" si="0"/>
        <v>4.1338274986933293E-2</v>
      </c>
      <c r="C19" s="4">
        <f t="shared" si="1"/>
        <v>2.4357956479999976E-3</v>
      </c>
      <c r="D19" s="4">
        <f t="shared" si="2"/>
        <v>2.8432245413333359E-3</v>
      </c>
      <c r="E19" s="4">
        <f t="shared" si="3"/>
        <v>1.5358395813333342E-2</v>
      </c>
      <c r="F19" s="4">
        <f t="shared" si="4"/>
        <v>2.3044788186666663E-4</v>
      </c>
      <c r="G19" s="4">
        <f t="shared" si="5"/>
        <v>0.91998831929599956</v>
      </c>
      <c r="H19" s="4">
        <f t="shared" si="6"/>
        <v>4.5550316165333359E-2</v>
      </c>
      <c r="I19" s="4">
        <f t="shared" si="7"/>
        <v>0</v>
      </c>
      <c r="J19" s="4"/>
    </row>
    <row r="20" spans="1:10">
      <c r="A20" s="1">
        <v>2040</v>
      </c>
      <c r="B20" s="4">
        <f t="shared" si="0"/>
        <v>4.1100014035999957E-2</v>
      </c>
      <c r="C20" s="4">
        <f t="shared" si="1"/>
        <v>2.4217564799999974E-3</v>
      </c>
      <c r="D20" s="4">
        <f t="shared" si="2"/>
        <v>2.8268370800000027E-3</v>
      </c>
      <c r="E20" s="4">
        <f t="shared" si="3"/>
        <v>1.5269874800000008E-2</v>
      </c>
      <c r="F20" s="4">
        <f t="shared" si="4"/>
        <v>2.2911965199999996E-4</v>
      </c>
      <c r="G20" s="4">
        <f t="shared" si="5"/>
        <v>0.91468579295999952</v>
      </c>
      <c r="H20" s="4">
        <f t="shared" si="6"/>
        <v>4.5287778320000027E-2</v>
      </c>
      <c r="I20" s="4">
        <f t="shared" si="7"/>
        <v>0</v>
      </c>
      <c r="J20" s="4"/>
    </row>
    <row r="21" spans="1:10">
      <c r="A21" s="26">
        <v>2041</v>
      </c>
      <c r="B21" s="4">
        <f t="shared" si="0"/>
        <v>4.0861753085066621E-2</v>
      </c>
      <c r="C21" s="4">
        <f t="shared" si="1"/>
        <v>2.4077173119999972E-3</v>
      </c>
      <c r="D21" s="4">
        <f t="shared" si="2"/>
        <v>2.8104496186666696E-3</v>
      </c>
      <c r="E21" s="4">
        <f t="shared" si="3"/>
        <v>1.5181353786666674E-2</v>
      </c>
      <c r="F21" s="4">
        <f t="shared" si="4"/>
        <v>2.2779142213333328E-4</v>
      </c>
      <c r="G21" s="4">
        <f t="shared" si="5"/>
        <v>0.90938326662399949</v>
      </c>
      <c r="H21" s="4">
        <f t="shared" si="6"/>
        <v>4.5025240474666696E-2</v>
      </c>
      <c r="I21" s="4">
        <f t="shared" si="7"/>
        <v>0</v>
      </c>
      <c r="J21" s="4"/>
    </row>
    <row r="22" spans="1:10">
      <c r="A22" s="26">
        <v>2042</v>
      </c>
      <c r="B22" s="4">
        <f t="shared" si="0"/>
        <v>4.0623492134133285E-2</v>
      </c>
      <c r="C22" s="4">
        <f t="shared" si="1"/>
        <v>2.393678143999997E-3</v>
      </c>
      <c r="D22" s="4">
        <f t="shared" si="2"/>
        <v>2.7940621573333364E-3</v>
      </c>
      <c r="E22" s="4">
        <f t="shared" si="3"/>
        <v>1.5092832773333341E-2</v>
      </c>
      <c r="F22" s="4">
        <f t="shared" si="4"/>
        <v>2.2646319226666661E-4</v>
      </c>
      <c r="G22" s="4">
        <f t="shared" si="5"/>
        <v>0.90408074028799945</v>
      </c>
      <c r="H22" s="4">
        <f t="shared" si="6"/>
        <v>4.4762702629333365E-2</v>
      </c>
      <c r="I22" s="4">
        <f t="shared" si="7"/>
        <v>0</v>
      </c>
      <c r="J22" s="4"/>
    </row>
    <row r="23" spans="1:10">
      <c r="A23" s="26">
        <v>2043</v>
      </c>
      <c r="B23" s="4">
        <f t="shared" si="0"/>
        <v>4.0385231183199949E-2</v>
      </c>
      <c r="C23" s="4">
        <f t="shared" si="1"/>
        <v>2.3796389759999969E-3</v>
      </c>
      <c r="D23" s="4">
        <f t="shared" si="2"/>
        <v>2.7776746960000032E-3</v>
      </c>
      <c r="E23" s="4">
        <f t="shared" si="3"/>
        <v>1.5004311760000007E-2</v>
      </c>
      <c r="F23" s="4">
        <f t="shared" si="4"/>
        <v>2.2513496239999993E-4</v>
      </c>
      <c r="G23" s="4">
        <f t="shared" si="5"/>
        <v>0.89877821395199942</v>
      </c>
      <c r="H23" s="4">
        <f t="shared" si="6"/>
        <v>4.4500164784000033E-2</v>
      </c>
      <c r="I23" s="4">
        <f t="shared" si="7"/>
        <v>0</v>
      </c>
      <c r="J23" s="4"/>
    </row>
    <row r="24" spans="1:10">
      <c r="A24" s="26">
        <v>2044</v>
      </c>
      <c r="B24" s="4">
        <f t="shared" si="0"/>
        <v>4.0146970232266613E-2</v>
      </c>
      <c r="C24" s="4">
        <f t="shared" si="1"/>
        <v>2.3655998079999967E-3</v>
      </c>
      <c r="D24" s="4">
        <f t="shared" si="2"/>
        <v>2.7612872346666701E-3</v>
      </c>
      <c r="E24" s="4">
        <f t="shared" si="3"/>
        <v>1.4915790746666673E-2</v>
      </c>
      <c r="F24" s="4">
        <f t="shared" si="4"/>
        <v>2.2380673253333326E-4</v>
      </c>
      <c r="G24" s="4">
        <f t="shared" si="5"/>
        <v>0.89347568761599938</v>
      </c>
      <c r="H24" s="4">
        <f t="shared" si="6"/>
        <v>4.4237626938666702E-2</v>
      </c>
      <c r="I24" s="4">
        <f t="shared" si="7"/>
        <v>0</v>
      </c>
      <c r="J24" s="4"/>
    </row>
    <row r="25" spans="1:10">
      <c r="A25" s="26">
        <v>2045</v>
      </c>
      <c r="B25" s="4">
        <f t="shared" si="0"/>
        <v>3.9908709281333277E-2</v>
      </c>
      <c r="C25" s="4">
        <f t="shared" si="1"/>
        <v>2.3515606399999965E-3</v>
      </c>
      <c r="D25" s="4">
        <f t="shared" si="2"/>
        <v>2.7448997733333369E-3</v>
      </c>
      <c r="E25" s="4">
        <f t="shared" si="3"/>
        <v>1.4827269733333339E-2</v>
      </c>
      <c r="F25" s="4">
        <f t="shared" si="4"/>
        <v>2.2247850266666658E-4</v>
      </c>
      <c r="G25" s="4">
        <f t="shared" si="5"/>
        <v>0.88817316127999935</v>
      </c>
      <c r="H25" s="4">
        <f t="shared" si="6"/>
        <v>4.3975089093333371E-2</v>
      </c>
      <c r="I25" s="4">
        <f t="shared" si="7"/>
        <v>0</v>
      </c>
      <c r="J25" s="4"/>
    </row>
    <row r="26" spans="1:10">
      <c r="A26" s="26">
        <v>2046</v>
      </c>
      <c r="B26" s="4">
        <f t="shared" si="0"/>
        <v>3.9670448330399941E-2</v>
      </c>
      <c r="C26" s="4">
        <f t="shared" si="1"/>
        <v>2.3375214719999963E-3</v>
      </c>
      <c r="D26" s="4">
        <f t="shared" si="2"/>
        <v>2.7285123120000037E-3</v>
      </c>
      <c r="E26" s="4">
        <f t="shared" si="3"/>
        <v>1.4738748720000005E-2</v>
      </c>
      <c r="F26" s="4">
        <f t="shared" si="4"/>
        <v>2.2115027279999991E-4</v>
      </c>
      <c r="G26" s="4">
        <f t="shared" si="5"/>
        <v>0.88287063494399931</v>
      </c>
      <c r="H26" s="4">
        <f t="shared" si="6"/>
        <v>4.3712551248000039E-2</v>
      </c>
      <c r="I26" s="4">
        <f t="shared" si="7"/>
        <v>0</v>
      </c>
      <c r="J26" s="4"/>
    </row>
    <row r="27" spans="1:10">
      <c r="A27" s="26">
        <v>2047</v>
      </c>
      <c r="B27" s="4">
        <f t="shared" si="0"/>
        <v>3.9432187379466604E-2</v>
      </c>
      <c r="C27" s="4">
        <f t="shared" si="1"/>
        <v>2.3234823039999962E-3</v>
      </c>
      <c r="D27" s="4">
        <f t="shared" si="2"/>
        <v>2.7121248506666706E-3</v>
      </c>
      <c r="E27" s="4">
        <f t="shared" si="3"/>
        <v>1.4650227706666671E-2</v>
      </c>
      <c r="F27" s="4">
        <f t="shared" si="4"/>
        <v>2.1982204293333324E-4</v>
      </c>
      <c r="G27" s="4">
        <f t="shared" si="5"/>
        <v>0.87756810860799928</v>
      </c>
      <c r="H27" s="4">
        <f t="shared" si="6"/>
        <v>4.3450013402666708E-2</v>
      </c>
      <c r="I27" s="4">
        <f t="shared" si="7"/>
        <v>0</v>
      </c>
      <c r="J27" s="4"/>
    </row>
    <row r="28" spans="1:10">
      <c r="A28" s="26">
        <v>2048</v>
      </c>
      <c r="B28" s="4">
        <f t="shared" si="0"/>
        <v>3.9193926428533268E-2</v>
      </c>
      <c r="C28" s="4">
        <f t="shared" si="1"/>
        <v>2.309443135999996E-3</v>
      </c>
      <c r="D28" s="4">
        <f t="shared" si="2"/>
        <v>2.6957373893333374E-3</v>
      </c>
      <c r="E28" s="4">
        <f t="shared" si="3"/>
        <v>1.4561706693333338E-2</v>
      </c>
      <c r="F28" s="4">
        <f t="shared" si="4"/>
        <v>2.1849381306666656E-4</v>
      </c>
      <c r="G28" s="4">
        <f t="shared" si="5"/>
        <v>0.87226558227199924</v>
      </c>
      <c r="H28" s="4">
        <f t="shared" si="6"/>
        <v>4.3187475557333377E-2</v>
      </c>
      <c r="I28" s="4">
        <f t="shared" si="7"/>
        <v>0</v>
      </c>
      <c r="J28" s="4"/>
    </row>
    <row r="29" spans="1:10">
      <c r="A29" s="26">
        <v>2049</v>
      </c>
      <c r="B29" s="4">
        <f t="shared" si="0"/>
        <v>3.8955665477599932E-2</v>
      </c>
      <c r="C29" s="4">
        <f t="shared" si="1"/>
        <v>2.2954039679999958E-3</v>
      </c>
      <c r="D29" s="4">
        <f t="shared" si="2"/>
        <v>2.6793499280000042E-3</v>
      </c>
      <c r="E29" s="4">
        <f t="shared" si="3"/>
        <v>1.4473185680000004E-2</v>
      </c>
      <c r="F29" s="4">
        <f t="shared" si="4"/>
        <v>2.1716558319999989E-4</v>
      </c>
      <c r="G29" s="4">
        <f t="shared" si="5"/>
        <v>0.86696305593599921</v>
      </c>
      <c r="H29" s="4">
        <f t="shared" si="6"/>
        <v>4.2924937712000046E-2</v>
      </c>
      <c r="I29" s="4">
        <f t="shared" si="7"/>
        <v>0</v>
      </c>
      <c r="J29" s="4"/>
    </row>
    <row r="30" spans="1:10">
      <c r="A30" s="26">
        <v>2050</v>
      </c>
      <c r="B30" s="4">
        <f t="shared" si="0"/>
        <v>3.8717404526666596E-2</v>
      </c>
      <c r="C30" s="4">
        <f t="shared" si="1"/>
        <v>2.2813647999999956E-3</v>
      </c>
      <c r="D30" s="4">
        <f t="shared" si="2"/>
        <v>2.6629624666666711E-3</v>
      </c>
      <c r="E30" s="4">
        <f t="shared" si="3"/>
        <v>1.438466466666667E-2</v>
      </c>
      <c r="F30" s="4">
        <f t="shared" si="4"/>
        <v>2.1583735333333321E-4</v>
      </c>
      <c r="G30" s="4">
        <f t="shared" si="5"/>
        <v>0.86166052959999917</v>
      </c>
      <c r="H30" s="4">
        <f t="shared" si="6"/>
        <v>4.2662399866666714E-2</v>
      </c>
      <c r="I30" s="4">
        <f t="shared" si="7"/>
        <v>0</v>
      </c>
      <c r="J30" s="4"/>
    </row>
    <row r="31" spans="1:10">
      <c r="A31" s="26">
        <v>2051</v>
      </c>
      <c r="B31" s="4">
        <f t="shared" si="0"/>
        <v>3.847914357573326E-2</v>
      </c>
      <c r="C31" s="4">
        <f t="shared" si="1"/>
        <v>2.2673256319999955E-3</v>
      </c>
      <c r="D31" s="4">
        <f t="shared" si="2"/>
        <v>2.6465750053333379E-3</v>
      </c>
      <c r="E31" s="4">
        <f t="shared" si="3"/>
        <v>1.4296143653333336E-2</v>
      </c>
      <c r="F31" s="4">
        <f t="shared" si="4"/>
        <v>2.1450912346666654E-4</v>
      </c>
      <c r="G31" s="4">
        <f t="shared" si="5"/>
        <v>0.85635800326399913</v>
      </c>
      <c r="H31" s="4">
        <f t="shared" si="6"/>
        <v>4.2399862021333383E-2</v>
      </c>
      <c r="I31" s="4">
        <f t="shared" si="7"/>
        <v>0</v>
      </c>
      <c r="J31" s="4"/>
    </row>
    <row r="32" spans="1:10">
      <c r="A32" s="26">
        <v>2052</v>
      </c>
      <c r="B32" s="4">
        <f t="shared" si="0"/>
        <v>3.8240882624799924E-2</v>
      </c>
      <c r="C32" s="4">
        <f t="shared" si="1"/>
        <v>2.2532864639999953E-3</v>
      </c>
      <c r="D32" s="4">
        <f t="shared" si="2"/>
        <v>2.6301875440000047E-3</v>
      </c>
      <c r="E32" s="4">
        <f t="shared" si="3"/>
        <v>1.4207622640000002E-2</v>
      </c>
      <c r="F32" s="4">
        <f t="shared" si="4"/>
        <v>2.1318089359999987E-4</v>
      </c>
      <c r="G32" s="4">
        <f t="shared" si="5"/>
        <v>0.8510554769279991</v>
      </c>
      <c r="H32" s="4">
        <f t="shared" si="6"/>
        <v>4.2137324176000052E-2</v>
      </c>
      <c r="I32" s="4">
        <f t="shared" si="7"/>
        <v>0</v>
      </c>
      <c r="J32" s="4"/>
    </row>
    <row r="33" spans="1:10">
      <c r="A33" s="26">
        <v>2053</v>
      </c>
      <c r="B33" s="4">
        <f t="shared" si="0"/>
        <v>3.8002621673866588E-2</v>
      </c>
      <c r="C33" s="4">
        <f t="shared" si="1"/>
        <v>2.2392472959999951E-3</v>
      </c>
      <c r="D33" s="4">
        <f t="shared" si="2"/>
        <v>2.6138000826666716E-3</v>
      </c>
      <c r="E33" s="4">
        <f t="shared" si="3"/>
        <v>1.4119101626666668E-2</v>
      </c>
      <c r="F33" s="4">
        <f t="shared" si="4"/>
        <v>2.1185266373333319E-4</v>
      </c>
      <c r="G33" s="4">
        <f t="shared" si="5"/>
        <v>0.84575295059199906</v>
      </c>
      <c r="H33" s="4">
        <f t="shared" si="6"/>
        <v>4.187478633066672E-2</v>
      </c>
      <c r="I33" s="4">
        <f t="shared" si="7"/>
        <v>0</v>
      </c>
      <c r="J33" s="4"/>
    </row>
    <row r="34" spans="1:10">
      <c r="A34" s="26">
        <v>2054</v>
      </c>
      <c r="B34" s="4">
        <f t="shared" si="0"/>
        <v>3.7764360722933252E-2</v>
      </c>
      <c r="C34" s="4">
        <f t="shared" si="1"/>
        <v>2.2252081279999949E-3</v>
      </c>
      <c r="D34" s="4">
        <f t="shared" si="2"/>
        <v>2.5974126213333384E-3</v>
      </c>
      <c r="E34" s="4">
        <f t="shared" si="3"/>
        <v>1.4030580613333335E-2</v>
      </c>
      <c r="F34" s="4">
        <f t="shared" si="4"/>
        <v>2.1052443386666652E-4</v>
      </c>
      <c r="G34" s="4">
        <f t="shared" si="5"/>
        <v>0.84045042425599903</v>
      </c>
      <c r="H34" s="4">
        <f t="shared" si="6"/>
        <v>4.1612248485333389E-2</v>
      </c>
      <c r="I34" s="4">
        <f t="shared" si="7"/>
        <v>0</v>
      </c>
      <c r="J34" s="4"/>
    </row>
    <row r="35" spans="1:10">
      <c r="A35" s="26">
        <v>2055</v>
      </c>
      <c r="B35" s="4">
        <f t="shared" si="0"/>
        <v>3.7526099771999916E-2</v>
      </c>
      <c r="C35" s="4">
        <f t="shared" si="1"/>
        <v>2.2111689599999948E-3</v>
      </c>
      <c r="D35" s="4">
        <f t="shared" si="2"/>
        <v>2.5810251600000052E-3</v>
      </c>
      <c r="E35" s="4">
        <f t="shared" si="3"/>
        <v>1.3942059600000001E-2</v>
      </c>
      <c r="F35" s="4">
        <f t="shared" si="4"/>
        <v>2.0919620399999984E-4</v>
      </c>
      <c r="G35" s="4">
        <f t="shared" si="5"/>
        <v>0.83514789791999899</v>
      </c>
      <c r="H35" s="4">
        <f t="shared" si="6"/>
        <v>4.1349710640000058E-2</v>
      </c>
      <c r="I35" s="4">
        <f t="shared" si="7"/>
        <v>0</v>
      </c>
      <c r="J35" s="4"/>
    </row>
    <row r="36" spans="1:10">
      <c r="A36" s="26">
        <v>2056</v>
      </c>
      <c r="B36" s="4">
        <f t="shared" si="0"/>
        <v>3.728783882106658E-2</v>
      </c>
      <c r="C36" s="4">
        <f t="shared" si="1"/>
        <v>2.1971297919999946E-3</v>
      </c>
      <c r="D36" s="4">
        <f t="shared" si="2"/>
        <v>2.5646376986666721E-3</v>
      </c>
      <c r="E36" s="4">
        <f t="shared" si="3"/>
        <v>1.3853538586666667E-2</v>
      </c>
      <c r="F36" s="4">
        <f t="shared" si="4"/>
        <v>2.0786797413333317E-4</v>
      </c>
      <c r="G36" s="4">
        <f t="shared" si="5"/>
        <v>0.82984537158399896</v>
      </c>
      <c r="H36" s="4">
        <f t="shared" si="6"/>
        <v>4.1087172794666726E-2</v>
      </c>
      <c r="I36" s="4">
        <f t="shared" si="7"/>
        <v>0</v>
      </c>
      <c r="J36" s="4"/>
    </row>
    <row r="37" spans="1:10">
      <c r="A37" s="26">
        <v>2057</v>
      </c>
      <c r="B37" s="4">
        <f t="shared" si="0"/>
        <v>3.7049577870133243E-2</v>
      </c>
      <c r="C37" s="4">
        <f t="shared" si="1"/>
        <v>2.1830906239999944E-3</v>
      </c>
      <c r="D37" s="4">
        <f t="shared" si="2"/>
        <v>2.5482502373333389E-3</v>
      </c>
      <c r="E37" s="4">
        <f t="shared" si="3"/>
        <v>1.3765017573333333E-2</v>
      </c>
      <c r="F37" s="4">
        <f t="shared" si="4"/>
        <v>2.0653974426666649E-4</v>
      </c>
      <c r="G37" s="4">
        <f t="shared" si="5"/>
        <v>0.82454284524799892</v>
      </c>
      <c r="H37" s="4">
        <f t="shared" si="6"/>
        <v>4.0824634949333395E-2</v>
      </c>
      <c r="I37" s="4">
        <f t="shared" si="7"/>
        <v>0</v>
      </c>
      <c r="J37" s="4"/>
    </row>
    <row r="38" spans="1:10">
      <c r="A38" s="26">
        <v>2058</v>
      </c>
      <c r="B38" s="4">
        <f t="shared" si="0"/>
        <v>3.6811316919199907E-2</v>
      </c>
      <c r="C38" s="4">
        <f t="shared" si="1"/>
        <v>2.1690514559999942E-3</v>
      </c>
      <c r="D38" s="4">
        <f t="shared" si="2"/>
        <v>2.5318627760000057E-3</v>
      </c>
      <c r="E38" s="4">
        <f t="shared" si="3"/>
        <v>1.3676496559999999E-2</v>
      </c>
      <c r="F38" s="4">
        <f t="shared" si="4"/>
        <v>2.0521151439999982E-4</v>
      </c>
      <c r="G38" s="4">
        <f t="shared" si="5"/>
        <v>0.81924031891199889</v>
      </c>
      <c r="H38" s="4">
        <f t="shared" si="6"/>
        <v>4.0562097104000064E-2</v>
      </c>
      <c r="I38" s="4">
        <f t="shared" si="7"/>
        <v>0</v>
      </c>
      <c r="J38" s="4"/>
    </row>
    <row r="39" spans="1:10">
      <c r="A39" s="26">
        <v>2059</v>
      </c>
      <c r="B39" s="4">
        <f t="shared" si="0"/>
        <v>3.6573055968266571E-2</v>
      </c>
      <c r="C39" s="4">
        <f t="shared" si="1"/>
        <v>2.1550122879999941E-3</v>
      </c>
      <c r="D39" s="4">
        <f t="shared" si="2"/>
        <v>2.5154753146666726E-3</v>
      </c>
      <c r="E39" s="4">
        <f t="shared" si="3"/>
        <v>1.3587975546666665E-2</v>
      </c>
      <c r="F39" s="4">
        <f t="shared" si="4"/>
        <v>2.0388328453333315E-4</v>
      </c>
      <c r="G39" s="4">
        <f t="shared" si="5"/>
        <v>0.81393779257599885</v>
      </c>
      <c r="H39" s="4">
        <f t="shared" si="6"/>
        <v>4.0299559258666733E-2</v>
      </c>
      <c r="I39" s="4">
        <f t="shared" si="7"/>
        <v>0</v>
      </c>
      <c r="J39" s="4"/>
    </row>
    <row r="40" spans="1:10">
      <c r="A40" s="26">
        <v>2060</v>
      </c>
      <c r="B40" s="4">
        <f t="shared" si="0"/>
        <v>3.6334795017333235E-2</v>
      </c>
      <c r="C40" s="4">
        <f t="shared" si="1"/>
        <v>2.1409731199999939E-3</v>
      </c>
      <c r="D40" s="4">
        <f t="shared" si="2"/>
        <v>2.4990878533333394E-3</v>
      </c>
      <c r="E40" s="4">
        <f t="shared" si="3"/>
        <v>1.3499454533333332E-2</v>
      </c>
      <c r="F40" s="4">
        <f t="shared" si="4"/>
        <v>2.0255505466666647E-4</v>
      </c>
      <c r="G40" s="4">
        <f t="shared" si="5"/>
        <v>0.80863526623999882</v>
      </c>
      <c r="H40" s="4">
        <f t="shared" si="6"/>
        <v>4.0037021413333401E-2</v>
      </c>
      <c r="I40" s="4">
        <f t="shared" si="7"/>
        <v>0</v>
      </c>
      <c r="J40" s="4"/>
    </row>
    <row r="41" spans="1:10">
      <c r="A41" s="26">
        <v>2061</v>
      </c>
      <c r="B41" s="4">
        <f t="shared" si="0"/>
        <v>3.6096534066399899E-2</v>
      </c>
      <c r="C41" s="4">
        <f t="shared" si="1"/>
        <v>2.1269339519999937E-3</v>
      </c>
      <c r="D41" s="4">
        <f t="shared" si="2"/>
        <v>2.4827003920000063E-3</v>
      </c>
      <c r="E41" s="4">
        <f t="shared" si="3"/>
        <v>1.3410933519999998E-2</v>
      </c>
      <c r="F41" s="4">
        <f t="shared" si="4"/>
        <v>2.012268247999998E-4</v>
      </c>
      <c r="G41" s="4">
        <f t="shared" si="5"/>
        <v>0.80333273990399878</v>
      </c>
      <c r="H41" s="4">
        <f t="shared" si="6"/>
        <v>3.977448356800007E-2</v>
      </c>
      <c r="I41" s="4">
        <f t="shared" si="7"/>
        <v>0</v>
      </c>
      <c r="J41" s="4"/>
    </row>
    <row r="42" spans="1:10">
      <c r="A42" s="26">
        <v>2062</v>
      </c>
      <c r="B42" s="4">
        <f t="shared" si="0"/>
        <v>3.5858273115466563E-2</v>
      </c>
      <c r="C42" s="4">
        <f t="shared" si="1"/>
        <v>2.1128947839999935E-3</v>
      </c>
      <c r="D42" s="4">
        <f t="shared" si="2"/>
        <v>2.4663129306666731E-3</v>
      </c>
      <c r="E42" s="4">
        <f t="shared" si="3"/>
        <v>1.3322412506666664E-2</v>
      </c>
      <c r="F42" s="4">
        <f t="shared" si="4"/>
        <v>1.9989859493333312E-4</v>
      </c>
      <c r="G42" s="4">
        <f t="shared" si="5"/>
        <v>0.79803021356799875</v>
      </c>
      <c r="H42" s="4">
        <f t="shared" si="6"/>
        <v>3.9511945722666739E-2</v>
      </c>
      <c r="I42" s="4">
        <f t="shared" si="7"/>
        <v>0</v>
      </c>
      <c r="J42" s="4"/>
    </row>
    <row r="43" spans="1:10">
      <c r="A43" s="26">
        <v>2063</v>
      </c>
      <c r="B43" s="4">
        <f t="shared" si="0"/>
        <v>3.5620012164533227E-2</v>
      </c>
      <c r="C43" s="4">
        <f t="shared" si="1"/>
        <v>2.0988556159999934E-3</v>
      </c>
      <c r="D43" s="4">
        <f t="shared" si="2"/>
        <v>2.4499254693333399E-3</v>
      </c>
      <c r="E43" s="4">
        <f t="shared" si="3"/>
        <v>1.323389149333333E-2</v>
      </c>
      <c r="F43" s="4">
        <f t="shared" si="4"/>
        <v>1.9857036506666645E-4</v>
      </c>
      <c r="G43" s="4">
        <f t="shared" si="5"/>
        <v>0.79272768723199871</v>
      </c>
      <c r="H43" s="4">
        <f t="shared" si="6"/>
        <v>3.9249407877333407E-2</v>
      </c>
      <c r="I43" s="4">
        <f t="shared" si="7"/>
        <v>0</v>
      </c>
      <c r="J43" s="4"/>
    </row>
    <row r="44" spans="1:10">
      <c r="A44" s="26">
        <v>2064</v>
      </c>
      <c r="B44" s="4">
        <f t="shared" si="0"/>
        <v>3.5381751213599891E-2</v>
      </c>
      <c r="C44" s="4">
        <f t="shared" si="1"/>
        <v>2.0848164479999932E-3</v>
      </c>
      <c r="D44" s="4">
        <f t="shared" si="2"/>
        <v>2.4335380080000068E-3</v>
      </c>
      <c r="E44" s="4">
        <f t="shared" si="3"/>
        <v>1.3145370479999996E-2</v>
      </c>
      <c r="F44" s="4">
        <f t="shared" si="4"/>
        <v>1.9724213519999978E-4</v>
      </c>
      <c r="G44" s="4">
        <f t="shared" si="5"/>
        <v>0.78742516089599868</v>
      </c>
      <c r="H44" s="4">
        <f t="shared" si="6"/>
        <v>3.8986870032000076E-2</v>
      </c>
      <c r="I44" s="4">
        <f t="shared" si="7"/>
        <v>0</v>
      </c>
      <c r="J44" s="4"/>
    </row>
    <row r="45" spans="1:10">
      <c r="A45" s="26">
        <v>2065</v>
      </c>
      <c r="B45" s="4">
        <f t="shared" si="0"/>
        <v>3.5143490262666555E-2</v>
      </c>
      <c r="C45" s="4">
        <f t="shared" si="1"/>
        <v>2.070777279999993E-3</v>
      </c>
      <c r="D45" s="4">
        <f t="shared" si="2"/>
        <v>2.4171505466666736E-3</v>
      </c>
      <c r="E45" s="4">
        <f t="shared" si="3"/>
        <v>1.3056849466666662E-2</v>
      </c>
      <c r="F45" s="4">
        <f t="shared" si="4"/>
        <v>1.959139053333331E-4</v>
      </c>
      <c r="G45" s="4">
        <f t="shared" si="5"/>
        <v>0.78212263455999864</v>
      </c>
      <c r="H45" s="4">
        <f t="shared" si="6"/>
        <v>3.8724332186666745E-2</v>
      </c>
      <c r="I45" s="4">
        <f t="shared" si="7"/>
        <v>0</v>
      </c>
      <c r="J45" s="4"/>
    </row>
    <row r="46" spans="1:10">
      <c r="A46" s="26">
        <v>2066</v>
      </c>
      <c r="B46" s="4">
        <f t="shared" si="0"/>
        <v>3.4905229311733219E-2</v>
      </c>
      <c r="C46" s="4">
        <f t="shared" si="1"/>
        <v>2.0567381119999928E-3</v>
      </c>
      <c r="D46" s="4">
        <f t="shared" si="2"/>
        <v>2.4007630853333404E-3</v>
      </c>
      <c r="E46" s="4">
        <f t="shared" si="3"/>
        <v>1.2968328453333329E-2</v>
      </c>
      <c r="F46" s="4">
        <f t="shared" si="4"/>
        <v>1.9458567546666643E-4</v>
      </c>
      <c r="G46" s="4">
        <f t="shared" si="5"/>
        <v>0.77682010822399861</v>
      </c>
      <c r="H46" s="4">
        <f t="shared" si="6"/>
        <v>3.8461794341333413E-2</v>
      </c>
      <c r="I46" s="4">
        <f t="shared" si="7"/>
        <v>0</v>
      </c>
      <c r="J46" s="4"/>
    </row>
    <row r="47" spans="1:10">
      <c r="A47" s="26">
        <v>2067</v>
      </c>
      <c r="B47" s="4">
        <f t="shared" si="0"/>
        <v>3.4666968360799882E-2</v>
      </c>
      <c r="C47" s="4">
        <f t="shared" si="1"/>
        <v>2.0426989439999927E-3</v>
      </c>
      <c r="D47" s="4">
        <f t="shared" si="2"/>
        <v>2.3843756240000073E-3</v>
      </c>
      <c r="E47" s="4">
        <f t="shared" si="3"/>
        <v>1.2879807439999995E-2</v>
      </c>
      <c r="F47" s="4">
        <f t="shared" si="4"/>
        <v>1.9325744559999975E-4</v>
      </c>
      <c r="G47" s="4">
        <f t="shared" si="5"/>
        <v>0.77151758188799857</v>
      </c>
      <c r="H47" s="4">
        <f t="shared" si="6"/>
        <v>3.8199256496000082E-2</v>
      </c>
      <c r="I47" s="4">
        <f t="shared" si="7"/>
        <v>0</v>
      </c>
      <c r="J47" s="4"/>
    </row>
    <row r="48" spans="1:10">
      <c r="A48" s="26">
        <v>2068</v>
      </c>
      <c r="B48" s="4">
        <f t="shared" si="0"/>
        <v>3.4428707409866546E-2</v>
      </c>
      <c r="C48" s="4">
        <f t="shared" si="1"/>
        <v>2.0286597759999925E-3</v>
      </c>
      <c r="D48" s="4">
        <f t="shared" si="2"/>
        <v>2.3679881626666741E-3</v>
      </c>
      <c r="E48" s="4">
        <f t="shared" si="3"/>
        <v>1.2791286426666661E-2</v>
      </c>
      <c r="F48" s="4">
        <f t="shared" si="4"/>
        <v>1.9192921573333308E-4</v>
      </c>
      <c r="G48" s="4">
        <f t="shared" si="5"/>
        <v>0.76621505555199854</v>
      </c>
      <c r="H48" s="4">
        <f t="shared" si="6"/>
        <v>3.7936718650666751E-2</v>
      </c>
      <c r="I48" s="4">
        <f t="shared" si="7"/>
        <v>0</v>
      </c>
      <c r="J48" s="4"/>
    </row>
    <row r="49" spans="1:10">
      <c r="A49" s="26">
        <v>2069</v>
      </c>
      <c r="B49" s="4">
        <f t="shared" si="0"/>
        <v>3.419044645893321E-2</v>
      </c>
      <c r="C49" s="4">
        <f t="shared" si="1"/>
        <v>2.0146206079999923E-3</v>
      </c>
      <c r="D49" s="4">
        <f t="shared" si="2"/>
        <v>2.3516007013333409E-3</v>
      </c>
      <c r="E49" s="4">
        <f t="shared" si="3"/>
        <v>1.2702765413333327E-2</v>
      </c>
      <c r="F49" s="4">
        <f t="shared" si="4"/>
        <v>1.906009858666664E-4</v>
      </c>
      <c r="G49" s="4">
        <f t="shared" si="5"/>
        <v>0.7609125292159985</v>
      </c>
      <c r="H49" s="4">
        <f t="shared" si="6"/>
        <v>3.767418080533342E-2</v>
      </c>
      <c r="I49" s="4">
        <f t="shared" si="7"/>
        <v>0</v>
      </c>
      <c r="J49" s="4"/>
    </row>
    <row r="50" spans="1:10">
      <c r="A50" s="26">
        <v>2070</v>
      </c>
      <c r="B50" s="4">
        <f t="shared" si="0"/>
        <v>3.3952185507999874E-2</v>
      </c>
      <c r="C50" s="4">
        <f t="shared" si="1"/>
        <v>2.0005814399999921E-3</v>
      </c>
      <c r="D50" s="4">
        <f t="shared" si="2"/>
        <v>2.3352132400000078E-3</v>
      </c>
      <c r="E50" s="4">
        <f t="shared" si="3"/>
        <v>1.2614244399999993E-2</v>
      </c>
      <c r="F50" s="4">
        <f t="shared" si="4"/>
        <v>1.8927275599999973E-4</v>
      </c>
      <c r="G50" s="4">
        <f t="shared" si="5"/>
        <v>0.75561000287999847</v>
      </c>
      <c r="H50" s="4">
        <f t="shared" si="6"/>
        <v>3.7411642960000088E-2</v>
      </c>
      <c r="I50" s="4">
        <f t="shared" si="7"/>
        <v>0</v>
      </c>
      <c r="J50" s="4"/>
    </row>
    <row r="51" spans="1:10">
      <c r="A51" s="26">
        <v>2071</v>
      </c>
      <c r="B51" s="4">
        <f t="shared" si="0"/>
        <v>3.3713924557066538E-2</v>
      </c>
      <c r="C51" s="4">
        <f t="shared" si="1"/>
        <v>1.986542271999992E-3</v>
      </c>
      <c r="D51" s="4">
        <f t="shared" si="2"/>
        <v>2.3188257786666746E-3</v>
      </c>
      <c r="E51" s="4">
        <f t="shared" si="3"/>
        <v>1.252572338666666E-2</v>
      </c>
      <c r="F51" s="4">
        <f t="shared" si="4"/>
        <v>1.8794452613333306E-4</v>
      </c>
      <c r="G51" s="4">
        <f t="shared" si="5"/>
        <v>0.75030747654399843</v>
      </c>
      <c r="H51" s="4">
        <f t="shared" si="6"/>
        <v>3.7149105114666757E-2</v>
      </c>
      <c r="I51" s="4">
        <f t="shared" si="7"/>
        <v>0</v>
      </c>
      <c r="J51" s="4"/>
    </row>
    <row r="52" spans="1:10">
      <c r="A52" s="26">
        <v>2072</v>
      </c>
      <c r="B52" s="4">
        <f t="shared" si="0"/>
        <v>3.3475663606133202E-2</v>
      </c>
      <c r="C52" s="4">
        <f t="shared" si="1"/>
        <v>1.9725031039999918E-3</v>
      </c>
      <c r="D52" s="4">
        <f t="shared" si="2"/>
        <v>2.3024383173333414E-3</v>
      </c>
      <c r="E52" s="4">
        <f t="shared" si="3"/>
        <v>1.2437202373333326E-2</v>
      </c>
      <c r="F52" s="4">
        <f t="shared" si="4"/>
        <v>1.8661629626666638E-4</v>
      </c>
      <c r="G52" s="4">
        <f t="shared" si="5"/>
        <v>0.7450049502079984</v>
      </c>
      <c r="H52" s="4">
        <f t="shared" si="6"/>
        <v>3.6886567269333426E-2</v>
      </c>
      <c r="I52" s="4">
        <f t="shared" si="7"/>
        <v>0</v>
      </c>
      <c r="J52" s="4"/>
    </row>
    <row r="53" spans="1:10">
      <c r="A53" s="26">
        <v>2073</v>
      </c>
      <c r="B53" s="4">
        <f t="shared" si="0"/>
        <v>3.3237402655199866E-2</v>
      </c>
      <c r="C53" s="4">
        <f t="shared" si="1"/>
        <v>1.9584639359999916E-3</v>
      </c>
      <c r="D53" s="4">
        <f t="shared" si="2"/>
        <v>2.2860508560000083E-3</v>
      </c>
      <c r="E53" s="4">
        <f t="shared" si="3"/>
        <v>1.2348681359999992E-2</v>
      </c>
      <c r="F53" s="4">
        <f t="shared" si="4"/>
        <v>1.8528806639999971E-4</v>
      </c>
      <c r="G53" s="4">
        <f t="shared" si="5"/>
        <v>0.73970242387199836</v>
      </c>
      <c r="H53" s="4">
        <f t="shared" si="6"/>
        <v>3.6624029424000094E-2</v>
      </c>
      <c r="I53" s="4">
        <f t="shared" si="7"/>
        <v>0</v>
      </c>
      <c r="J53" s="4"/>
    </row>
    <row r="54" spans="1:10">
      <c r="A54" s="26">
        <v>2074</v>
      </c>
      <c r="B54" s="4">
        <f t="shared" si="0"/>
        <v>3.299914170426653E-2</v>
      </c>
      <c r="C54" s="4">
        <f t="shared" si="1"/>
        <v>1.9444247679999917E-3</v>
      </c>
      <c r="D54" s="4">
        <f t="shared" si="2"/>
        <v>2.2696633946666751E-3</v>
      </c>
      <c r="E54" s="4">
        <f t="shared" si="3"/>
        <v>1.2260160346666658E-2</v>
      </c>
      <c r="F54" s="4">
        <f t="shared" si="4"/>
        <v>1.8395983653333303E-4</v>
      </c>
      <c r="G54" s="4">
        <f t="shared" si="5"/>
        <v>0.73439989753599833</v>
      </c>
      <c r="H54" s="4">
        <f t="shared" si="6"/>
        <v>3.6361491578666763E-2</v>
      </c>
      <c r="I54" s="4">
        <f t="shared" si="7"/>
        <v>0</v>
      </c>
      <c r="J54" s="4"/>
    </row>
    <row r="55" spans="1:10">
      <c r="A55" s="26">
        <v>2075</v>
      </c>
      <c r="B55" s="4">
        <f t="shared" si="0"/>
        <v>3.2760880753333194E-2</v>
      </c>
      <c r="C55" s="4">
        <f t="shared" si="1"/>
        <v>1.9303855999999917E-3</v>
      </c>
      <c r="D55" s="4">
        <f t="shared" si="2"/>
        <v>2.2532759333333419E-3</v>
      </c>
      <c r="E55" s="4">
        <f t="shared" si="3"/>
        <v>1.2171639333333324E-2</v>
      </c>
      <c r="F55" s="4">
        <f t="shared" si="4"/>
        <v>1.8263160666666636E-4</v>
      </c>
      <c r="G55" s="4">
        <f t="shared" si="5"/>
        <v>0.72909737119999829</v>
      </c>
      <c r="H55" s="4">
        <f t="shared" si="6"/>
        <v>3.6098953733333432E-2</v>
      </c>
      <c r="I55" s="4">
        <f t="shared" si="7"/>
        <v>0</v>
      </c>
      <c r="J55" s="4"/>
    </row>
    <row r="56" spans="1:10">
      <c r="A56" s="26">
        <v>2076</v>
      </c>
      <c r="B56" s="4">
        <f t="shared" si="0"/>
        <v>3.2522619802399858E-2</v>
      </c>
      <c r="C56" s="4">
        <f t="shared" si="1"/>
        <v>1.9163464319999917E-3</v>
      </c>
      <c r="D56" s="4">
        <f t="shared" si="2"/>
        <v>2.2368884720000088E-3</v>
      </c>
      <c r="E56" s="4">
        <f t="shared" si="3"/>
        <v>1.208311831999999E-2</v>
      </c>
      <c r="F56" s="4">
        <f t="shared" si="4"/>
        <v>1.8130337679999969E-4</v>
      </c>
      <c r="G56" s="4">
        <f t="shared" si="5"/>
        <v>0.72379484486399825</v>
      </c>
      <c r="H56" s="4">
        <f t="shared" si="6"/>
        <v>3.58364158880001E-2</v>
      </c>
      <c r="I56" s="4">
        <f t="shared" si="7"/>
        <v>0</v>
      </c>
      <c r="J56" s="4"/>
    </row>
    <row r="57" spans="1:10">
      <c r="A57" s="26">
        <v>2077</v>
      </c>
      <c r="B57" s="4">
        <f t="shared" si="0"/>
        <v>3.2284358851466521E-2</v>
      </c>
      <c r="C57" s="4">
        <f t="shared" si="1"/>
        <v>1.9023072639999918E-3</v>
      </c>
      <c r="D57" s="4">
        <f t="shared" si="2"/>
        <v>2.2205010106666756E-3</v>
      </c>
      <c r="E57" s="4">
        <f t="shared" si="3"/>
        <v>1.1994597306666657E-2</v>
      </c>
      <c r="F57" s="4">
        <f t="shared" si="4"/>
        <v>1.7997514693333301E-4</v>
      </c>
      <c r="G57" s="4">
        <f t="shared" si="5"/>
        <v>0.71849231852799822</v>
      </c>
      <c r="H57" s="4">
        <f t="shared" si="6"/>
        <v>3.5573878042666769E-2</v>
      </c>
      <c r="I57" s="4">
        <f t="shared" si="7"/>
        <v>0</v>
      </c>
      <c r="J57" s="4"/>
    </row>
    <row r="58" spans="1:10">
      <c r="A58" s="26">
        <v>2078</v>
      </c>
      <c r="B58" s="4">
        <f t="shared" si="0"/>
        <v>3.2046097900533185E-2</v>
      </c>
      <c r="C58" s="4">
        <f t="shared" si="1"/>
        <v>1.8882680959999918E-3</v>
      </c>
      <c r="D58" s="4">
        <f t="shared" si="2"/>
        <v>2.2041135493333424E-3</v>
      </c>
      <c r="E58" s="4">
        <f t="shared" si="3"/>
        <v>1.1906076293333323E-2</v>
      </c>
      <c r="F58" s="4">
        <f t="shared" si="4"/>
        <v>1.7864691706666634E-4</v>
      </c>
      <c r="G58" s="4">
        <f t="shared" si="5"/>
        <v>0.71318979219199818</v>
      </c>
      <c r="H58" s="4">
        <f t="shared" si="6"/>
        <v>3.5311340197333438E-2</v>
      </c>
      <c r="I58" s="4">
        <f t="shared" si="7"/>
        <v>0</v>
      </c>
      <c r="J58" s="4"/>
    </row>
    <row r="59" spans="1:10">
      <c r="A59" s="26">
        <v>2079</v>
      </c>
      <c r="B59" s="4">
        <f t="shared" si="0"/>
        <v>3.1807836949599849E-2</v>
      </c>
      <c r="C59" s="4">
        <f t="shared" si="1"/>
        <v>1.8742289279999919E-3</v>
      </c>
      <c r="D59" s="4">
        <f t="shared" si="2"/>
        <v>2.1877260880000093E-3</v>
      </c>
      <c r="E59" s="4">
        <f t="shared" si="3"/>
        <v>1.1817555279999989E-2</v>
      </c>
      <c r="F59" s="4">
        <f t="shared" si="4"/>
        <v>1.7731868719999966E-4</v>
      </c>
      <c r="G59" s="4">
        <f t="shared" si="5"/>
        <v>0.70788726585599815</v>
      </c>
      <c r="H59" s="4">
        <f t="shared" si="6"/>
        <v>3.5048802352000107E-2</v>
      </c>
      <c r="I59" s="4">
        <f t="shared" si="7"/>
        <v>0</v>
      </c>
      <c r="J59" s="4"/>
    </row>
    <row r="60" spans="1:10">
      <c r="A60" s="26">
        <v>2080</v>
      </c>
      <c r="B60" s="4">
        <f t="shared" si="0"/>
        <v>3.1569575998666513E-2</v>
      </c>
      <c r="C60" s="4">
        <f t="shared" si="1"/>
        <v>1.8601897599999919E-3</v>
      </c>
      <c r="D60" s="4">
        <f t="shared" si="2"/>
        <v>2.1713386266666761E-3</v>
      </c>
      <c r="E60" s="4">
        <f t="shared" si="3"/>
        <v>1.1729034266666655E-2</v>
      </c>
      <c r="F60" s="4">
        <f t="shared" si="4"/>
        <v>1.7599045733333299E-4</v>
      </c>
      <c r="G60" s="4">
        <f t="shared" si="5"/>
        <v>0.70258473951999811</v>
      </c>
      <c r="H60" s="4">
        <f t="shared" si="6"/>
        <v>3.4786264506666775E-2</v>
      </c>
      <c r="I60" s="4">
        <f t="shared" si="7"/>
        <v>0</v>
      </c>
      <c r="J60" s="4"/>
    </row>
    <row r="61" spans="1:10">
      <c r="A61" s="26">
        <v>2081</v>
      </c>
      <c r="B61" s="4">
        <f t="shared" si="0"/>
        <v>3.1331315047733177E-2</v>
      </c>
      <c r="C61" s="4">
        <f t="shared" si="1"/>
        <v>1.846150591999992E-3</v>
      </c>
      <c r="D61" s="4">
        <f t="shared" si="2"/>
        <v>2.1549511653333429E-3</v>
      </c>
      <c r="E61" s="4">
        <f t="shared" si="3"/>
        <v>1.1640513253333321E-2</v>
      </c>
      <c r="F61" s="4">
        <f t="shared" si="4"/>
        <v>1.7466222746666631E-4</v>
      </c>
      <c r="G61" s="4">
        <f t="shared" si="5"/>
        <v>0.69728221318399808</v>
      </c>
      <c r="H61" s="4">
        <f t="shared" si="6"/>
        <v>3.4523726661333444E-2</v>
      </c>
      <c r="I61" s="4">
        <f t="shared" si="7"/>
        <v>0</v>
      </c>
      <c r="J61" s="4"/>
    </row>
    <row r="62" spans="1:10">
      <c r="A62" s="26">
        <v>2082</v>
      </c>
      <c r="B62" s="4">
        <f t="shared" si="0"/>
        <v>3.1093054096799844E-2</v>
      </c>
      <c r="C62" s="4">
        <f t="shared" si="1"/>
        <v>1.832111423999992E-3</v>
      </c>
      <c r="D62" s="4">
        <f t="shared" si="2"/>
        <v>2.1385637040000098E-3</v>
      </c>
      <c r="E62" s="4">
        <f t="shared" si="3"/>
        <v>1.1551992239999987E-2</v>
      </c>
      <c r="F62" s="4">
        <f t="shared" si="4"/>
        <v>1.7333399759999964E-4</v>
      </c>
      <c r="G62" s="4">
        <f t="shared" si="5"/>
        <v>0.69197968684799804</v>
      </c>
      <c r="H62" s="4">
        <f t="shared" si="6"/>
        <v>3.4261188816000113E-2</v>
      </c>
      <c r="I62" s="4">
        <f t="shared" si="7"/>
        <v>0</v>
      </c>
      <c r="J62" s="4"/>
    </row>
    <row r="63" spans="1:10">
      <c r="A63" s="26">
        <v>2083</v>
      </c>
      <c r="B63" s="4">
        <f t="shared" si="0"/>
        <v>3.0854793145866512E-2</v>
      </c>
      <c r="C63" s="4">
        <f t="shared" si="1"/>
        <v>1.818072255999992E-3</v>
      </c>
      <c r="D63" s="4">
        <f t="shared" si="2"/>
        <v>2.1221762426666766E-3</v>
      </c>
      <c r="E63" s="4">
        <f t="shared" si="3"/>
        <v>1.1463471226666654E-2</v>
      </c>
      <c r="F63" s="4">
        <f t="shared" si="4"/>
        <v>1.7200576773333297E-4</v>
      </c>
      <c r="G63" s="4">
        <f t="shared" si="5"/>
        <v>0.68667716051199801</v>
      </c>
      <c r="H63" s="4">
        <f t="shared" si="6"/>
        <v>3.3998650970666781E-2</v>
      </c>
      <c r="I63" s="4">
        <f t="shared" si="7"/>
        <v>0</v>
      </c>
      <c r="J63" s="4"/>
    </row>
    <row r="64" spans="1:10">
      <c r="A64" s="26">
        <v>2084</v>
      </c>
      <c r="B64" s="4">
        <f t="shared" si="0"/>
        <v>3.0616532194933179E-2</v>
      </c>
      <c r="C64" s="4">
        <f t="shared" si="1"/>
        <v>1.8040330879999921E-3</v>
      </c>
      <c r="D64" s="4">
        <f t="shared" si="2"/>
        <v>2.1057887813333434E-3</v>
      </c>
      <c r="E64" s="4">
        <f t="shared" si="3"/>
        <v>1.137495021333332E-2</v>
      </c>
      <c r="F64" s="4">
        <f t="shared" si="4"/>
        <v>1.7067753786666629E-4</v>
      </c>
      <c r="G64" s="4">
        <f t="shared" si="5"/>
        <v>0.68137463417599797</v>
      </c>
      <c r="H64" s="4">
        <f t="shared" si="6"/>
        <v>3.373611312533345E-2</v>
      </c>
      <c r="I64" s="4">
        <f t="shared" si="7"/>
        <v>0</v>
      </c>
      <c r="J64" s="4"/>
    </row>
    <row r="65" spans="1:10">
      <c r="A65" s="26">
        <v>2085</v>
      </c>
      <c r="B65" s="4">
        <f t="shared" si="0"/>
        <v>3.0378271243999846E-2</v>
      </c>
      <c r="C65" s="4">
        <f t="shared" si="1"/>
        <v>1.7899939199999921E-3</v>
      </c>
      <c r="D65" s="4">
        <f t="shared" si="2"/>
        <v>2.0894013200000103E-3</v>
      </c>
      <c r="E65" s="4">
        <f t="shared" si="3"/>
        <v>1.1286429199999986E-2</v>
      </c>
      <c r="F65" s="4">
        <f t="shared" si="4"/>
        <v>1.6934930799999962E-4</v>
      </c>
      <c r="G65" s="4">
        <f t="shared" si="5"/>
        <v>0.67607210783999794</v>
      </c>
      <c r="H65" s="4">
        <f t="shared" si="6"/>
        <v>3.3473575280000119E-2</v>
      </c>
      <c r="I65" s="4">
        <f t="shared" si="7"/>
        <v>0</v>
      </c>
      <c r="J65" s="4"/>
    </row>
    <row r="66" spans="1:10">
      <c r="A66" s="26">
        <v>2086</v>
      </c>
      <c r="B66" s="4">
        <f t="shared" si="0"/>
        <v>3.0140010293066514E-2</v>
      </c>
      <c r="C66" s="4">
        <f t="shared" si="1"/>
        <v>1.7759547519999922E-3</v>
      </c>
      <c r="D66" s="4">
        <f t="shared" si="2"/>
        <v>2.0730138586666771E-3</v>
      </c>
      <c r="E66" s="4">
        <f t="shared" si="3"/>
        <v>1.1197908186666652E-2</v>
      </c>
      <c r="F66" s="4">
        <f t="shared" si="4"/>
        <v>1.6802107813333294E-4</v>
      </c>
      <c r="G66" s="4">
        <f t="shared" si="5"/>
        <v>0.6707695815039979</v>
      </c>
      <c r="H66" s="4">
        <f t="shared" si="6"/>
        <v>3.3211037434666787E-2</v>
      </c>
      <c r="I66" s="4">
        <f t="shared" si="7"/>
        <v>0</v>
      </c>
      <c r="J66" s="4"/>
    </row>
    <row r="67" spans="1:10">
      <c r="A67" s="26">
        <v>2087</v>
      </c>
      <c r="B67" s="4">
        <f t="shared" si="0"/>
        <v>2.9901749342133181E-2</v>
      </c>
      <c r="C67" s="4">
        <f t="shared" si="1"/>
        <v>1.7619155839999922E-3</v>
      </c>
      <c r="D67" s="4">
        <f t="shared" si="2"/>
        <v>2.0566263973333439E-3</v>
      </c>
      <c r="E67" s="4">
        <f t="shared" si="3"/>
        <v>1.1109387173333318E-2</v>
      </c>
      <c r="F67" s="4">
        <f t="shared" si="4"/>
        <v>1.6669284826666627E-4</v>
      </c>
      <c r="G67" s="4">
        <f t="shared" si="5"/>
        <v>0.66546705516799787</v>
      </c>
      <c r="H67" s="4">
        <f t="shared" si="6"/>
        <v>3.2948499589333456E-2</v>
      </c>
      <c r="I67" s="4">
        <f t="shared" si="7"/>
        <v>0</v>
      </c>
      <c r="J67" s="4"/>
    </row>
    <row r="68" spans="1:10">
      <c r="A68" s="26">
        <v>2088</v>
      </c>
      <c r="B68" s="4">
        <f t="shared" si="0"/>
        <v>2.9663488391199849E-2</v>
      </c>
      <c r="C68" s="4">
        <f t="shared" si="1"/>
        <v>1.7478764159999923E-3</v>
      </c>
      <c r="D68" s="4">
        <f t="shared" si="2"/>
        <v>2.0402389360000108E-3</v>
      </c>
      <c r="E68" s="4">
        <f t="shared" si="3"/>
        <v>1.1020866159999984E-2</v>
      </c>
      <c r="F68" s="4">
        <f t="shared" si="4"/>
        <v>1.6536461839999959E-4</v>
      </c>
      <c r="G68" s="4">
        <f t="shared" si="5"/>
        <v>0.66016452883199783</v>
      </c>
      <c r="H68" s="4">
        <f t="shared" si="6"/>
        <v>3.2685961744000125E-2</v>
      </c>
      <c r="I68" s="4">
        <f t="shared" si="7"/>
        <v>0</v>
      </c>
      <c r="J68" s="4"/>
    </row>
    <row r="69" spans="1:10">
      <c r="A69" s="26">
        <v>2089</v>
      </c>
      <c r="B69" s="4">
        <f t="shared" si="0"/>
        <v>2.9425227440266516E-2</v>
      </c>
      <c r="C69" s="4">
        <f t="shared" si="1"/>
        <v>1.7338372479999923E-3</v>
      </c>
      <c r="D69" s="4">
        <f t="shared" si="2"/>
        <v>2.0238514746666776E-3</v>
      </c>
      <c r="E69" s="4">
        <f t="shared" si="3"/>
        <v>1.0932345146666651E-2</v>
      </c>
      <c r="F69" s="4">
        <f t="shared" si="4"/>
        <v>1.6403638853333292E-4</v>
      </c>
      <c r="G69" s="4">
        <f t="shared" si="5"/>
        <v>0.6548620024959978</v>
      </c>
      <c r="H69" s="4">
        <f t="shared" si="6"/>
        <v>3.2423423898666794E-2</v>
      </c>
      <c r="I69" s="4">
        <f t="shared" si="7"/>
        <v>0</v>
      </c>
      <c r="J69" s="4"/>
    </row>
    <row r="70" spans="1:10">
      <c r="A70" s="26">
        <v>2090</v>
      </c>
      <c r="B70" s="4">
        <f t="shared" si="0"/>
        <v>2.9186966489333183E-2</v>
      </c>
      <c r="C70" s="4">
        <f t="shared" si="1"/>
        <v>1.7197980799999923E-3</v>
      </c>
      <c r="D70" s="4">
        <f t="shared" si="2"/>
        <v>2.0074640133333444E-3</v>
      </c>
      <c r="E70" s="4">
        <f t="shared" si="3"/>
        <v>1.0843824133333317E-2</v>
      </c>
      <c r="F70" s="4">
        <f t="shared" si="4"/>
        <v>1.6270815866666625E-4</v>
      </c>
      <c r="G70" s="4">
        <f t="shared" si="5"/>
        <v>0.64955947615999776</v>
      </c>
      <c r="H70" s="4">
        <f t="shared" si="6"/>
        <v>3.2160886053333462E-2</v>
      </c>
      <c r="I70" s="4">
        <f t="shared" si="7"/>
        <v>0</v>
      </c>
      <c r="J70" s="4"/>
    </row>
    <row r="71" spans="1:10">
      <c r="A71" s="26">
        <v>2091</v>
      </c>
      <c r="B71" s="4">
        <f t="shared" ref="B71:B79" si="8">B70+$B$81</f>
        <v>2.8948705538399851E-2</v>
      </c>
      <c r="C71" s="4">
        <f t="shared" ref="C71:C79" si="9">C70+$C$81</f>
        <v>1.7057589119999924E-3</v>
      </c>
      <c r="D71" s="4">
        <f t="shared" ref="D71:D79" si="10">D70+$D$81</f>
        <v>1.9910765520000113E-3</v>
      </c>
      <c r="E71" s="4">
        <f t="shared" ref="E71:E79" si="11">E70+$E$81</f>
        <v>1.0755303119999983E-2</v>
      </c>
      <c r="F71" s="4">
        <f t="shared" ref="F71:F79" si="12">F70+$F$81</f>
        <v>1.6137992879999957E-4</v>
      </c>
      <c r="G71" s="4">
        <f t="shared" ref="G71:G79" si="13">G70+$G$81</f>
        <v>0.64425694982399773</v>
      </c>
      <c r="H71" s="4">
        <f t="shared" ref="H71:H79" si="14">H70+$H$81</f>
        <v>3.1898348208000131E-2</v>
      </c>
      <c r="I71" s="4">
        <f t="shared" ref="I71:I79" si="15">I70+$I$81</f>
        <v>0</v>
      </c>
      <c r="J71" s="4"/>
    </row>
    <row r="72" spans="1:10">
      <c r="A72" s="26">
        <v>2092</v>
      </c>
      <c r="B72" s="4">
        <f t="shared" si="8"/>
        <v>2.8710444587466518E-2</v>
      </c>
      <c r="C72" s="4">
        <f t="shared" si="9"/>
        <v>1.6917197439999924E-3</v>
      </c>
      <c r="D72" s="4">
        <f t="shared" si="10"/>
        <v>1.9746890906666781E-3</v>
      </c>
      <c r="E72" s="4">
        <f t="shared" si="11"/>
        <v>1.0666782106666649E-2</v>
      </c>
      <c r="F72" s="4">
        <f t="shared" si="12"/>
        <v>1.600516989333329E-4</v>
      </c>
      <c r="G72" s="4">
        <f t="shared" si="13"/>
        <v>0.63895442348799769</v>
      </c>
      <c r="H72" s="4">
        <f t="shared" si="14"/>
        <v>3.16358103626668E-2</v>
      </c>
      <c r="I72" s="4">
        <f t="shared" si="15"/>
        <v>0</v>
      </c>
      <c r="J72" s="4"/>
    </row>
    <row r="73" spans="1:10">
      <c r="A73" s="26">
        <v>2093</v>
      </c>
      <c r="B73" s="4">
        <f t="shared" si="8"/>
        <v>2.8472183636533185E-2</v>
      </c>
      <c r="C73" s="4">
        <f t="shared" si="9"/>
        <v>1.6776805759999925E-3</v>
      </c>
      <c r="D73" s="4">
        <f t="shared" si="10"/>
        <v>1.958301629333345E-3</v>
      </c>
      <c r="E73" s="4">
        <f t="shared" si="11"/>
        <v>1.0578261093333315E-2</v>
      </c>
      <c r="F73" s="4">
        <f t="shared" si="12"/>
        <v>1.5872346906666622E-4</v>
      </c>
      <c r="G73" s="4">
        <f t="shared" si="13"/>
        <v>0.63365189715199766</v>
      </c>
      <c r="H73" s="4">
        <f t="shared" si="14"/>
        <v>3.1373272517333468E-2</v>
      </c>
      <c r="I73" s="4">
        <f t="shared" si="15"/>
        <v>0</v>
      </c>
      <c r="J73" s="4"/>
    </row>
    <row r="74" spans="1:10">
      <c r="A74" s="26">
        <v>2094</v>
      </c>
      <c r="B74" s="4">
        <f t="shared" si="8"/>
        <v>2.8233922685599853E-2</v>
      </c>
      <c r="C74" s="4">
        <f t="shared" si="9"/>
        <v>1.6636414079999925E-3</v>
      </c>
      <c r="D74" s="4">
        <f t="shared" si="10"/>
        <v>1.9419141680000116E-3</v>
      </c>
      <c r="E74" s="4">
        <f t="shared" si="11"/>
        <v>1.0489740079999981E-2</v>
      </c>
      <c r="F74" s="4">
        <f t="shared" si="12"/>
        <v>1.5739523919999955E-4</v>
      </c>
      <c r="G74" s="4">
        <f t="shared" si="13"/>
        <v>0.62834937081599762</v>
      </c>
      <c r="H74" s="4">
        <f t="shared" si="14"/>
        <v>3.1110734672000134E-2</v>
      </c>
      <c r="I74" s="4">
        <f t="shared" si="15"/>
        <v>0</v>
      </c>
      <c r="J74" s="4"/>
    </row>
    <row r="75" spans="1:10">
      <c r="A75" s="26">
        <v>2095</v>
      </c>
      <c r="B75" s="4">
        <f t="shared" si="8"/>
        <v>2.799566173466652E-2</v>
      </c>
      <c r="C75" s="4">
        <f t="shared" si="9"/>
        <v>1.6496022399999925E-3</v>
      </c>
      <c r="D75" s="4">
        <f t="shared" si="10"/>
        <v>1.9255267066666782E-3</v>
      </c>
      <c r="E75" s="4">
        <f t="shared" si="11"/>
        <v>1.0401219066666648E-2</v>
      </c>
      <c r="F75" s="4">
        <f t="shared" si="12"/>
        <v>1.5606700933333288E-4</v>
      </c>
      <c r="G75" s="4">
        <f t="shared" si="13"/>
        <v>0.62304684447999759</v>
      </c>
      <c r="H75" s="4">
        <f t="shared" si="14"/>
        <v>3.0848196826666799E-2</v>
      </c>
      <c r="I75" s="4">
        <f t="shared" si="15"/>
        <v>0</v>
      </c>
      <c r="J75" s="4"/>
    </row>
    <row r="76" spans="1:10">
      <c r="A76" s="26">
        <v>2096</v>
      </c>
      <c r="B76" s="4">
        <f t="shared" si="8"/>
        <v>2.7757400783733188E-2</v>
      </c>
      <c r="C76" s="4">
        <f t="shared" si="9"/>
        <v>1.6355630719999926E-3</v>
      </c>
      <c r="D76" s="4">
        <f t="shared" si="10"/>
        <v>1.9091392453333448E-3</v>
      </c>
      <c r="E76" s="4">
        <f t="shared" si="11"/>
        <v>1.0312698053333314E-2</v>
      </c>
      <c r="F76" s="4">
        <f t="shared" si="12"/>
        <v>1.547387794666662E-4</v>
      </c>
      <c r="G76" s="4">
        <f t="shared" si="13"/>
        <v>0.61774431814399755</v>
      </c>
      <c r="H76" s="4">
        <f t="shared" si="14"/>
        <v>3.0585658981333464E-2</v>
      </c>
      <c r="I76" s="4">
        <f t="shared" si="15"/>
        <v>0</v>
      </c>
      <c r="J76" s="4"/>
    </row>
    <row r="77" spans="1:10">
      <c r="A77" s="26">
        <v>2097</v>
      </c>
      <c r="B77" s="4">
        <f t="shared" si="8"/>
        <v>2.7519139832799855E-2</v>
      </c>
      <c r="C77" s="4">
        <f t="shared" si="9"/>
        <v>1.6215239039999926E-3</v>
      </c>
      <c r="D77" s="4">
        <f t="shared" si="10"/>
        <v>1.8927517840000114E-3</v>
      </c>
      <c r="E77" s="4">
        <f t="shared" si="11"/>
        <v>1.022417703999998E-2</v>
      </c>
      <c r="F77" s="4">
        <f t="shared" si="12"/>
        <v>1.5341054959999953E-4</v>
      </c>
      <c r="G77" s="4">
        <f t="shared" si="13"/>
        <v>0.61244179180799752</v>
      </c>
      <c r="H77" s="4">
        <f t="shared" si="14"/>
        <v>3.0323121136000129E-2</v>
      </c>
      <c r="I77" s="4">
        <f t="shared" si="15"/>
        <v>0</v>
      </c>
      <c r="J77" s="4"/>
    </row>
    <row r="78" spans="1:10">
      <c r="A78" s="26">
        <v>2098</v>
      </c>
      <c r="B78" s="4">
        <f t="shared" si="8"/>
        <v>2.7280878881866522E-2</v>
      </c>
      <c r="C78" s="4">
        <f t="shared" si="9"/>
        <v>1.6074847359999927E-3</v>
      </c>
      <c r="D78" s="4">
        <f t="shared" si="10"/>
        <v>1.876364322666678E-3</v>
      </c>
      <c r="E78" s="4">
        <f t="shared" si="11"/>
        <v>1.0135656026666646E-2</v>
      </c>
      <c r="F78" s="4">
        <f t="shared" si="12"/>
        <v>1.5208231973333285E-4</v>
      </c>
      <c r="G78" s="4">
        <f t="shared" si="13"/>
        <v>0.60713926547199748</v>
      </c>
      <c r="H78" s="4">
        <f t="shared" si="14"/>
        <v>3.0060583290666795E-2</v>
      </c>
      <c r="I78" s="4">
        <f t="shared" si="15"/>
        <v>0</v>
      </c>
      <c r="J78" s="4"/>
    </row>
    <row r="79" spans="1:10">
      <c r="A79" s="26">
        <v>2099</v>
      </c>
      <c r="B79" s="4">
        <f t="shared" si="8"/>
        <v>2.704261793093319E-2</v>
      </c>
      <c r="C79" s="4">
        <f t="shared" si="9"/>
        <v>1.5934455679999927E-3</v>
      </c>
      <c r="D79" s="4">
        <f t="shared" si="10"/>
        <v>1.8599768613333447E-3</v>
      </c>
      <c r="E79" s="4">
        <f t="shared" si="11"/>
        <v>1.0047135013333312E-2</v>
      </c>
      <c r="F79" s="4">
        <f t="shared" si="12"/>
        <v>1.5075408986666618E-4</v>
      </c>
      <c r="G79" s="4">
        <f t="shared" si="13"/>
        <v>0.60183673913599744</v>
      </c>
      <c r="H79" s="4">
        <f t="shared" si="14"/>
        <v>2.979804544533346E-2</v>
      </c>
      <c r="I79" s="4">
        <f t="shared" si="15"/>
        <v>0</v>
      </c>
      <c r="J79" s="4"/>
    </row>
    <row r="80" spans="1:10" ht="16.95" customHeight="1">
      <c r="A80" s="26">
        <v>2100</v>
      </c>
      <c r="B80" s="4">
        <f>B5*(1-$O$6)</f>
        <v>2.6804356979999999E-2</v>
      </c>
      <c r="C80" s="4">
        <f t="shared" ref="C80:E80" si="16">C5*(1-$O$6)</f>
        <v>1.5794063999999999E-3</v>
      </c>
      <c r="D80" s="4">
        <f t="shared" si="16"/>
        <v>1.8435894E-3</v>
      </c>
      <c r="E80" s="4">
        <f t="shared" si="16"/>
        <v>9.9586139999999993E-3</v>
      </c>
      <c r="F80" s="4">
        <f>F5*(1-$O$6)</f>
        <v>1.4942585999999999E-4</v>
      </c>
      <c r="G80" s="4">
        <f t="shared" ref="G80:I80" si="17">G5*(1-$O$6)</f>
        <v>0.59653421279999996</v>
      </c>
      <c r="H80" s="4">
        <f t="shared" si="17"/>
        <v>2.9535507599999997E-2</v>
      </c>
      <c r="I80" s="4">
        <f t="shared" si="17"/>
        <v>0</v>
      </c>
      <c r="J80" s="4"/>
    </row>
    <row r="81" spans="1:10">
      <c r="A81" s="41" t="s">
        <v>123</v>
      </c>
      <c r="B81" s="41">
        <f>(B80-B5)/75</f>
        <v>-2.3826095093333334E-4</v>
      </c>
      <c r="C81" s="41">
        <f t="shared" ref="C81:H81" si="18">(C80-C5)/75</f>
        <v>-1.4039168000000002E-5</v>
      </c>
      <c r="D81" s="41">
        <f t="shared" si="18"/>
        <v>-1.6387461333333335E-5</v>
      </c>
      <c r="E81" s="41">
        <f t="shared" si="18"/>
        <v>-8.8521013333333313E-5</v>
      </c>
      <c r="F81" s="41">
        <f t="shared" si="18"/>
        <v>-1.3282298666666666E-6</v>
      </c>
      <c r="G81" s="41">
        <f t="shared" si="18"/>
        <v>-5.3025263360000014E-3</v>
      </c>
      <c r="H81" s="41">
        <f t="shared" si="18"/>
        <v>-2.6253784533333336E-4</v>
      </c>
      <c r="I81" s="41">
        <f>(I80-I5)/75</f>
        <v>0</v>
      </c>
      <c r="J81" s="41"/>
    </row>
  </sheetData>
  <mergeCells count="2">
    <mergeCell ref="B3:E3"/>
    <mergeCell ref="F3:I3"/>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375E4-AB92-9340-A134-164EE9121C22}">
  <sheetPr>
    <tabColor theme="0"/>
  </sheetPr>
  <dimension ref="A1:G5"/>
  <sheetViews>
    <sheetView zoomScale="252" workbookViewId="0">
      <selection activeCell="B8" sqref="B8"/>
    </sheetView>
  </sheetViews>
  <sheetFormatPr baseColWidth="10" defaultRowHeight="15.6"/>
  <cols>
    <col min="2" max="2" width="16.69921875" customWidth="1"/>
    <col min="3" max="3" width="26.796875" customWidth="1"/>
    <col min="4" max="4" width="18.296875" customWidth="1"/>
    <col min="5" max="5" width="14.296875" customWidth="1"/>
    <col min="6" max="6" width="19" customWidth="1"/>
  </cols>
  <sheetData>
    <row r="1" spans="1:7" ht="72" customHeight="1">
      <c r="A1" t="s">
        <v>41</v>
      </c>
      <c r="B1" t="s">
        <v>139</v>
      </c>
      <c r="C1" t="s">
        <v>140</v>
      </c>
      <c r="D1" s="16" t="s">
        <v>141</v>
      </c>
      <c r="E1" s="16" t="s">
        <v>142</v>
      </c>
      <c r="F1" s="16" t="s">
        <v>143</v>
      </c>
      <c r="G1" s="16" t="s">
        <v>144</v>
      </c>
    </row>
    <row r="2" spans="1:7">
      <c r="A2">
        <v>2035</v>
      </c>
      <c r="B2" s="162">
        <v>1.8168018953907E-2</v>
      </c>
      <c r="C2" s="3">
        <f>1-(1-B2)^75</f>
        <v>0.74719359981303335</v>
      </c>
      <c r="D2" s="18">
        <v>0.1</v>
      </c>
      <c r="E2" s="18">
        <f>C2-D2</f>
        <v>0.64719359981303337</v>
      </c>
      <c r="F2" s="18">
        <f>1-E2</f>
        <v>0.35280640018696663</v>
      </c>
      <c r="G2" s="48">
        <f>-((F2/1)^(1/74)-1)</f>
        <v>1.398021864041199E-2</v>
      </c>
    </row>
    <row r="3" spans="1:7">
      <c r="A3">
        <v>2050</v>
      </c>
      <c r="B3" s="48">
        <v>1.7669031226884301E-2</v>
      </c>
      <c r="C3" s="3">
        <f>1-(1-B3)^75</f>
        <v>0.73737402309783584</v>
      </c>
      <c r="D3" s="18">
        <v>0.1</v>
      </c>
      <c r="E3" s="18">
        <f>C3-D3</f>
        <v>0.63737402309783586</v>
      </c>
      <c r="F3" s="18">
        <f>1-E3</f>
        <v>0.36262597690216414</v>
      </c>
      <c r="G3" s="48">
        <f>-((F3/1)^(1/74)-1)</f>
        <v>1.3614357811303601E-2</v>
      </c>
    </row>
    <row r="4" spans="1:7">
      <c r="A4">
        <v>2100</v>
      </c>
      <c r="B4" s="162">
        <f>B3</f>
        <v>1.7669031226884301E-2</v>
      </c>
      <c r="C4" s="18">
        <f t="shared" ref="C4:G4" si="0">C3</f>
        <v>0.73737402309783584</v>
      </c>
      <c r="D4" s="18">
        <f t="shared" si="0"/>
        <v>0.1</v>
      </c>
      <c r="E4" s="18">
        <f t="shared" si="0"/>
        <v>0.63737402309783586</v>
      </c>
      <c r="F4" s="18">
        <f t="shared" si="0"/>
        <v>0.36262597690216414</v>
      </c>
      <c r="G4" s="162">
        <f t="shared" si="0"/>
        <v>1.3614357811303601E-2</v>
      </c>
    </row>
    <row r="5" spans="1:7">
      <c r="B5" s="147"/>
      <c r="C5" s="3"/>
      <c r="D5" s="18"/>
      <c r="E5" s="1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C000"/>
  </sheetPr>
  <dimension ref="A1:O33"/>
  <sheetViews>
    <sheetView zoomScale="162" zoomScaleNormal="136" zoomScaleSheetLayoutView="82" workbookViewId="0">
      <selection activeCell="G10" sqref="G10"/>
    </sheetView>
  </sheetViews>
  <sheetFormatPr baseColWidth="10" defaultRowHeight="15.6"/>
  <cols>
    <col min="1" max="1" width="17.296875" customWidth="1"/>
    <col min="2" max="2" width="16.296875" customWidth="1"/>
    <col min="7" max="7" width="21.296875" customWidth="1"/>
    <col min="11" max="11" width="20.5" customWidth="1"/>
  </cols>
  <sheetData>
    <row r="1" spans="1:15">
      <c r="A1" s="2" t="s">
        <v>54</v>
      </c>
    </row>
    <row r="2" spans="1:15" ht="31.2">
      <c r="B2" s="1" t="s">
        <v>9</v>
      </c>
      <c r="C2" s="1" t="s">
        <v>10</v>
      </c>
      <c r="D2" s="1" t="s">
        <v>11</v>
      </c>
      <c r="E2" s="1" t="s">
        <v>12</v>
      </c>
      <c r="F2" s="1" t="s">
        <v>13</v>
      </c>
      <c r="G2" s="1" t="s">
        <v>14</v>
      </c>
      <c r="H2" s="1" t="s">
        <v>15</v>
      </c>
      <c r="I2" s="1" t="s">
        <v>16</v>
      </c>
      <c r="J2" s="1" t="s">
        <v>26</v>
      </c>
    </row>
    <row r="3" spans="1:15">
      <c r="A3" s="35" t="s">
        <v>42</v>
      </c>
      <c r="B3" s="9">
        <v>0.42199999999999999</v>
      </c>
      <c r="C3" s="9">
        <v>0.20300000000000001</v>
      </c>
      <c r="D3" s="9">
        <v>4.8000000000000001E-2</v>
      </c>
      <c r="E3" s="9">
        <v>6.6000000000000003E-2</v>
      </c>
      <c r="F3" s="9">
        <v>0.14199999999999999</v>
      </c>
      <c r="G3" s="9">
        <v>1.66E-2</v>
      </c>
      <c r="H3" s="9">
        <v>3.6700000000000003E-2</v>
      </c>
      <c r="I3" s="9">
        <v>6.4000000000000001E-2</v>
      </c>
      <c r="J3" s="50">
        <v>0.99829999999999997</v>
      </c>
    </row>
    <row r="4" spans="1:15">
      <c r="A4" s="35" t="s">
        <v>30</v>
      </c>
      <c r="B4" s="36">
        <v>0.34572199183012697</v>
      </c>
      <c r="C4" s="36">
        <v>0.21725510312888199</v>
      </c>
      <c r="D4" s="36">
        <v>2.4235519320434599E-2</v>
      </c>
      <c r="E4" s="36">
        <v>9.0788254774271798E-2</v>
      </c>
      <c r="F4" s="36">
        <v>0.1518294050333602</v>
      </c>
      <c r="G4" s="36">
        <v>7.5769593388104406E-2</v>
      </c>
      <c r="H4" s="36">
        <v>9.0525254485334397E-2</v>
      </c>
      <c r="I4" s="36">
        <v>0</v>
      </c>
      <c r="J4" s="50">
        <v>0.99612512196051428</v>
      </c>
      <c r="M4" s="43"/>
      <c r="N4" s="43"/>
    </row>
    <row r="5" spans="1:15">
      <c r="A5" s="35">
        <v>2025</v>
      </c>
      <c r="B5" s="36">
        <v>0.35041987000000002</v>
      </c>
      <c r="C5" s="36">
        <v>0.190842499</v>
      </c>
      <c r="D5" s="36">
        <v>4.4306362000000002E-2</v>
      </c>
      <c r="E5" s="36">
        <v>7.0717792000000002E-2</v>
      </c>
      <c r="F5" s="36">
        <v>0.14562272000000001</v>
      </c>
      <c r="G5" s="36">
        <v>8.6811693999999995E-2</v>
      </c>
      <c r="H5" s="36">
        <v>6.0279001999999998E-2</v>
      </c>
      <c r="I5" s="36">
        <v>5.1006944999999998E-2</v>
      </c>
      <c r="J5" s="50">
        <v>1.000006884</v>
      </c>
      <c r="M5" s="43"/>
    </row>
    <row r="6" spans="1:15">
      <c r="A6">
        <v>2035</v>
      </c>
      <c r="B6" s="8">
        <f>B4+11*B30</f>
        <v>6.4341250240034287E-2</v>
      </c>
      <c r="C6" s="8">
        <f t="shared" ref="C6:I6" si="0">C4+11*C30</f>
        <v>6.1257796439262296E-2</v>
      </c>
      <c r="D6" s="8">
        <f t="shared" si="0"/>
        <v>1.2714544957284253E-3</v>
      </c>
      <c r="E6" s="8">
        <f t="shared" si="0"/>
        <v>7.0134390121641993E-2</v>
      </c>
      <c r="F6" s="8">
        <f t="shared" si="0"/>
        <v>0.1417377348353043</v>
      </c>
      <c r="G6" s="8">
        <f t="shared" si="0"/>
        <v>0.37990941371229714</v>
      </c>
      <c r="H6" s="8">
        <f t="shared" si="0"/>
        <v>0.28134796015573155</v>
      </c>
      <c r="I6" s="8">
        <f t="shared" si="0"/>
        <v>0</v>
      </c>
      <c r="J6" s="51">
        <f>SUM(B6:I6)</f>
        <v>1</v>
      </c>
      <c r="K6" s="43"/>
      <c r="L6" s="247"/>
      <c r="M6" s="43"/>
      <c r="N6" s="43"/>
      <c r="O6" s="78"/>
    </row>
    <row r="7" spans="1:15">
      <c r="A7">
        <v>2050</v>
      </c>
      <c r="B7" s="8">
        <f>B6+15*B31</f>
        <v>7.949751811135726E-3</v>
      </c>
      <c r="C7" s="8">
        <f t="shared" ref="C7:I7" si="1">C6+15*C31</f>
        <v>6.9096498240158316E-3</v>
      </c>
      <c r="D7" s="8">
        <f t="shared" si="1"/>
        <v>2.7440033237315347E-6</v>
      </c>
      <c r="E7" s="8">
        <f t="shared" si="1"/>
        <v>5.9830198579778691E-2</v>
      </c>
      <c r="F7" s="8">
        <f t="shared" si="1"/>
        <v>0.11681109894464384</v>
      </c>
      <c r="G7" s="8">
        <f t="shared" si="1"/>
        <v>0.48329870820739135</v>
      </c>
      <c r="H7" s="8">
        <f t="shared" si="1"/>
        <v>0.32519784862971068</v>
      </c>
      <c r="I7" s="8">
        <f t="shared" si="1"/>
        <v>0</v>
      </c>
      <c r="J7" s="51">
        <f t="shared" ref="J7:J8" si="2">SUM(B7:I7)</f>
        <v>0.99999999999999978</v>
      </c>
      <c r="K7" s="43"/>
      <c r="L7" s="247"/>
      <c r="M7" s="43"/>
      <c r="N7" s="43"/>
      <c r="O7" s="78"/>
    </row>
    <row r="8" spans="1:15">
      <c r="A8">
        <v>2100</v>
      </c>
      <c r="B8" s="148">
        <v>0</v>
      </c>
      <c r="C8" s="148">
        <v>0</v>
      </c>
      <c r="D8" s="149">
        <f t="shared" ref="D8:I8" si="3">D7+50*D31</f>
        <v>-4.226290971358581E-3</v>
      </c>
      <c r="E8" s="8">
        <f t="shared" si="3"/>
        <v>2.5482893440234355E-2</v>
      </c>
      <c r="F8" s="8">
        <f t="shared" si="3"/>
        <v>3.3722312642442284E-2</v>
      </c>
      <c r="G8" s="8">
        <f>(1-K8)*(G7/(G7+H7))</f>
        <v>0.56490960374920951</v>
      </c>
      <c r="H8" s="8">
        <f>(1-K8)*(H7/(G7+H7))</f>
        <v>0.38011148113947246</v>
      </c>
      <c r="I8" s="8">
        <f t="shared" si="3"/>
        <v>0</v>
      </c>
      <c r="J8" s="51">
        <f t="shared" si="2"/>
        <v>1</v>
      </c>
      <c r="K8" s="43">
        <f>SUM(B8:F8)</f>
        <v>5.4978915111318055E-2</v>
      </c>
      <c r="L8" s="46" t="s">
        <v>48</v>
      </c>
      <c r="M8" s="43"/>
      <c r="N8" s="43"/>
      <c r="O8" s="78"/>
    </row>
    <row r="10" spans="1:15">
      <c r="A10" s="2" t="s">
        <v>133</v>
      </c>
      <c r="H10" s="3"/>
    </row>
    <row r="11" spans="1:15" ht="16.2" thickBot="1">
      <c r="A11" s="37" t="s">
        <v>64</v>
      </c>
      <c r="H11" s="3"/>
      <c r="I11" t="s">
        <v>51</v>
      </c>
    </row>
    <row r="12" spans="1:15" ht="16.2" thickBot="1">
      <c r="A12" s="37" t="s">
        <v>46</v>
      </c>
      <c r="E12" s="40"/>
      <c r="J12" s="44" t="s">
        <v>44</v>
      </c>
      <c r="K12" s="45">
        <v>0</v>
      </c>
    </row>
    <row r="13" spans="1:15" ht="16.2" thickBot="1">
      <c r="A13" s="37" t="s">
        <v>49</v>
      </c>
      <c r="L13" s="44" t="s">
        <v>44</v>
      </c>
      <c r="M13" s="45">
        <v>0.5</v>
      </c>
    </row>
    <row r="14" spans="1:15">
      <c r="A14" s="37" t="s">
        <v>47</v>
      </c>
    </row>
    <row r="16" spans="1:15">
      <c r="A16" s="2" t="s">
        <v>34</v>
      </c>
    </row>
    <row r="17" spans="1:12" ht="31.2">
      <c r="A17" s="16"/>
      <c r="B17" s="1" t="s">
        <v>9</v>
      </c>
      <c r="C17" s="1" t="s">
        <v>10</v>
      </c>
      <c r="D17" s="1" t="s">
        <v>11</v>
      </c>
      <c r="E17" s="1" t="s">
        <v>12</v>
      </c>
      <c r="F17" s="1" t="s">
        <v>13</v>
      </c>
      <c r="G17" s="1" t="s">
        <v>14</v>
      </c>
      <c r="H17" s="1" t="s">
        <v>15</v>
      </c>
      <c r="I17" s="1" t="s">
        <v>43</v>
      </c>
      <c r="J17" s="1" t="s">
        <v>26</v>
      </c>
    </row>
    <row r="18" spans="1:12">
      <c r="A18">
        <v>2035</v>
      </c>
      <c r="B18" s="3">
        <v>6.4341250240034301E-2</v>
      </c>
      <c r="C18" s="3">
        <v>6.1257796439262303E-2</v>
      </c>
      <c r="D18" s="3">
        <v>1.2714544957284301E-3</v>
      </c>
      <c r="E18" s="3">
        <v>0.10019198588806</v>
      </c>
      <c r="F18" s="3">
        <v>0.12100264931381401</v>
      </c>
      <c r="G18" s="3">
        <v>0.34114154917108103</v>
      </c>
      <c r="H18" s="3">
        <v>0.24725841325471601</v>
      </c>
      <c r="I18" s="3">
        <v>6.2205256564470901E-2</v>
      </c>
      <c r="J18" s="48">
        <f>SUM(B18:I18)</f>
        <v>0.99867035536716697</v>
      </c>
    </row>
    <row r="19" spans="1:12">
      <c r="A19">
        <v>2050</v>
      </c>
      <c r="B19" s="3">
        <v>7.9497518111357399E-3</v>
      </c>
      <c r="C19" s="3">
        <v>6.9096498240158403E-3</v>
      </c>
      <c r="D19" s="3">
        <v>2.7440033237363899E-6</v>
      </c>
      <c r="E19" s="3">
        <v>8.5471712256826704E-2</v>
      </c>
      <c r="F19" s="3">
        <v>9.2275468498031102E-2</v>
      </c>
      <c r="G19" s="3">
        <v>0.442900346654929</v>
      </c>
      <c r="H19" s="3">
        <v>0.28998864107351402</v>
      </c>
      <c r="I19" s="3">
        <v>7.3606891339838207E-2</v>
      </c>
      <c r="J19" s="48">
        <f t="shared" ref="J19" si="4">SUM(B19:I19)</f>
        <v>0.9991052054616143</v>
      </c>
    </row>
    <row r="20" spans="1:12">
      <c r="B20" s="3"/>
      <c r="C20" s="3"/>
      <c r="D20" s="3"/>
      <c r="E20" s="3"/>
      <c r="F20" s="3"/>
      <c r="G20" s="3"/>
      <c r="H20" s="3"/>
      <c r="I20" s="3"/>
      <c r="J20" s="3"/>
    </row>
    <row r="21" spans="1:12">
      <c r="A21" s="2" t="s">
        <v>50</v>
      </c>
      <c r="B21" s="3"/>
      <c r="C21" s="3"/>
      <c r="D21" s="3"/>
      <c r="E21" s="3"/>
      <c r="F21" s="3"/>
      <c r="G21" s="3"/>
      <c r="H21" s="3"/>
      <c r="I21" s="3"/>
      <c r="J21" s="3"/>
    </row>
    <row r="22" spans="1:12" ht="31.2">
      <c r="A22" s="16"/>
      <c r="B22" s="1" t="s">
        <v>9</v>
      </c>
      <c r="C22" s="1" t="s">
        <v>10</v>
      </c>
      <c r="D22" s="1" t="s">
        <v>11</v>
      </c>
      <c r="E22" s="1" t="s">
        <v>12</v>
      </c>
      <c r="F22" s="1" t="s">
        <v>13</v>
      </c>
      <c r="G22" s="1" t="s">
        <v>14</v>
      </c>
      <c r="H22" s="1" t="s">
        <v>15</v>
      </c>
      <c r="I22" s="1" t="s">
        <v>43</v>
      </c>
      <c r="J22" s="1" t="s">
        <v>26</v>
      </c>
      <c r="K22" s="43" t="s">
        <v>67</v>
      </c>
    </row>
    <row r="23" spans="1:12">
      <c r="A23">
        <v>2035</v>
      </c>
      <c r="B23" s="3">
        <v>6.4341250240034301E-2</v>
      </c>
      <c r="C23" s="3">
        <v>6.1257796439262303E-2</v>
      </c>
      <c r="D23" s="3">
        <v>1.2714544957284301E-3</v>
      </c>
      <c r="E23" s="3">
        <v>0.10019198588806</v>
      </c>
      <c r="F23" s="3">
        <f>F18+$I$18/3</f>
        <v>0.1417377348353043</v>
      </c>
      <c r="G23" s="3">
        <f t="shared" ref="G23:H23" si="5">G18+$I$18/3</f>
        <v>0.36187663469257131</v>
      </c>
      <c r="H23" s="3">
        <f t="shared" si="5"/>
        <v>0.26799349877620632</v>
      </c>
      <c r="I23" s="3">
        <v>0</v>
      </c>
      <c r="J23" s="48">
        <f>SUM(B23:I23)</f>
        <v>0.99867035536716697</v>
      </c>
      <c r="K23" s="43">
        <f>SUM(E23:I23)</f>
        <v>0.8717998541921419</v>
      </c>
    </row>
    <row r="24" spans="1:12">
      <c r="A24">
        <v>2050</v>
      </c>
      <c r="B24" s="3">
        <v>7.9497518111357399E-3</v>
      </c>
      <c r="C24" s="3">
        <v>6.9096498240158403E-3</v>
      </c>
      <c r="D24" s="3">
        <v>2.7440033237363899E-6</v>
      </c>
      <c r="E24" s="3">
        <v>8.5471712256826704E-2</v>
      </c>
      <c r="F24" s="3">
        <f>F19+$I$19/3</f>
        <v>0.11681109894464384</v>
      </c>
      <c r="G24" s="3">
        <f t="shared" ref="G24:H24" si="6">G19+$I$19/3</f>
        <v>0.46743597710154172</v>
      </c>
      <c r="H24" s="3">
        <f t="shared" si="6"/>
        <v>0.31452427152012674</v>
      </c>
      <c r="I24" s="3">
        <v>0</v>
      </c>
      <c r="J24" s="48">
        <f t="shared" ref="J24" si="7">SUM(B24:I24)</f>
        <v>0.9991052054616143</v>
      </c>
      <c r="K24" s="43">
        <f>SUM(E24:I24)</f>
        <v>0.98424305982313898</v>
      </c>
    </row>
    <row r="25" spans="1:12" ht="16.2" thickBot="1"/>
    <row r="26" spans="1:12" ht="16.2" thickBot="1">
      <c r="A26" s="2" t="s">
        <v>52</v>
      </c>
      <c r="B26" s="3"/>
      <c r="C26" s="3"/>
      <c r="D26" s="3"/>
      <c r="E26" s="3"/>
      <c r="F26" s="3"/>
      <c r="G26" s="3"/>
      <c r="H26" s="3"/>
      <c r="I26" s="3"/>
      <c r="J26" s="3"/>
      <c r="K26" s="44" t="s">
        <v>53</v>
      </c>
      <c r="L26" s="49">
        <v>0.3</v>
      </c>
    </row>
    <row r="27" spans="1:12" ht="31.2">
      <c r="A27" s="16"/>
      <c r="B27" s="1" t="s">
        <v>9</v>
      </c>
      <c r="C27" s="1" t="s">
        <v>10</v>
      </c>
      <c r="D27" s="1" t="s">
        <v>11</v>
      </c>
      <c r="E27" s="1" t="s">
        <v>12</v>
      </c>
      <c r="F27" s="1" t="s">
        <v>13</v>
      </c>
      <c r="G27" s="1" t="s">
        <v>14</v>
      </c>
      <c r="H27" s="1" t="s">
        <v>15</v>
      </c>
      <c r="I27" s="1" t="s">
        <v>43</v>
      </c>
      <c r="J27" s="1" t="s">
        <v>26</v>
      </c>
    </row>
    <row r="28" spans="1:12">
      <c r="A28">
        <v>2035</v>
      </c>
      <c r="B28" s="3">
        <f t="shared" ref="B28:D29" si="8">B23</f>
        <v>6.4341250240034301E-2</v>
      </c>
      <c r="C28" s="3">
        <f t="shared" si="8"/>
        <v>6.1257796439262303E-2</v>
      </c>
      <c r="D28" s="3">
        <f t="shared" si="8"/>
        <v>1.2714544957284301E-3</v>
      </c>
      <c r="E28" s="3">
        <f>E23*(1-$L$26)</f>
        <v>7.0134390121641993E-2</v>
      </c>
      <c r="F28" s="3">
        <f>F23</f>
        <v>0.1417377348353043</v>
      </c>
      <c r="G28" s="3">
        <f>(1-K28)*(G23/SUM(G23:H23))</f>
        <v>0.37990941371229714</v>
      </c>
      <c r="H28" s="3">
        <f>(1-K28)*(H23/SUM(G23:H23))</f>
        <v>0.28134796015573155</v>
      </c>
      <c r="I28" s="3">
        <f>I23</f>
        <v>0</v>
      </c>
      <c r="J28" s="48">
        <f>SUM(B28:I28)</f>
        <v>1</v>
      </c>
      <c r="K28" s="43">
        <f>SUM(B28:F28)</f>
        <v>0.33874262613197137</v>
      </c>
      <c r="L28" s="247" t="s">
        <v>35</v>
      </c>
    </row>
    <row r="29" spans="1:12">
      <c r="A29">
        <v>2050</v>
      </c>
      <c r="B29" s="3">
        <f t="shared" si="8"/>
        <v>7.9497518111357399E-3</v>
      </c>
      <c r="C29" s="3">
        <f t="shared" si="8"/>
        <v>6.9096498240158403E-3</v>
      </c>
      <c r="D29" s="3">
        <f t="shared" si="8"/>
        <v>2.7440033237363899E-6</v>
      </c>
      <c r="E29" s="3">
        <f>E24*(1-$L$26)</f>
        <v>5.9830198579778691E-2</v>
      </c>
      <c r="F29" s="3">
        <f>F24</f>
        <v>0.11681109894464384</v>
      </c>
      <c r="G29" s="3">
        <f>(1-K29)*(G24/SUM(G24:H24))</f>
        <v>0.48329870820739135</v>
      </c>
      <c r="H29" s="3">
        <f>(1-K29)*(H24/SUM(G24:H24))</f>
        <v>0.32519784862971068</v>
      </c>
      <c r="I29" s="3">
        <f>I24</f>
        <v>0</v>
      </c>
      <c r="J29" s="48">
        <f t="shared" ref="J29" si="9">SUM(B29:I29)</f>
        <v>0.99999999999999989</v>
      </c>
      <c r="K29" s="43">
        <f>SUM(B29:F29)</f>
        <v>0.19150344316289786</v>
      </c>
      <c r="L29" s="247"/>
    </row>
    <row r="30" spans="1:12">
      <c r="A30" s="41" t="s">
        <v>103</v>
      </c>
      <c r="B30" s="133">
        <f t="shared" ref="B30:I30" si="10">(B28-B4)/11</f>
        <v>-2.5580067417281152E-2</v>
      </c>
      <c r="C30" s="133">
        <f t="shared" si="10"/>
        <v>-1.4181573335419972E-2</v>
      </c>
      <c r="D30" s="133">
        <f t="shared" si="10"/>
        <v>-2.0876422567914703E-3</v>
      </c>
      <c r="E30" s="133">
        <f t="shared" si="10"/>
        <v>-1.8776240593299824E-3</v>
      </c>
      <c r="F30" s="133">
        <f t="shared" si="10"/>
        <v>-9.174245634596275E-4</v>
      </c>
      <c r="G30" s="133">
        <f t="shared" si="10"/>
        <v>2.7649074574926612E-2</v>
      </c>
      <c r="H30" s="133">
        <f t="shared" si="10"/>
        <v>1.7347518697308831E-2</v>
      </c>
      <c r="I30" s="133">
        <f t="shared" si="10"/>
        <v>0</v>
      </c>
      <c r="J30" s="48"/>
      <c r="K30" s="43"/>
      <c r="L30" s="142"/>
    </row>
    <row r="31" spans="1:12">
      <c r="A31" s="41" t="s">
        <v>101</v>
      </c>
      <c r="B31" s="133">
        <f>(B29-B28)/15</f>
        <v>-3.7594332285932372E-3</v>
      </c>
      <c r="C31" s="133">
        <f t="shared" ref="C31:I31" si="11">(C29-C28)/15</f>
        <v>-3.6232097743497645E-3</v>
      </c>
      <c r="D31" s="133">
        <f t="shared" si="11"/>
        <v>-8.4580699493646254E-5</v>
      </c>
      <c r="E31" s="133">
        <f t="shared" si="11"/>
        <v>-6.8694610279088672E-4</v>
      </c>
      <c r="F31" s="133">
        <f t="shared" si="11"/>
        <v>-1.661775726044031E-3</v>
      </c>
      <c r="G31" s="133">
        <f t="shared" si="11"/>
        <v>6.8926196330062802E-3</v>
      </c>
      <c r="H31" s="133">
        <f t="shared" si="11"/>
        <v>2.923325898265276E-3</v>
      </c>
      <c r="I31" s="133">
        <f t="shared" si="11"/>
        <v>0</v>
      </c>
      <c r="J31" s="48"/>
      <c r="K31" s="43"/>
      <c r="L31" s="142"/>
    </row>
    <row r="32" spans="1:12">
      <c r="B32" s="3"/>
      <c r="C32" s="3"/>
      <c r="D32" s="3"/>
      <c r="E32" s="3"/>
      <c r="F32" s="3"/>
      <c r="G32" s="3"/>
      <c r="H32" s="3"/>
      <c r="I32" s="3"/>
      <c r="J32" s="48"/>
      <c r="K32" s="43"/>
      <c r="L32" s="142"/>
    </row>
    <row r="33" spans="1:10">
      <c r="A33" s="41"/>
      <c r="B33" s="47"/>
      <c r="C33" s="47"/>
      <c r="D33" s="47"/>
      <c r="E33" s="47"/>
      <c r="F33" s="47"/>
      <c r="G33" s="3"/>
      <c r="H33" s="3"/>
      <c r="I33" s="3"/>
      <c r="J33" s="3"/>
    </row>
  </sheetData>
  <mergeCells count="2">
    <mergeCell ref="L6:L7"/>
    <mergeCell ref="L28:L29"/>
  </mergeCells>
  <pageMargins left="0.7" right="0.7" top="0.75" bottom="0.75" header="0.3" footer="0.3"/>
  <pageSetup paperSize="9" orientation="portrait" r:id="rId1"/>
  <ignoredErrors>
    <ignoredError sqref="J18:J19 J23:J24" formulaRange="1"/>
    <ignoredError sqref="E28:E29"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DD4BC-03E0-BA4A-A07F-34D48BD3B21C}">
  <sheetPr codeName="Sheet17">
    <tabColor rgb="FFFFC000"/>
  </sheetPr>
  <dimension ref="A1:AA77"/>
  <sheetViews>
    <sheetView topLeftCell="A3" zoomScale="143" workbookViewId="0">
      <selection activeCell="F17" sqref="F17"/>
    </sheetView>
  </sheetViews>
  <sheetFormatPr baseColWidth="10" defaultRowHeight="15.6"/>
  <cols>
    <col min="1" max="1" width="22.796875" customWidth="1"/>
    <col min="2" max="2" width="9.69921875" customWidth="1"/>
    <col min="4" max="4" width="13.296875" customWidth="1"/>
    <col min="5" max="5" width="15" customWidth="1"/>
    <col min="6" max="6" width="10.796875" customWidth="1"/>
    <col min="7" max="7" width="20.296875" customWidth="1"/>
    <col min="8" max="8" width="13.19921875" customWidth="1"/>
    <col min="9" max="9" width="12.796875" customWidth="1"/>
    <col min="10" max="18" width="10.796875" customWidth="1"/>
    <col min="19" max="19" width="14" customWidth="1"/>
    <col min="20" max="21" width="10.796875" customWidth="1"/>
    <col min="22" max="22" width="16.69921875" customWidth="1"/>
    <col min="23" max="23" width="16.5" customWidth="1"/>
  </cols>
  <sheetData>
    <row r="1" spans="1:27">
      <c r="A1" s="2" t="s">
        <v>55</v>
      </c>
    </row>
    <row r="2" spans="1:27" ht="58.95" customHeight="1">
      <c r="B2" s="1" t="s">
        <v>0</v>
      </c>
      <c r="C2" s="1" t="s">
        <v>1</v>
      </c>
      <c r="D2" s="1" t="s">
        <v>2</v>
      </c>
      <c r="E2" s="1" t="s">
        <v>3</v>
      </c>
      <c r="F2" s="5" t="s">
        <v>4</v>
      </c>
      <c r="G2" s="5" t="s">
        <v>5</v>
      </c>
      <c r="H2" s="5" t="s">
        <v>6</v>
      </c>
      <c r="I2" s="5" t="s">
        <v>7</v>
      </c>
      <c r="J2" s="5" t="s">
        <v>8</v>
      </c>
      <c r="K2" s="5" t="s">
        <v>9</v>
      </c>
      <c r="L2" s="5" t="s">
        <v>10</v>
      </c>
      <c r="M2" s="5" t="s">
        <v>11</v>
      </c>
      <c r="N2" s="5" t="s">
        <v>12</v>
      </c>
      <c r="O2" s="5" t="s">
        <v>13</v>
      </c>
      <c r="P2" s="5" t="s">
        <v>14</v>
      </c>
      <c r="Q2" s="5" t="s">
        <v>15</v>
      </c>
      <c r="R2" s="5" t="s">
        <v>16</v>
      </c>
      <c r="S2" s="5" t="s">
        <v>17</v>
      </c>
      <c r="T2" s="5" t="s">
        <v>18</v>
      </c>
      <c r="U2" s="5" t="s">
        <v>19</v>
      </c>
      <c r="V2" s="1" t="s">
        <v>20</v>
      </c>
      <c r="W2" s="1" t="s">
        <v>21</v>
      </c>
      <c r="X2" s="1" t="s">
        <v>22</v>
      </c>
      <c r="Y2" s="1" t="s">
        <v>23</v>
      </c>
      <c r="Z2" s="1" t="s">
        <v>27</v>
      </c>
      <c r="AA2" s="24" t="s">
        <v>65</v>
      </c>
    </row>
    <row r="3" spans="1:27">
      <c r="A3">
        <v>2025</v>
      </c>
      <c r="B3" s="4">
        <v>0.28926125240084899</v>
      </c>
      <c r="C3" s="4">
        <v>0.62973676518222299</v>
      </c>
      <c r="D3" s="4">
        <v>0.17012462186850899</v>
      </c>
      <c r="E3" s="4">
        <v>0.222779989818851</v>
      </c>
      <c r="F3" s="6">
        <v>0.181721836280373</v>
      </c>
      <c r="G3" s="6">
        <v>0.185723756545144</v>
      </c>
      <c r="H3" s="6">
        <v>3.7896666498867998E-2</v>
      </c>
      <c r="I3" s="6">
        <v>0.46319329088935801</v>
      </c>
      <c r="J3" s="6">
        <v>5.4895637157170198E-3</v>
      </c>
      <c r="K3" s="6">
        <v>1.1826327496558601E-2</v>
      </c>
      <c r="L3" s="6">
        <v>1.02384680728377E-2</v>
      </c>
      <c r="M3" s="6">
        <v>6.4551188179694198E-3</v>
      </c>
      <c r="N3" s="6">
        <v>1</v>
      </c>
      <c r="O3" s="6">
        <v>1</v>
      </c>
      <c r="P3" s="6">
        <v>1</v>
      </c>
      <c r="Q3" s="6">
        <v>1</v>
      </c>
      <c r="R3" s="6">
        <v>3.38743573511011E-2</v>
      </c>
      <c r="S3" s="6">
        <v>0.87667314382030603</v>
      </c>
      <c r="T3" s="6">
        <v>0.37284964231158502</v>
      </c>
      <c r="U3" s="6">
        <v>0.58660553103838697</v>
      </c>
      <c r="V3" s="4">
        <v>0.47141518706486502</v>
      </c>
      <c r="W3" s="4">
        <v>0.53193353861705295</v>
      </c>
      <c r="X3" s="4">
        <v>6.3943523813801001E-2</v>
      </c>
      <c r="Y3" s="4">
        <v>0.507861148910566</v>
      </c>
      <c r="Z3" s="4">
        <v>0.23499999999999999</v>
      </c>
      <c r="AA3" s="72">
        <v>0.245</v>
      </c>
    </row>
    <row r="4" spans="1:27">
      <c r="A4">
        <v>2035</v>
      </c>
      <c r="B4" s="4">
        <f>B3+10*(B14*$B$25+B15*$C$25+B16*$D$25)</f>
        <v>0.36514758413525084</v>
      </c>
      <c r="C4" s="4">
        <f>C3+10*(C14*$B$25+C15*$C$25+C16*$D$25)</f>
        <v>0.80481378952318483</v>
      </c>
      <c r="D4" s="4">
        <f>D3+10*(D14*$B$25+D15*$C$25+D16*$D$25)</f>
        <v>0.24601095360291081</v>
      </c>
      <c r="E4" s="4">
        <f>E3+10*(E14*$B$25+E15*$C$25+E16*$D$25)</f>
        <v>0.29866632155325279</v>
      </c>
      <c r="F4" s="6">
        <f>F3</f>
        <v>0.181721836280373</v>
      </c>
      <c r="G4" s="6">
        <f t="shared" ref="G4:U6" si="0">G3</f>
        <v>0.185723756545144</v>
      </c>
      <c r="H4" s="6">
        <f t="shared" si="0"/>
        <v>3.7896666498867998E-2</v>
      </c>
      <c r="I4" s="6">
        <f t="shared" si="0"/>
        <v>0.46319329088935801</v>
      </c>
      <c r="J4" s="6">
        <f t="shared" si="0"/>
        <v>5.4895637157170198E-3</v>
      </c>
      <c r="K4" s="6">
        <f t="shared" si="0"/>
        <v>1.1826327496558601E-2</v>
      </c>
      <c r="L4" s="6">
        <f t="shared" si="0"/>
        <v>1.02384680728377E-2</v>
      </c>
      <c r="M4" s="6">
        <f t="shared" si="0"/>
        <v>6.4551188179694198E-3</v>
      </c>
      <c r="N4" s="6">
        <f t="shared" si="0"/>
        <v>1</v>
      </c>
      <c r="O4" s="6">
        <f t="shared" si="0"/>
        <v>1</v>
      </c>
      <c r="P4" s="6">
        <f t="shared" si="0"/>
        <v>1</v>
      </c>
      <c r="Q4" s="6">
        <f t="shared" si="0"/>
        <v>1</v>
      </c>
      <c r="R4" s="6">
        <f t="shared" si="0"/>
        <v>3.38743573511011E-2</v>
      </c>
      <c r="S4" s="6">
        <f t="shared" si="0"/>
        <v>0.87667314382030603</v>
      </c>
      <c r="T4" s="6">
        <f t="shared" si="0"/>
        <v>0.37284964231158502</v>
      </c>
      <c r="U4" s="6">
        <f t="shared" si="0"/>
        <v>0.58660553103838697</v>
      </c>
      <c r="V4" s="4">
        <f>V3+10*(F14*$B$25+F15*$C$25+F16*$D$25)</f>
        <v>0.64649221140582691</v>
      </c>
      <c r="W4" s="4">
        <f>W3+10*(G14*$B$25+G15*$C$25+G16*$D$25)</f>
        <v>0.70701056295801479</v>
      </c>
      <c r="X4" s="4">
        <f>X3+10*(H14*$B$25+H15*$C$25+H16*$D$25)</f>
        <v>0.16707743841482964</v>
      </c>
      <c r="Y4" s="4">
        <f>Y3+10*(I14*$B$25+I15*$C$25+I16*$D$25)</f>
        <v>0.68293817325152784</v>
      </c>
      <c r="Z4" s="4">
        <f>Z3+10*(J14*$B$25+J15*$C$25+J16*$D$25)</f>
        <v>0.38129978044498852</v>
      </c>
    </row>
    <row r="5" spans="1:27">
      <c r="A5">
        <v>2050</v>
      </c>
      <c r="B5" s="4">
        <f>B4+15*(B14*$B$26+B15*$C$26+B16*$D$26)</f>
        <v>0.51748623727564991</v>
      </c>
      <c r="C5" s="4">
        <f>MIN(N14,C4+15*(C14*$B$26+C15*$C$26+C16*$D$26))</f>
        <v>0.95</v>
      </c>
      <c r="D5" s="4">
        <f>D4+15*(D14*$B$26+D15*$C$26+D16*$D$26)</f>
        <v>0.39834960674330983</v>
      </c>
      <c r="E5" s="4">
        <f>E4+15*(E14*$B$26+E15*$C$26+E16*$D$26)</f>
        <v>0.45100497469365181</v>
      </c>
      <c r="F5" s="6">
        <f t="shared" ref="F5:F6" si="1">F4</f>
        <v>0.181721836280373</v>
      </c>
      <c r="G5" s="6">
        <f t="shared" si="0"/>
        <v>0.185723756545144</v>
      </c>
      <c r="H5" s="6">
        <f t="shared" si="0"/>
        <v>3.7896666498867998E-2</v>
      </c>
      <c r="I5" s="6">
        <f t="shared" si="0"/>
        <v>0.46319329088935801</v>
      </c>
      <c r="J5" s="6">
        <f t="shared" si="0"/>
        <v>5.4895637157170198E-3</v>
      </c>
      <c r="K5" s="6">
        <f t="shared" si="0"/>
        <v>1.1826327496558601E-2</v>
      </c>
      <c r="L5" s="6">
        <f t="shared" si="0"/>
        <v>1.02384680728377E-2</v>
      </c>
      <c r="M5" s="6">
        <f t="shared" si="0"/>
        <v>6.4551188179694198E-3</v>
      </c>
      <c r="N5" s="6">
        <f t="shared" si="0"/>
        <v>1</v>
      </c>
      <c r="O5" s="6">
        <f t="shared" si="0"/>
        <v>1</v>
      </c>
      <c r="P5" s="6">
        <f t="shared" si="0"/>
        <v>1</v>
      </c>
      <c r="Q5" s="6">
        <f t="shared" si="0"/>
        <v>1</v>
      </c>
      <c r="R5" s="6">
        <f t="shared" si="0"/>
        <v>3.38743573511011E-2</v>
      </c>
      <c r="S5" s="6">
        <f t="shared" si="0"/>
        <v>0.87667314382030603</v>
      </c>
      <c r="T5" s="6">
        <f t="shared" si="0"/>
        <v>0.37284964231158502</v>
      </c>
      <c r="U5" s="6">
        <f t="shared" si="0"/>
        <v>0.58660553103838697</v>
      </c>
      <c r="V5" s="4">
        <f>V4+15*(F14*$B$26+F15*$C$26+F16*$D$26)</f>
        <v>0.80506102480604191</v>
      </c>
      <c r="W5" s="4">
        <f>W4+15*(G14*$B$26+G15*$C$26+G16*$D$26)</f>
        <v>0.86557937635822979</v>
      </c>
      <c r="X5" s="4">
        <f>X4+15*(H14*$B$26+H15*$C$26+H16*$D$26)</f>
        <v>0.52588497984392868</v>
      </c>
      <c r="Y5" s="4">
        <f>Y4+15*(I14*$B$26+I15*$C$26+I16*$D$26)</f>
        <v>0.84150698665174284</v>
      </c>
      <c r="Z5" s="4">
        <f>Z4+15*(J14*$B$26+J15*$C$26+J16*$D$26)</f>
        <v>0.61996408505675715</v>
      </c>
    </row>
    <row r="6" spans="1:27">
      <c r="A6">
        <v>2100</v>
      </c>
      <c r="B6" s="4">
        <f>MIN(L14,B5+50*(B14*$B$26+B15*$C$26+B16*$D$26))</f>
        <v>0.6</v>
      </c>
      <c r="C6" s="4">
        <f>MIN(N14,C5+50*(C14*$B$26+C15*$C$26+C16*$D$26))</f>
        <v>0.95</v>
      </c>
      <c r="D6" s="4">
        <f>MIN(L14,D5+50*(D14*$B$26+D15*$C$26+D16*$D$26))</f>
        <v>0.6</v>
      </c>
      <c r="E6" s="4">
        <f>MIN(L14,E5+50*(E14*$B$26+E15*$C$26+E16*$D$26))</f>
        <v>0.6</v>
      </c>
      <c r="F6" s="6">
        <f t="shared" si="1"/>
        <v>0.181721836280373</v>
      </c>
      <c r="G6" s="6">
        <f t="shared" si="0"/>
        <v>0.185723756545144</v>
      </c>
      <c r="H6" s="6">
        <f t="shared" si="0"/>
        <v>3.7896666498867998E-2</v>
      </c>
      <c r="I6" s="6">
        <f t="shared" si="0"/>
        <v>0.46319329088935801</v>
      </c>
      <c r="J6" s="6">
        <f t="shared" si="0"/>
        <v>5.4895637157170198E-3</v>
      </c>
      <c r="K6" s="6">
        <f t="shared" si="0"/>
        <v>1.1826327496558601E-2</v>
      </c>
      <c r="L6" s="6">
        <f t="shared" si="0"/>
        <v>1.02384680728377E-2</v>
      </c>
      <c r="M6" s="6">
        <f t="shared" si="0"/>
        <v>6.4551188179694198E-3</v>
      </c>
      <c r="N6" s="6">
        <f t="shared" si="0"/>
        <v>1</v>
      </c>
      <c r="O6" s="6">
        <f t="shared" si="0"/>
        <v>1</v>
      </c>
      <c r="P6" s="6">
        <f t="shared" si="0"/>
        <v>1</v>
      </c>
      <c r="Q6" s="6">
        <f t="shared" si="0"/>
        <v>1</v>
      </c>
      <c r="R6" s="6">
        <f t="shared" si="0"/>
        <v>3.38743573511011E-2</v>
      </c>
      <c r="S6" s="6">
        <f t="shared" si="0"/>
        <v>0.87667314382030603</v>
      </c>
      <c r="T6" s="6">
        <f t="shared" si="0"/>
        <v>0.37284964231158502</v>
      </c>
      <c r="U6" s="6">
        <f t="shared" si="0"/>
        <v>0.58660553103838697</v>
      </c>
      <c r="V6" s="4">
        <f>MIN(N14,V5+50*(F14*$B$26+F15*$C$26+F16*$D$26))</f>
        <v>0.95</v>
      </c>
      <c r="W6" s="4">
        <f>MIN(N14,W5+50*(G14*$B$26+G15*$C$26+G16*$D$26))</f>
        <v>0.95</v>
      </c>
      <c r="X6" s="4">
        <f>MIN(M14,X5+50*(H14*$B$26+H15*$C$26+H16*$D$26))</f>
        <v>0.7</v>
      </c>
      <c r="Y6" s="4">
        <f>MIN(N14,Y5+50*(I14*$B$26+I15*$C$26+I16*$D$26))</f>
        <v>0.95</v>
      </c>
      <c r="Z6" s="4">
        <f>MIN(N14*J16+M14*J15,Z5+50*(J14*$B$26+J15*$C$26+J16*$D$26))</f>
        <v>0.84999999999999987</v>
      </c>
    </row>
    <row r="7" spans="1:27">
      <c r="E7" s="3"/>
      <c r="X7" s="3"/>
    </row>
    <row r="8" spans="1:27">
      <c r="A8" s="2" t="s">
        <v>124</v>
      </c>
      <c r="E8" s="3"/>
      <c r="X8" s="3"/>
    </row>
    <row r="9" spans="1:27">
      <c r="A9" s="37" t="s">
        <v>134</v>
      </c>
      <c r="F9" s="11"/>
      <c r="G9" s="11"/>
      <c r="H9" s="11"/>
      <c r="I9" s="11"/>
      <c r="J9" s="11"/>
      <c r="K9" s="11"/>
    </row>
    <row r="10" spans="1:27">
      <c r="A10" s="37" t="s">
        <v>98</v>
      </c>
      <c r="E10" s="3"/>
      <c r="X10" s="3"/>
    </row>
    <row r="11" spans="1:27">
      <c r="A11" s="37" t="s">
        <v>104</v>
      </c>
      <c r="E11" s="3"/>
      <c r="X11" s="3"/>
    </row>
    <row r="12" spans="1:27" ht="16.2" thickBot="1">
      <c r="A12" s="37" t="s">
        <v>99</v>
      </c>
      <c r="E12" s="3"/>
      <c r="L12" t="s">
        <v>100</v>
      </c>
      <c r="X12" s="3"/>
    </row>
    <row r="13" spans="1:27" ht="16.05" customHeight="1">
      <c r="A13" s="54" t="s">
        <v>58</v>
      </c>
      <c r="B13" s="55" t="s">
        <v>0</v>
      </c>
      <c r="C13" s="55" t="s">
        <v>1</v>
      </c>
      <c r="D13" s="55" t="s">
        <v>2</v>
      </c>
      <c r="E13" s="55" t="s">
        <v>3</v>
      </c>
      <c r="F13" s="55" t="s">
        <v>20</v>
      </c>
      <c r="G13" s="55" t="s">
        <v>21</v>
      </c>
      <c r="H13" s="55" t="s">
        <v>22</v>
      </c>
      <c r="I13" s="55" t="s">
        <v>23</v>
      </c>
      <c r="J13" s="56" t="s">
        <v>27</v>
      </c>
      <c r="L13" s="129" t="s">
        <v>36</v>
      </c>
      <c r="M13" s="55" t="s">
        <v>22</v>
      </c>
      <c r="N13" s="56" t="s">
        <v>37</v>
      </c>
      <c r="X13" s="3"/>
    </row>
    <row r="14" spans="1:27" ht="16.2" thickBot="1">
      <c r="A14" s="57" t="s">
        <v>36</v>
      </c>
      <c r="B14" s="59">
        <v>1</v>
      </c>
      <c r="C14" s="59">
        <v>0</v>
      </c>
      <c r="D14" s="59">
        <v>1</v>
      </c>
      <c r="E14" s="59">
        <v>1</v>
      </c>
      <c r="F14" s="59">
        <v>0</v>
      </c>
      <c r="G14" s="59">
        <v>0</v>
      </c>
      <c r="H14" s="59">
        <v>0</v>
      </c>
      <c r="I14" s="59">
        <v>0</v>
      </c>
      <c r="J14" s="60">
        <v>0</v>
      </c>
      <c r="K14" s="11"/>
      <c r="L14" s="130">
        <v>0.6</v>
      </c>
      <c r="M14" s="131">
        <v>0.7</v>
      </c>
      <c r="N14" s="132">
        <v>0.95</v>
      </c>
    </row>
    <row r="15" spans="1:27">
      <c r="A15" s="57" t="s">
        <v>22</v>
      </c>
      <c r="B15" s="59">
        <v>0</v>
      </c>
      <c r="C15" s="59">
        <v>0</v>
      </c>
      <c r="D15" s="59">
        <v>0</v>
      </c>
      <c r="E15" s="59">
        <v>0</v>
      </c>
      <c r="F15" s="59">
        <v>0</v>
      </c>
      <c r="G15" s="59">
        <v>0</v>
      </c>
      <c r="H15" s="59">
        <v>1</v>
      </c>
      <c r="I15" s="59">
        <v>0</v>
      </c>
      <c r="J15" s="60">
        <v>0.4</v>
      </c>
      <c r="K15" s="11"/>
    </row>
    <row r="16" spans="1:27" ht="16.2" thickBot="1">
      <c r="A16" s="58" t="s">
        <v>37</v>
      </c>
      <c r="B16" s="61">
        <v>0</v>
      </c>
      <c r="C16" s="61">
        <v>1</v>
      </c>
      <c r="D16" s="61">
        <v>0</v>
      </c>
      <c r="E16" s="61">
        <v>0</v>
      </c>
      <c r="F16" s="61">
        <v>1</v>
      </c>
      <c r="G16" s="61">
        <v>1</v>
      </c>
      <c r="H16" s="61">
        <v>0</v>
      </c>
      <c r="I16" s="61">
        <v>1</v>
      </c>
      <c r="J16" s="62">
        <v>0.6</v>
      </c>
      <c r="K16" s="109"/>
    </row>
    <row r="17" spans="1:11">
      <c r="A17" s="37" t="s">
        <v>102</v>
      </c>
      <c r="D17" s="7"/>
      <c r="G17" s="63"/>
      <c r="H17" s="134"/>
      <c r="I17" s="134"/>
      <c r="J17" s="135"/>
      <c r="K17" s="18"/>
    </row>
    <row r="18" spans="1:11">
      <c r="D18" s="7"/>
      <c r="F18" s="11"/>
      <c r="G18" s="11"/>
      <c r="H18" s="11"/>
      <c r="I18" s="11"/>
      <c r="J18" s="11"/>
      <c r="K18" s="11"/>
    </row>
    <row r="19" spans="1:11">
      <c r="A19" s="2" t="s">
        <v>135</v>
      </c>
      <c r="F19" s="11"/>
      <c r="G19" s="11"/>
      <c r="H19" s="11"/>
      <c r="I19" s="11"/>
      <c r="J19" s="11"/>
      <c r="K19" s="11"/>
    </row>
    <row r="20" spans="1:11">
      <c r="B20" t="s">
        <v>36</v>
      </c>
      <c r="C20" t="s">
        <v>22</v>
      </c>
      <c r="D20" t="s">
        <v>37</v>
      </c>
      <c r="E20" t="s">
        <v>57</v>
      </c>
    </row>
    <row r="21" spans="1:11">
      <c r="A21">
        <v>2024</v>
      </c>
      <c r="B21" s="18">
        <v>0.28139629729621102</v>
      </c>
      <c r="C21" s="3">
        <v>1.6117245533025501E-2</v>
      </c>
      <c r="D21" s="18">
        <v>0.44414560082028598</v>
      </c>
      <c r="E21" s="18">
        <v>0.24590927966213999</v>
      </c>
      <c r="G21" s="73"/>
    </row>
    <row r="22" spans="1:11">
      <c r="A22" s="41">
        <v>2025</v>
      </c>
      <c r="B22" s="47">
        <f>B21 + (B23 - B21) / 11</f>
        <v>0.28898493046965118</v>
      </c>
      <c r="C22" s="47">
        <f t="shared" ref="C22:E22" si="2">C21 + (C23 - C21) / 11</f>
        <v>2.6430636993128365E-2</v>
      </c>
      <c r="D22" s="47">
        <f t="shared" si="2"/>
        <v>0.46165330325438214</v>
      </c>
      <c r="E22" s="47">
        <f t="shared" si="2"/>
        <v>0.25650793773807889</v>
      </c>
      <c r="G22" s="73"/>
    </row>
    <row r="23" spans="1:11">
      <c r="A23">
        <v>2035</v>
      </c>
      <c r="B23" s="18">
        <v>0.36487126220405303</v>
      </c>
      <c r="C23" s="18">
        <v>0.129564551594157</v>
      </c>
      <c r="D23" s="18">
        <v>0.63673032759534398</v>
      </c>
      <c r="E23" s="18">
        <v>0.362494518497468</v>
      </c>
      <c r="F23" s="11"/>
      <c r="G23" s="11"/>
      <c r="H23" s="11"/>
      <c r="I23" s="11"/>
      <c r="J23" s="11"/>
      <c r="K23" s="11"/>
    </row>
    <row r="24" spans="1:11">
      <c r="A24">
        <v>2050</v>
      </c>
      <c r="B24" s="18">
        <v>0.51720991534445204</v>
      </c>
      <c r="C24" s="18">
        <v>0.48837209302325602</v>
      </c>
      <c r="D24" s="18">
        <v>0.79529914099555898</v>
      </c>
      <c r="E24" s="18">
        <v>0.57229225295118202</v>
      </c>
      <c r="F24" s="11"/>
      <c r="G24" s="11"/>
      <c r="H24" s="11"/>
      <c r="I24" s="11"/>
      <c r="J24" s="11"/>
      <c r="K24" s="11"/>
    </row>
    <row r="25" spans="1:11">
      <c r="A25" s="41" t="s">
        <v>103</v>
      </c>
      <c r="B25" s="133">
        <f>(B23-B21)/11</f>
        <v>7.5886331734401824E-3</v>
      </c>
      <c r="C25" s="133">
        <f>(C23-C21)/11</f>
        <v>1.0313391460102864E-2</v>
      </c>
      <c r="D25" s="133">
        <f t="shared" ref="D25:E25" si="3">(D23-D21)/11</f>
        <v>1.7507702434096183E-2</v>
      </c>
      <c r="E25" s="133">
        <f t="shared" si="3"/>
        <v>1.059865807593891E-2</v>
      </c>
      <c r="F25" s="11"/>
      <c r="G25" s="11"/>
      <c r="H25" s="11"/>
      <c r="I25" s="11"/>
      <c r="J25" s="11"/>
      <c r="K25" s="11"/>
    </row>
    <row r="26" spans="1:11">
      <c r="A26" s="41" t="s">
        <v>101</v>
      </c>
      <c r="B26" s="133">
        <f>(B24-B23)/15</f>
        <v>1.0155910209359935E-2</v>
      </c>
      <c r="C26" s="133">
        <f t="shared" ref="C26:E26" si="4">(C24-C23)/15</f>
        <v>2.3920502761939931E-2</v>
      </c>
      <c r="D26" s="133">
        <f>(D24-D23)/15</f>
        <v>1.0571254226681001E-2</v>
      </c>
      <c r="E26" s="133">
        <f t="shared" si="4"/>
        <v>1.3986515630247602E-2</v>
      </c>
      <c r="F26" s="11"/>
      <c r="G26" s="11"/>
      <c r="H26" s="11"/>
      <c r="I26" s="11"/>
      <c r="J26" s="11"/>
      <c r="K26" s="11"/>
    </row>
    <row r="28" spans="1:11" s="53" customFormat="1" ht="13.8">
      <c r="A28" s="41"/>
      <c r="B28" s="47"/>
      <c r="C28" s="47"/>
      <c r="D28" s="47"/>
      <c r="E28" s="47"/>
      <c r="F28" s="47"/>
      <c r="G28" s="52"/>
      <c r="H28" s="52"/>
      <c r="I28" s="52"/>
      <c r="J28" s="52"/>
      <c r="K28" s="52"/>
    </row>
    <row r="29" spans="1:11" s="53" customFormat="1" ht="13.8">
      <c r="A29" s="41"/>
      <c r="B29" s="47"/>
      <c r="C29" s="47"/>
      <c r="D29" s="47"/>
      <c r="E29" s="47"/>
      <c r="F29" s="47"/>
      <c r="G29" s="52"/>
      <c r="H29" s="52"/>
      <c r="I29" s="52"/>
      <c r="J29" s="52"/>
      <c r="K29" s="52"/>
    </row>
    <row r="30" spans="1:11">
      <c r="F30" s="11"/>
      <c r="G30" s="11"/>
      <c r="H30" s="11"/>
      <c r="I30" s="11"/>
      <c r="J30" s="11"/>
      <c r="K30" s="11"/>
    </row>
    <row r="31" spans="1:11">
      <c r="B31" s="7"/>
      <c r="F31" s="11"/>
      <c r="G31" s="11"/>
      <c r="H31" s="11"/>
      <c r="I31" s="11"/>
      <c r="J31" s="11"/>
      <c r="K31" s="11"/>
    </row>
    <row r="32" spans="1:11">
      <c r="F32" s="11"/>
      <c r="G32" s="11"/>
      <c r="H32" s="11"/>
      <c r="I32" s="11"/>
      <c r="J32" s="11"/>
      <c r="K32" s="11"/>
    </row>
    <row r="33" spans="2:11">
      <c r="F33" s="11"/>
      <c r="G33" s="11"/>
      <c r="H33" s="11"/>
      <c r="I33" s="11"/>
      <c r="J33" s="11"/>
      <c r="K33" s="11"/>
    </row>
    <row r="34" spans="2:11">
      <c r="F34" s="11"/>
      <c r="G34" s="11"/>
      <c r="H34" s="11"/>
      <c r="I34" s="11"/>
      <c r="J34" s="11"/>
      <c r="K34" s="21"/>
    </row>
    <row r="36" spans="2:11">
      <c r="B36" s="3"/>
      <c r="C36" s="3"/>
      <c r="D36" s="3"/>
    </row>
    <row r="37" spans="2:11">
      <c r="B37" s="3"/>
      <c r="C37" s="3"/>
      <c r="D37" s="3"/>
    </row>
    <row r="38" spans="2:11">
      <c r="B38" s="3"/>
      <c r="C38" s="3"/>
      <c r="D38" s="3"/>
    </row>
    <row r="40" spans="2:11">
      <c r="B40" s="3"/>
      <c r="C40" s="3"/>
      <c r="D40" s="3"/>
    </row>
    <row r="41" spans="2:11">
      <c r="B41" s="3"/>
      <c r="C41" s="3"/>
      <c r="D41" s="3"/>
    </row>
    <row r="70" spans="1:26">
      <c r="A70" t="s">
        <v>38</v>
      </c>
    </row>
    <row r="71" spans="1:26">
      <c r="A71" s="2" t="s">
        <v>24</v>
      </c>
    </row>
    <row r="72" spans="1:26" ht="62.4">
      <c r="B72" s="1" t="s">
        <v>0</v>
      </c>
      <c r="C72" s="1" t="s">
        <v>1</v>
      </c>
      <c r="D72" s="1" t="s">
        <v>2</v>
      </c>
      <c r="E72" s="1" t="s">
        <v>3</v>
      </c>
      <c r="F72" s="5" t="s">
        <v>4</v>
      </c>
      <c r="G72" s="5" t="s">
        <v>5</v>
      </c>
      <c r="H72" s="5" t="s">
        <v>6</v>
      </c>
      <c r="I72" s="5" t="s">
        <v>7</v>
      </c>
      <c r="J72" s="5" t="s">
        <v>8</v>
      </c>
      <c r="K72" s="5" t="s">
        <v>9</v>
      </c>
      <c r="L72" s="5" t="s">
        <v>10</v>
      </c>
      <c r="M72" s="5" t="s">
        <v>11</v>
      </c>
      <c r="N72" s="5" t="s">
        <v>12</v>
      </c>
      <c r="O72" s="5" t="s">
        <v>13</v>
      </c>
      <c r="P72" s="5" t="s">
        <v>14</v>
      </c>
      <c r="Q72" s="5" t="s">
        <v>15</v>
      </c>
      <c r="R72" s="5" t="s">
        <v>16</v>
      </c>
      <c r="S72" s="5" t="s">
        <v>17</v>
      </c>
      <c r="T72" s="1" t="s">
        <v>18</v>
      </c>
      <c r="U72" s="1" t="s">
        <v>19</v>
      </c>
      <c r="V72" s="1" t="s">
        <v>20</v>
      </c>
      <c r="W72" s="1" t="s">
        <v>21</v>
      </c>
      <c r="X72" s="1" t="s">
        <v>22</v>
      </c>
      <c r="Y72" s="1" t="s">
        <v>23</v>
      </c>
      <c r="Z72" s="1" t="s">
        <v>27</v>
      </c>
    </row>
    <row r="73" spans="1:26">
      <c r="A73">
        <v>2025</v>
      </c>
      <c r="B73" s="4">
        <v>0.33741068500389898</v>
      </c>
      <c r="C73" s="4">
        <v>0.64325665724244196</v>
      </c>
      <c r="D73" s="4">
        <v>0.201864506771402</v>
      </c>
      <c r="E73" s="4">
        <v>0.26706110165279201</v>
      </c>
      <c r="F73" s="6">
        <v>0.260559637013832</v>
      </c>
      <c r="G73" s="6">
        <v>0.12612648324176701</v>
      </c>
      <c r="H73" s="6">
        <v>5.2553444358090999E-2</v>
      </c>
      <c r="I73" s="6">
        <v>0.45267783872428802</v>
      </c>
      <c r="J73" s="6">
        <v>8.3293959840883003E-3</v>
      </c>
      <c r="K73" s="6">
        <v>1.6746657740801599E-2</v>
      </c>
      <c r="L73" s="6">
        <v>1.3631387281372099E-2</v>
      </c>
      <c r="M73" s="6">
        <v>8.3145449974188906E-3</v>
      </c>
      <c r="N73" s="6">
        <v>1</v>
      </c>
      <c r="O73" s="6">
        <v>1</v>
      </c>
      <c r="P73" s="6">
        <v>1</v>
      </c>
      <c r="Q73" s="6">
        <v>1</v>
      </c>
      <c r="R73" s="6">
        <v>4.4964162699724197E-2</v>
      </c>
      <c r="S73" s="6">
        <v>0.912885133998391</v>
      </c>
      <c r="T73" s="4">
        <v>0.44451983941892098</v>
      </c>
      <c r="U73" s="4">
        <v>0.66807892260568102</v>
      </c>
      <c r="V73" s="4">
        <v>0.50582207415066005</v>
      </c>
      <c r="W73" s="4">
        <v>0.56603623215702603</v>
      </c>
      <c r="X73" s="4">
        <v>3.81832057273577E-2</v>
      </c>
      <c r="Y73" s="4">
        <v>0.54588642734937398</v>
      </c>
      <c r="Z73" s="4">
        <v>0.35</v>
      </c>
    </row>
    <row r="74" spans="1:26">
      <c r="A74">
        <v>2035</v>
      </c>
      <c r="B74" s="4" t="e">
        <f>B73*#REF!</f>
        <v>#REF!</v>
      </c>
      <c r="C74" s="4" t="e">
        <f>C73*#REF!</f>
        <v>#REF!</v>
      </c>
      <c r="D74" s="4" t="e">
        <f>D73*#REF!</f>
        <v>#REF!</v>
      </c>
      <c r="E74" s="4" t="e">
        <f>E73*#REF!</f>
        <v>#REF!</v>
      </c>
      <c r="F74" s="6">
        <f>F73</f>
        <v>0.260559637013832</v>
      </c>
      <c r="G74" s="6">
        <f t="shared" ref="G74:U74" si="5">G73</f>
        <v>0.12612648324176701</v>
      </c>
      <c r="H74" s="6">
        <f t="shared" si="5"/>
        <v>5.2553444358090999E-2</v>
      </c>
      <c r="I74" s="6">
        <f t="shared" si="5"/>
        <v>0.45267783872428802</v>
      </c>
      <c r="J74" s="6">
        <f t="shared" si="5"/>
        <v>8.3293959840883003E-3</v>
      </c>
      <c r="K74" s="6">
        <f t="shared" si="5"/>
        <v>1.6746657740801599E-2</v>
      </c>
      <c r="L74" s="6">
        <f t="shared" si="5"/>
        <v>1.3631387281372099E-2</v>
      </c>
      <c r="M74" s="6">
        <f t="shared" si="5"/>
        <v>8.3145449974188906E-3</v>
      </c>
      <c r="N74" s="6">
        <f t="shared" si="5"/>
        <v>1</v>
      </c>
      <c r="O74" s="6">
        <f t="shared" si="5"/>
        <v>1</v>
      </c>
      <c r="P74" s="6">
        <f t="shared" si="5"/>
        <v>1</v>
      </c>
      <c r="Q74" s="6">
        <f t="shared" si="5"/>
        <v>1</v>
      </c>
      <c r="R74" s="6">
        <f t="shared" si="5"/>
        <v>4.4964162699724197E-2</v>
      </c>
      <c r="S74" s="6">
        <f t="shared" si="5"/>
        <v>0.912885133998391</v>
      </c>
      <c r="T74" s="4">
        <f t="shared" si="5"/>
        <v>0.44451983941892098</v>
      </c>
      <c r="U74" s="4">
        <f t="shared" si="5"/>
        <v>0.66807892260568102</v>
      </c>
      <c r="V74" s="4" t="e">
        <f>V73*#REF!</f>
        <v>#REF!</v>
      </c>
      <c r="W74" s="4" t="e">
        <f>W73*#REF!</f>
        <v>#REF!</v>
      </c>
      <c r="X74" s="4" t="e">
        <f>X73*#REF!</f>
        <v>#REF!</v>
      </c>
      <c r="Y74" s="4" t="e">
        <f>Y73*#REF!</f>
        <v>#REF!</v>
      </c>
      <c r="Z74" s="4" t="e">
        <f>Z73*#REF!</f>
        <v>#REF!</v>
      </c>
    </row>
    <row r="75" spans="1:26">
      <c r="A75">
        <v>2050</v>
      </c>
      <c r="B75" s="4" t="e">
        <f>B73*#REF!</f>
        <v>#REF!</v>
      </c>
      <c r="C75" s="4">
        <v>0.95</v>
      </c>
      <c r="D75" s="4" t="e">
        <f>D73*#REF!</f>
        <v>#REF!</v>
      </c>
      <c r="E75" s="4" t="e">
        <f>E73*#REF!</f>
        <v>#REF!</v>
      </c>
      <c r="F75" s="6">
        <f t="shared" ref="F75:U76" si="6">F74</f>
        <v>0.260559637013832</v>
      </c>
      <c r="G75" s="6">
        <f t="shared" si="6"/>
        <v>0.12612648324176701</v>
      </c>
      <c r="H75" s="6">
        <f t="shared" si="6"/>
        <v>5.2553444358090999E-2</v>
      </c>
      <c r="I75" s="6">
        <f t="shared" si="6"/>
        <v>0.45267783872428802</v>
      </c>
      <c r="J75" s="6">
        <f t="shared" si="6"/>
        <v>8.3293959840883003E-3</v>
      </c>
      <c r="K75" s="6">
        <f t="shared" si="6"/>
        <v>1.6746657740801599E-2</v>
      </c>
      <c r="L75" s="6">
        <f t="shared" si="6"/>
        <v>1.3631387281372099E-2</v>
      </c>
      <c r="M75" s="6">
        <f t="shared" si="6"/>
        <v>8.3145449974188906E-3</v>
      </c>
      <c r="N75" s="6">
        <f t="shared" si="6"/>
        <v>1</v>
      </c>
      <c r="O75" s="6">
        <f t="shared" si="6"/>
        <v>1</v>
      </c>
      <c r="P75" s="6">
        <f t="shared" si="6"/>
        <v>1</v>
      </c>
      <c r="Q75" s="6">
        <f t="shared" si="6"/>
        <v>1</v>
      </c>
      <c r="R75" s="6">
        <f t="shared" si="6"/>
        <v>4.4964162699724197E-2</v>
      </c>
      <c r="S75" s="6">
        <f t="shared" si="6"/>
        <v>0.912885133998391</v>
      </c>
      <c r="T75" s="4">
        <f>T74</f>
        <v>0.44451983941892098</v>
      </c>
      <c r="U75" s="4">
        <f t="shared" si="6"/>
        <v>0.66807892260568102</v>
      </c>
      <c r="V75" s="4" t="e">
        <f>V73*#REF!</f>
        <v>#REF!</v>
      </c>
      <c r="W75" s="4" t="e">
        <f>W73*#REF!</f>
        <v>#REF!</v>
      </c>
      <c r="X75" s="4" t="e">
        <f>X73*#REF!</f>
        <v>#REF!</v>
      </c>
      <c r="Y75" s="4" t="e">
        <f>Y73*#REF!</f>
        <v>#REF!</v>
      </c>
      <c r="Z75" s="4" t="e">
        <f>Z73*#REF!</f>
        <v>#REF!</v>
      </c>
    </row>
    <row r="76" spans="1:26">
      <c r="A76">
        <v>2100</v>
      </c>
      <c r="B76" s="4" t="e">
        <f>B73*#REF!</f>
        <v>#REF!</v>
      </c>
      <c r="C76" s="4">
        <v>0.95</v>
      </c>
      <c r="D76" s="4" t="e">
        <f>D73*#REF!</f>
        <v>#REF!</v>
      </c>
      <c r="E76" s="4" t="e">
        <f>E73*#REF!</f>
        <v>#REF!</v>
      </c>
      <c r="F76" s="6">
        <f t="shared" si="6"/>
        <v>0.260559637013832</v>
      </c>
      <c r="G76" s="6">
        <f t="shared" si="6"/>
        <v>0.12612648324176701</v>
      </c>
      <c r="H76" s="6">
        <f t="shared" si="6"/>
        <v>5.2553444358090999E-2</v>
      </c>
      <c r="I76" s="6">
        <f t="shared" si="6"/>
        <v>0.45267783872428802</v>
      </c>
      <c r="J76" s="6">
        <f t="shared" si="6"/>
        <v>8.3293959840883003E-3</v>
      </c>
      <c r="K76" s="6">
        <f t="shared" si="6"/>
        <v>1.6746657740801599E-2</v>
      </c>
      <c r="L76" s="6">
        <f t="shared" si="6"/>
        <v>1.3631387281372099E-2</v>
      </c>
      <c r="M76" s="6">
        <f t="shared" si="6"/>
        <v>8.3145449974188906E-3</v>
      </c>
      <c r="N76" s="6">
        <f t="shared" si="6"/>
        <v>1</v>
      </c>
      <c r="O76" s="6">
        <f t="shared" si="6"/>
        <v>1</v>
      </c>
      <c r="P76" s="6">
        <f t="shared" si="6"/>
        <v>1</v>
      </c>
      <c r="Q76" s="6">
        <f t="shared" si="6"/>
        <v>1</v>
      </c>
      <c r="R76" s="6">
        <f t="shared" si="6"/>
        <v>4.4964162699724197E-2</v>
      </c>
      <c r="S76" s="6">
        <f t="shared" si="6"/>
        <v>0.912885133998391</v>
      </c>
      <c r="T76" s="4">
        <f>T75</f>
        <v>0.44451983941892098</v>
      </c>
      <c r="U76" s="4">
        <f t="shared" si="6"/>
        <v>0.66807892260568102</v>
      </c>
      <c r="V76" s="4">
        <v>0.95</v>
      </c>
      <c r="W76" s="4">
        <v>0.95</v>
      </c>
      <c r="X76" s="4" t="e">
        <f>X73*#REF!</f>
        <v>#REF!</v>
      </c>
      <c r="Y76" s="4">
        <v>0.95</v>
      </c>
      <c r="Z76" s="4" t="e">
        <f>Z73*#REF!</f>
        <v>#REF!</v>
      </c>
    </row>
    <row r="77" spans="1:26">
      <c r="B77" s="4"/>
      <c r="C77" s="4"/>
      <c r="D77" s="4"/>
      <c r="E77" s="4"/>
      <c r="F77" s="6"/>
      <c r="G77" s="6"/>
      <c r="H77" s="6"/>
      <c r="I77" s="6"/>
      <c r="J77" s="6"/>
      <c r="K77" s="6"/>
      <c r="L77" s="6"/>
      <c r="M77" s="6"/>
      <c r="N77" s="6"/>
      <c r="O77" s="6"/>
      <c r="P77" s="6"/>
      <c r="Q77" s="6"/>
      <c r="R77" s="6"/>
      <c r="S77" s="6"/>
      <c r="T77" s="4"/>
      <c r="U77" s="4"/>
      <c r="V77" s="4"/>
      <c r="W77" s="4"/>
      <c r="X77" s="4"/>
      <c r="Y77" s="4"/>
      <c r="Z77" s="4"/>
    </row>
  </sheetData>
  <pageMargins left="0.7" right="0.7" top="0.75" bottom="0.75" header="0.3" footer="0.3"/>
  <ignoredErrors>
    <ignoredError sqref="C5:C6" formula="1"/>
  </ignoredError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90653-13C6-7C43-AD2A-9E8049D77F03}">
  <sheetPr codeName="Sheet18">
    <tabColor rgb="FFFFC000"/>
  </sheetPr>
  <dimension ref="A1:AA101"/>
  <sheetViews>
    <sheetView topLeftCell="A42" workbookViewId="0">
      <selection activeCell="I63" sqref="I63"/>
    </sheetView>
  </sheetViews>
  <sheetFormatPr baseColWidth="10" defaultRowHeight="15.6"/>
  <cols>
    <col min="2" max="2" width="26" customWidth="1"/>
    <col min="5" max="5" width="13.69921875" customWidth="1"/>
    <col min="6" max="6" width="13.5" customWidth="1"/>
    <col min="7" max="7" width="18.296875" customWidth="1"/>
    <col min="8" max="8" width="16.5" customWidth="1"/>
    <col min="9" max="9" width="13.796875" customWidth="1"/>
    <col min="10" max="10" width="16.796875" customWidth="1"/>
    <col min="11" max="11" width="15" customWidth="1"/>
    <col min="12" max="12" width="12" customWidth="1"/>
    <col min="13" max="13" width="12.5" customWidth="1"/>
    <col min="14" max="14" width="6.296875" customWidth="1"/>
    <col min="15" max="15" width="4.69921875" customWidth="1"/>
    <col min="16" max="16" width="4.796875" customWidth="1"/>
    <col min="17" max="17" width="5.69921875" customWidth="1"/>
    <col min="18" max="18" width="4.5" customWidth="1"/>
    <col min="19" max="19" width="4.796875" customWidth="1"/>
    <col min="20" max="20" width="5" customWidth="1"/>
    <col min="21" max="21" width="13.69921875" customWidth="1"/>
    <col min="22" max="22" width="12.69921875" customWidth="1"/>
    <col min="23" max="23" width="15.5" customWidth="1"/>
    <col min="24" max="24" width="14.69921875" customWidth="1"/>
  </cols>
  <sheetData>
    <row r="1" spans="1:27">
      <c r="A1" s="2" t="s">
        <v>25</v>
      </c>
      <c r="B1" s="2"/>
    </row>
    <row r="2" spans="1:27" ht="52.05" customHeight="1" thickBot="1">
      <c r="B2" s="77" t="s">
        <v>66</v>
      </c>
      <c r="C2" s="1" t="s">
        <v>0</v>
      </c>
      <c r="D2" s="1" t="s">
        <v>1</v>
      </c>
      <c r="E2" s="1" t="s">
        <v>2</v>
      </c>
      <c r="F2" s="1" t="s">
        <v>3</v>
      </c>
      <c r="G2" s="5" t="s">
        <v>4</v>
      </c>
      <c r="H2" s="5" t="s">
        <v>5</v>
      </c>
      <c r="I2" s="5" t="s">
        <v>6</v>
      </c>
      <c r="J2" s="5" t="s">
        <v>7</v>
      </c>
      <c r="K2" s="5" t="s">
        <v>8</v>
      </c>
      <c r="L2" s="5" t="s">
        <v>9</v>
      </c>
      <c r="M2" s="5" t="s">
        <v>10</v>
      </c>
      <c r="N2" s="5" t="s">
        <v>11</v>
      </c>
      <c r="O2" s="5" t="s">
        <v>12</v>
      </c>
      <c r="P2" s="5" t="s">
        <v>13</v>
      </c>
      <c r="Q2" s="5" t="s">
        <v>14</v>
      </c>
      <c r="R2" s="5" t="s">
        <v>15</v>
      </c>
      <c r="S2" s="5" t="s">
        <v>16</v>
      </c>
      <c r="T2" s="5" t="s">
        <v>17</v>
      </c>
      <c r="U2" s="1" t="s">
        <v>18</v>
      </c>
      <c r="V2" s="1" t="s">
        <v>19</v>
      </c>
      <c r="W2" s="1" t="s">
        <v>20</v>
      </c>
      <c r="X2" s="1" t="s">
        <v>21</v>
      </c>
      <c r="Y2" s="1" t="s">
        <v>22</v>
      </c>
      <c r="Z2" s="1" t="s">
        <v>23</v>
      </c>
      <c r="AA2" s="1" t="s">
        <v>27</v>
      </c>
    </row>
    <row r="3" spans="1:27">
      <c r="A3" s="74">
        <v>2025</v>
      </c>
      <c r="B3" t="s">
        <v>4</v>
      </c>
      <c r="C3" s="4">
        <v>0.16754103399397294</v>
      </c>
      <c r="D3" s="4">
        <v>1.8890965828720262E-2</v>
      </c>
      <c r="E3" s="4">
        <v>6.6834377653895549E-2</v>
      </c>
      <c r="F3" s="4">
        <v>0.30816956043613947</v>
      </c>
      <c r="G3" s="6">
        <v>0.81637219013981654</v>
      </c>
      <c r="H3" s="6">
        <v>2.0336360342675499E-3</v>
      </c>
      <c r="I3" s="6">
        <v>0.15733807002848554</v>
      </c>
      <c r="J3" s="6">
        <v>1.1459811211706056E-3</v>
      </c>
      <c r="K3" s="6">
        <v>0.13215502268342844</v>
      </c>
      <c r="L3" s="6">
        <v>0.98847769519101791</v>
      </c>
      <c r="M3" s="6">
        <v>8.7607389541712018E-6</v>
      </c>
      <c r="N3" s="6">
        <v>4.7657279884939899E-4</v>
      </c>
      <c r="O3" s="6">
        <v>0</v>
      </c>
      <c r="P3" s="6">
        <v>0</v>
      </c>
      <c r="Q3" s="6">
        <v>0</v>
      </c>
      <c r="R3" s="6">
        <v>0</v>
      </c>
      <c r="S3" s="6">
        <v>8.2911647844914128E-5</v>
      </c>
      <c r="T3" s="6">
        <v>5.2124486836779074E-3</v>
      </c>
      <c r="U3" s="4">
        <v>0.13067208296210814</v>
      </c>
      <c r="V3" s="4">
        <v>0.30366264053645853</v>
      </c>
      <c r="W3" s="4">
        <v>0.15633624150804976</v>
      </c>
      <c r="X3" s="4">
        <v>0.13981878260165251</v>
      </c>
      <c r="Y3" s="4">
        <v>1.3705963484825854E-3</v>
      </c>
      <c r="Z3" s="4">
        <v>0.11729911075872439</v>
      </c>
      <c r="AA3" s="4">
        <v>1.7363663398541604E-2</v>
      </c>
    </row>
    <row r="4" spans="1:27">
      <c r="A4" s="75">
        <v>2025</v>
      </c>
      <c r="B4" t="s">
        <v>5</v>
      </c>
      <c r="C4" s="4">
        <v>0.16041900956547644</v>
      </c>
      <c r="D4" s="4">
        <v>0.13249835455318171</v>
      </c>
      <c r="E4" s="4">
        <v>5.7629766148108337E-2</v>
      </c>
      <c r="F4" s="4">
        <v>0.1667162023238232</v>
      </c>
      <c r="G4" s="6">
        <v>2.0492347718386924E-3</v>
      </c>
      <c r="H4" s="6">
        <v>0.8908827590196341</v>
      </c>
      <c r="I4" s="6">
        <v>0.64092783908901441</v>
      </c>
      <c r="J4" s="6">
        <v>9.8833197766237408E-3</v>
      </c>
      <c r="K4" s="6">
        <v>6.0495686570492216E-2</v>
      </c>
      <c r="L4" s="6">
        <v>2.341327958294601E-7</v>
      </c>
      <c r="M4" s="6">
        <v>0.59532898439357784</v>
      </c>
      <c r="N4" s="6">
        <v>4.8102233826489696E-3</v>
      </c>
      <c r="O4" s="6">
        <v>0</v>
      </c>
      <c r="P4" s="6">
        <v>0</v>
      </c>
      <c r="Q4" s="6">
        <v>0</v>
      </c>
      <c r="R4" s="6">
        <v>0</v>
      </c>
      <c r="S4" s="6">
        <v>1.0703999453794156E-4</v>
      </c>
      <c r="T4" s="6">
        <v>9.0113718849479219E-2</v>
      </c>
      <c r="U4" s="4">
        <v>8.6961558009003057E-2</v>
      </c>
      <c r="V4" s="4">
        <v>0.34148640832276395</v>
      </c>
      <c r="W4" s="4">
        <v>0.14033834854881541</v>
      </c>
      <c r="X4" s="4">
        <v>0.2859397229564053</v>
      </c>
      <c r="Y4" s="4">
        <v>2.1723296092359252E-2</v>
      </c>
      <c r="Z4" s="4">
        <v>0.21688844581084546</v>
      </c>
      <c r="AA4" s="4">
        <v>7.9625796622257661E-2</v>
      </c>
    </row>
    <row r="5" spans="1:27">
      <c r="A5" s="75">
        <v>2025</v>
      </c>
      <c r="B5" t="s">
        <v>6</v>
      </c>
      <c r="C5" s="4">
        <v>0.12575599639659105</v>
      </c>
      <c r="D5" s="4">
        <v>0.62916876275234157</v>
      </c>
      <c r="E5" s="4">
        <v>3.5204630077739815E-2</v>
      </c>
      <c r="F5" s="4">
        <v>9.2098517079925765E-2</v>
      </c>
      <c r="G5" s="6">
        <v>1.0915070250972769E-3</v>
      </c>
      <c r="H5" s="6">
        <v>1.0654512212708215E-2</v>
      </c>
      <c r="I5" s="6">
        <v>0.15048708591101698</v>
      </c>
      <c r="J5" s="6">
        <v>4.0451031321504047E-3</v>
      </c>
      <c r="K5" s="6">
        <v>2.8569272748717287E-3</v>
      </c>
      <c r="L5" s="6">
        <v>9.1440056820717465E-7</v>
      </c>
      <c r="M5" s="6">
        <v>0.37392031791389208</v>
      </c>
      <c r="N5" s="6">
        <v>4.5348042251891181E-4</v>
      </c>
      <c r="O5" s="6">
        <v>0</v>
      </c>
      <c r="P5" s="6">
        <v>0</v>
      </c>
      <c r="Q5" s="6">
        <v>0</v>
      </c>
      <c r="R5" s="6">
        <v>0</v>
      </c>
      <c r="S5" s="6">
        <v>2.5637217605427152E-4</v>
      </c>
      <c r="T5" s="6">
        <v>1.8261965421892866E-2</v>
      </c>
      <c r="U5" s="4">
        <v>6.316815313867459E-2</v>
      </c>
      <c r="V5" s="4">
        <v>7.6512673120622376E-2</v>
      </c>
      <c r="W5" s="4">
        <v>0.35724046727071723</v>
      </c>
      <c r="X5" s="4">
        <v>0.1966287935980203</v>
      </c>
      <c r="Y5" s="4">
        <v>4.1976462467182216E-2</v>
      </c>
      <c r="Z5" s="4">
        <v>0.15704579507354594</v>
      </c>
      <c r="AA5" s="4">
        <v>8.7294981630345519E-2</v>
      </c>
    </row>
    <row r="6" spans="1:27">
      <c r="A6" s="75">
        <v>2025</v>
      </c>
      <c r="B6" t="s">
        <v>7</v>
      </c>
      <c r="C6" s="4">
        <v>8.4795102964181092E-4</v>
      </c>
      <c r="D6" s="4">
        <v>3.6397936372468894E-4</v>
      </c>
      <c r="E6" s="4">
        <v>7.6836366128309956E-4</v>
      </c>
      <c r="F6" s="4">
        <v>4.098348715770501E-3</v>
      </c>
      <c r="G6" s="6">
        <v>2.9060672515124477E-4</v>
      </c>
      <c r="H6" s="6">
        <v>1.6451933351561833E-3</v>
      </c>
      <c r="I6" s="6">
        <v>7.281918324158111E-3</v>
      </c>
      <c r="J6" s="6">
        <v>0.51013551975076465</v>
      </c>
      <c r="K6" s="6">
        <v>0.65486165990620915</v>
      </c>
      <c r="L6" s="6">
        <v>0</v>
      </c>
      <c r="M6" s="6">
        <v>4.0935520485101669E-6</v>
      </c>
      <c r="N6" s="6">
        <v>0.13954979563453992</v>
      </c>
      <c r="O6" s="6">
        <v>0</v>
      </c>
      <c r="P6" s="6">
        <v>0</v>
      </c>
      <c r="Q6" s="6">
        <v>0</v>
      </c>
      <c r="R6" s="6">
        <v>0</v>
      </c>
      <c r="S6" s="6">
        <v>2.9130418727058859E-5</v>
      </c>
      <c r="T6" s="6">
        <v>3.9783149666828361E-4</v>
      </c>
      <c r="U6" s="4">
        <v>1.0122044935421933E-3</v>
      </c>
      <c r="V6" s="4">
        <v>5.0796964491786447E-3</v>
      </c>
      <c r="W6" s="4">
        <v>1.9139004526237167E-4</v>
      </c>
      <c r="X6" s="4">
        <v>8.2739787937642813E-4</v>
      </c>
      <c r="Y6" s="4">
        <v>4.7414775225616215E-5</v>
      </c>
      <c r="Z6" s="4">
        <v>9.4333989165514226E-4</v>
      </c>
      <c r="AA6" s="4">
        <v>1.8059444239957882E-4</v>
      </c>
    </row>
    <row r="7" spans="1:27">
      <c r="A7" s="75">
        <v>2025</v>
      </c>
      <c r="B7" t="s">
        <v>8</v>
      </c>
      <c r="C7" s="4">
        <v>0.54543600901431799</v>
      </c>
      <c r="D7" s="4">
        <v>0.21907793750203167</v>
      </c>
      <c r="E7" s="4">
        <v>0.83956286245897316</v>
      </c>
      <c r="F7" s="4">
        <v>0.42891737144434106</v>
      </c>
      <c r="G7" s="6">
        <v>0.18019646133809639</v>
      </c>
      <c r="H7" s="6">
        <v>9.4783899398233978E-2</v>
      </c>
      <c r="I7" s="6">
        <v>4.3965086647325076E-2</v>
      </c>
      <c r="J7" s="6">
        <v>0.47479007621929059</v>
      </c>
      <c r="K7" s="6">
        <v>0.14963070356499858</v>
      </c>
      <c r="L7" s="6">
        <v>1.1521156275618071E-2</v>
      </c>
      <c r="M7" s="6">
        <v>3.0737843401527392E-2</v>
      </c>
      <c r="N7" s="6">
        <v>0.85470992776144283</v>
      </c>
      <c r="O7" s="6">
        <v>0</v>
      </c>
      <c r="P7" s="6">
        <v>0</v>
      </c>
      <c r="Q7" s="6">
        <v>0</v>
      </c>
      <c r="R7" s="6">
        <v>0</v>
      </c>
      <c r="S7" s="6">
        <v>0.99952454576283578</v>
      </c>
      <c r="T7" s="6">
        <v>0.88601403554828162</v>
      </c>
      <c r="U7" s="4">
        <v>0.7181860013966721</v>
      </c>
      <c r="V7" s="4">
        <v>0.27325858157097649</v>
      </c>
      <c r="W7" s="4">
        <v>0.34589355262715515</v>
      </c>
      <c r="X7" s="4">
        <v>0.37678530296454554</v>
      </c>
      <c r="Y7" s="4">
        <v>0.93488223031675033</v>
      </c>
      <c r="Z7" s="4">
        <v>0.50782330846522905</v>
      </c>
      <c r="AA7" s="4">
        <v>0.81553496390645563</v>
      </c>
    </row>
    <row r="8" spans="1:27" s="11" customFormat="1" ht="10.95" customHeight="1" thickBot="1">
      <c r="A8" s="76">
        <v>2025</v>
      </c>
      <c r="B8" s="11" t="s">
        <v>26</v>
      </c>
      <c r="C8" s="12">
        <f>SUM(C3:C7)</f>
        <v>1.0000000000000002</v>
      </c>
      <c r="D8" s="12">
        <f t="shared" ref="D8:Y8" si="0">SUM(D3:D7)</f>
        <v>0.99999999999999989</v>
      </c>
      <c r="E8" s="12">
        <f t="shared" si="0"/>
        <v>1</v>
      </c>
      <c r="F8" s="12">
        <f t="shared" si="0"/>
        <v>1</v>
      </c>
      <c r="G8" s="13">
        <f t="shared" si="0"/>
        <v>1.0000000000000002</v>
      </c>
      <c r="H8" s="13">
        <f t="shared" si="0"/>
        <v>1</v>
      </c>
      <c r="I8" s="13">
        <f t="shared" si="0"/>
        <v>1.0000000000000002</v>
      </c>
      <c r="J8" s="13">
        <f t="shared" si="0"/>
        <v>1</v>
      </c>
      <c r="K8" s="13">
        <f t="shared" si="0"/>
        <v>1</v>
      </c>
      <c r="L8" s="13">
        <f t="shared" si="0"/>
        <v>1</v>
      </c>
      <c r="M8" s="13">
        <f t="shared" si="0"/>
        <v>1</v>
      </c>
      <c r="N8" s="13">
        <f t="shared" si="0"/>
        <v>1</v>
      </c>
      <c r="O8" s="13">
        <f t="shared" si="0"/>
        <v>0</v>
      </c>
      <c r="P8" s="13">
        <f t="shared" si="0"/>
        <v>0</v>
      </c>
      <c r="Q8" s="13">
        <f t="shared" si="0"/>
        <v>0</v>
      </c>
      <c r="R8" s="13">
        <f t="shared" si="0"/>
        <v>0</v>
      </c>
      <c r="S8" s="13">
        <f t="shared" si="0"/>
        <v>1</v>
      </c>
      <c r="T8" s="13">
        <f t="shared" si="0"/>
        <v>0.99999999999999989</v>
      </c>
      <c r="U8" s="12">
        <f t="shared" si="0"/>
        <v>1</v>
      </c>
      <c r="V8" s="12">
        <f t="shared" si="0"/>
        <v>0.99999999999999989</v>
      </c>
      <c r="W8" s="12">
        <f>SUM(W3:W7)</f>
        <v>0.99999999999999989</v>
      </c>
      <c r="X8" s="12">
        <f t="shared" si="0"/>
        <v>1.0000000000000002</v>
      </c>
      <c r="Y8" s="12">
        <f t="shared" si="0"/>
        <v>1</v>
      </c>
      <c r="Z8" s="12">
        <f>SUM(Z3:Z7)</f>
        <v>1</v>
      </c>
      <c r="AA8" s="12">
        <f>SUM(AA3:AA7)</f>
        <v>1</v>
      </c>
    </row>
    <row r="9" spans="1:27">
      <c r="A9" s="74">
        <v>2035</v>
      </c>
      <c r="B9" t="s">
        <v>4</v>
      </c>
      <c r="C9" s="4">
        <f>C84</f>
        <v>8.3604557634011659E-2</v>
      </c>
      <c r="D9" s="4">
        <f t="shared" ref="D9:E9" si="1">D84</f>
        <v>0</v>
      </c>
      <c r="E9" s="4">
        <f t="shared" si="1"/>
        <v>0</v>
      </c>
      <c r="F9" s="4">
        <f>F84</f>
        <v>0.2242330840761782</v>
      </c>
      <c r="G9" s="6">
        <f t="shared" ref="G9:N13" si="2">G3</f>
        <v>0.81637219013981654</v>
      </c>
      <c r="H9" s="6">
        <f t="shared" si="2"/>
        <v>2.0336360342675499E-3</v>
      </c>
      <c r="I9" s="6">
        <f t="shared" si="2"/>
        <v>0.15733807002848554</v>
      </c>
      <c r="J9" s="6">
        <f t="shared" si="2"/>
        <v>1.1459811211706056E-3</v>
      </c>
      <c r="K9" s="6">
        <f t="shared" si="2"/>
        <v>0.13215502268342844</v>
      </c>
      <c r="L9" s="6">
        <f t="shared" si="2"/>
        <v>0.98847769519101791</v>
      </c>
      <c r="M9" s="6">
        <f t="shared" si="2"/>
        <v>8.7607389541712018E-6</v>
      </c>
      <c r="N9" s="6">
        <f t="shared" si="2"/>
        <v>4.7657279884939899E-4</v>
      </c>
      <c r="O9" s="6">
        <v>0</v>
      </c>
      <c r="P9" s="6">
        <v>0</v>
      </c>
      <c r="Q9" s="6">
        <v>0</v>
      </c>
      <c r="R9" s="6">
        <v>0</v>
      </c>
      <c r="S9" s="6">
        <f>S3</f>
        <v>8.2911647844914128E-5</v>
      </c>
      <c r="T9" s="6">
        <f t="shared" ref="T9" si="3">T3</f>
        <v>5.2124486836779074E-3</v>
      </c>
      <c r="U9" s="4">
        <f t="shared" ref="U9:V9" si="4">G84</f>
        <v>4.6735606602146859E-2</v>
      </c>
      <c r="V9" s="4">
        <f t="shared" si="4"/>
        <v>0.21972616417649726</v>
      </c>
      <c r="W9" s="4">
        <f>I84</f>
        <v>0.12894191007630773</v>
      </c>
      <c r="X9" s="4">
        <f>J84</f>
        <v>0.11242445116991048</v>
      </c>
      <c r="Y9" s="4">
        <f>K84</f>
        <v>1.3705963484825854E-3</v>
      </c>
      <c r="Z9" s="4">
        <f>L84</f>
        <v>8.9904779326982362E-2</v>
      </c>
      <c r="AA9" s="4">
        <f>M84</f>
        <v>9.2706453949639028E-4</v>
      </c>
    </row>
    <row r="10" spans="1:27">
      <c r="A10" s="75">
        <v>2035</v>
      </c>
      <c r="B10" t="s">
        <v>5</v>
      </c>
      <c r="C10" s="4">
        <f>C83*(C4/(C4+C5))</f>
        <v>0.15514066180793454</v>
      </c>
      <c r="D10" s="4">
        <f t="shared" ref="D10:E10" si="5">D83*(D4/(D4+D5))</f>
        <v>0.14816733640213448</v>
      </c>
      <c r="E10" s="4">
        <f t="shared" si="5"/>
        <v>4.1167752495141922E-2</v>
      </c>
      <c r="F10" s="4">
        <f>F83*(F4/(F4+F5))</f>
        <v>0.16065075680103721</v>
      </c>
      <c r="G10" s="6">
        <f t="shared" si="2"/>
        <v>2.0492347718386924E-3</v>
      </c>
      <c r="H10" s="6">
        <f t="shared" si="2"/>
        <v>0.8908827590196341</v>
      </c>
      <c r="I10" s="6">
        <f t="shared" si="2"/>
        <v>0.64092783908901441</v>
      </c>
      <c r="J10" s="6">
        <f t="shared" si="2"/>
        <v>9.8833197766237408E-3</v>
      </c>
      <c r="K10" s="6">
        <f t="shared" si="2"/>
        <v>6.0495686570492216E-2</v>
      </c>
      <c r="L10" s="6">
        <f t="shared" si="2"/>
        <v>2.341327958294601E-7</v>
      </c>
      <c r="M10" s="6">
        <f t="shared" si="2"/>
        <v>0.59532898439357784</v>
      </c>
      <c r="N10" s="6">
        <f t="shared" si="2"/>
        <v>4.8102233826489696E-3</v>
      </c>
      <c r="O10" s="6">
        <v>0</v>
      </c>
      <c r="P10" s="6">
        <v>0</v>
      </c>
      <c r="Q10" s="6">
        <v>0</v>
      </c>
      <c r="R10" s="6">
        <v>0</v>
      </c>
      <c r="S10" s="6">
        <f t="shared" ref="S10:T13" si="6">S4</f>
        <v>1.0703999453794156E-4</v>
      </c>
      <c r="T10" s="6">
        <f t="shared" si="6"/>
        <v>9.0113718849479219E-2</v>
      </c>
      <c r="U10" s="4">
        <f t="shared" ref="U10:V10" si="7">G83*(U4/(U4+U5))</f>
        <v>8.1507314384427682E-2</v>
      </c>
      <c r="V10" s="4">
        <f t="shared" si="7"/>
        <v>0.33379382932177232</v>
      </c>
      <c r="W10" s="4">
        <f>I83*(W4/(W4+W5))</f>
        <v>0.17098396647403538</v>
      </c>
      <c r="X10" s="4">
        <f>J83*(X4/(X4+X5))</f>
        <v>0.35032245634428044</v>
      </c>
      <c r="Y10" s="4">
        <f>K83*(Y4/(Y4+Y5))</f>
        <v>2.3450006323820129E-2</v>
      </c>
      <c r="Z10" s="4">
        <f>L83*(Z4/(Z4+Z5))</f>
        <v>0.27991086716479074</v>
      </c>
      <c r="AA10" s="4">
        <f>M83*(AA4/(AA4+AA5))</f>
        <v>0.11136903402817321</v>
      </c>
    </row>
    <row r="11" spans="1:27">
      <c r="A11" s="75">
        <v>2035</v>
      </c>
      <c r="B11" t="s">
        <v>6</v>
      </c>
      <c r="C11" s="4">
        <f>C83*(C5/(C4+C5))</f>
        <v>0.12161818328220159</v>
      </c>
      <c r="D11" s="4">
        <f t="shared" ref="D11:E11" si="8">D83*(D5/(D4+D5))</f>
        <v>0.703572961632695</v>
      </c>
      <c r="E11" s="4">
        <f t="shared" si="8"/>
        <v>2.5148384152709147E-2</v>
      </c>
      <c r="F11" s="4">
        <f>F83*(F5/(F4+F5))</f>
        <v>8.8747801730780368E-2</v>
      </c>
      <c r="G11" s="6">
        <f t="shared" si="2"/>
        <v>1.0915070250972769E-3</v>
      </c>
      <c r="H11" s="6">
        <f t="shared" si="2"/>
        <v>1.0654512212708215E-2</v>
      </c>
      <c r="I11" s="6">
        <f t="shared" si="2"/>
        <v>0.15048708591101698</v>
      </c>
      <c r="J11" s="6">
        <f t="shared" si="2"/>
        <v>4.0451031321504047E-3</v>
      </c>
      <c r="K11" s="6">
        <f t="shared" si="2"/>
        <v>2.8569272748717287E-3</v>
      </c>
      <c r="L11" s="6">
        <f t="shared" si="2"/>
        <v>9.1440056820717465E-7</v>
      </c>
      <c r="M11" s="6">
        <f t="shared" si="2"/>
        <v>0.37392031791389208</v>
      </c>
      <c r="N11" s="6">
        <f t="shared" si="2"/>
        <v>4.5348042251891181E-4</v>
      </c>
      <c r="O11" s="6">
        <v>0</v>
      </c>
      <c r="P11" s="6">
        <v>0</v>
      </c>
      <c r="Q11" s="6">
        <v>0</v>
      </c>
      <c r="R11" s="6">
        <v>0</v>
      </c>
      <c r="S11" s="6">
        <f t="shared" si="6"/>
        <v>2.5637217605427152E-4</v>
      </c>
      <c r="T11" s="6">
        <f t="shared" si="6"/>
        <v>1.8261965421892866E-2</v>
      </c>
      <c r="U11" s="4">
        <f t="shared" ref="U11:V11" si="9">G83*(U5/(U4+U5))</f>
        <v>5.9206235891318605E-2</v>
      </c>
      <c r="V11" s="4">
        <f t="shared" si="9"/>
        <v>7.4789091249682652E-2</v>
      </c>
      <c r="W11" s="4">
        <f>I83*(W5/(W4+W5))</f>
        <v>0.43525089692599667</v>
      </c>
      <c r="X11" s="4">
        <f>J83*(X5/(X4+X5))</f>
        <v>0.24090210779064458</v>
      </c>
      <c r="Y11" s="4">
        <f>K83*(Y5/(Y4+Y5))</f>
        <v>4.5313027365734178E-2</v>
      </c>
      <c r="Z11" s="4">
        <f>L83*(Z5/(Z4+Z5))</f>
        <v>0.20267942130010005</v>
      </c>
      <c r="AA11" s="4">
        <f>M83*(AA5/(AA4+AA5))</f>
        <v>0.12209557947406635</v>
      </c>
    </row>
    <row r="12" spans="1:27">
      <c r="A12" s="75">
        <v>2035</v>
      </c>
      <c r="B12" t="s">
        <v>7</v>
      </c>
      <c r="C12" s="4">
        <f>C82*(C6/(C6+C7))</f>
        <v>7.9208144624777043E-4</v>
      </c>
      <c r="D12" s="4">
        <f t="shared" ref="D12:E12" si="10">D82*(D6/(D6+D7))</f>
        <v>2.4591232503818738E-4</v>
      </c>
      <c r="E12" s="4">
        <f t="shared" si="10"/>
        <v>7.0914103290445362E-4</v>
      </c>
      <c r="F12" s="4">
        <f>F82*(F6/(F6+F7))</f>
        <v>3.8655775920946635E-3</v>
      </c>
      <c r="G12" s="6">
        <f t="shared" si="2"/>
        <v>2.9060672515124477E-4</v>
      </c>
      <c r="H12" s="6">
        <f t="shared" si="2"/>
        <v>1.6451933351561833E-3</v>
      </c>
      <c r="I12" s="6">
        <f t="shared" si="2"/>
        <v>7.281918324158111E-3</v>
      </c>
      <c r="J12" s="6">
        <f t="shared" si="2"/>
        <v>0.51013551975076465</v>
      </c>
      <c r="K12" s="6">
        <f t="shared" si="2"/>
        <v>0.65486165990620915</v>
      </c>
      <c r="L12" s="6">
        <f t="shared" si="2"/>
        <v>0</v>
      </c>
      <c r="M12" s="6">
        <f t="shared" si="2"/>
        <v>4.0935520485101669E-6</v>
      </c>
      <c r="N12" s="6">
        <f t="shared" si="2"/>
        <v>0.13954979563453992</v>
      </c>
      <c r="O12" s="6">
        <v>0</v>
      </c>
      <c r="P12" s="6">
        <v>0</v>
      </c>
      <c r="Q12" s="6">
        <v>0</v>
      </c>
      <c r="R12" s="6">
        <v>0</v>
      </c>
      <c r="S12" s="6">
        <f t="shared" si="6"/>
        <v>2.9130418727058859E-5</v>
      </c>
      <c r="T12" s="6">
        <f t="shared" si="6"/>
        <v>3.9783149666828361E-4</v>
      </c>
      <c r="U12" s="4">
        <f t="shared" ref="U12:V12" si="11">G82*(U6/(U6+U7))</f>
        <v>9.377602810687394E-4</v>
      </c>
      <c r="V12" s="4">
        <f t="shared" si="11"/>
        <v>4.9087905998275319E-3</v>
      </c>
      <c r="W12" s="4">
        <f>I82*(W6/(W6+W7))</f>
        <v>1.2820665444690835E-4</v>
      </c>
      <c r="X12" s="4">
        <f>J82*(X6/(X6+X7))</f>
        <v>5.5406682945194862E-4</v>
      </c>
      <c r="Y12" s="4">
        <f>K82*(Y6/(Y6+Y7))</f>
        <v>3.8481486806266914E-5</v>
      </c>
      <c r="Z12" s="4">
        <f>L82*(Z6/(Z6+Z7))</f>
        <v>6.2952361383193374E-4</v>
      </c>
      <c r="AA12" s="4">
        <f>M82*(AA6/(AA6+AA7))</f>
        <v>1.3313760672242384E-4</v>
      </c>
    </row>
    <row r="13" spans="1:27">
      <c r="A13" s="75">
        <v>2035</v>
      </c>
      <c r="B13" t="s">
        <v>8</v>
      </c>
      <c r="C13" s="4">
        <f>C82*(C7/(C6+C7))+C85</f>
        <v>0.63884451582960478</v>
      </c>
      <c r="D13" s="4">
        <f t="shared" ref="D13:E13" si="12">D82*(D7/(D6+D7))+D85</f>
        <v>0.14801378964013229</v>
      </c>
      <c r="E13" s="4">
        <f t="shared" si="12"/>
        <v>0.93297472231924439</v>
      </c>
      <c r="F13" s="4">
        <f>F82*(F7/(F6+F7))+F85</f>
        <v>0.52250277979990967</v>
      </c>
      <c r="G13" s="6">
        <f t="shared" si="2"/>
        <v>0.18019646133809639</v>
      </c>
      <c r="H13" s="6">
        <f t="shared" si="2"/>
        <v>9.4783899398233978E-2</v>
      </c>
      <c r="I13" s="6">
        <f t="shared" si="2"/>
        <v>4.3965086647325076E-2</v>
      </c>
      <c r="J13" s="6">
        <f t="shared" si="2"/>
        <v>0.47479007621929059</v>
      </c>
      <c r="K13" s="6">
        <f t="shared" si="2"/>
        <v>0.14963070356499858</v>
      </c>
      <c r="L13" s="6">
        <f t="shared" si="2"/>
        <v>1.1521156275618071E-2</v>
      </c>
      <c r="M13" s="6">
        <f t="shared" si="2"/>
        <v>3.0737843401527392E-2</v>
      </c>
      <c r="N13" s="6">
        <f t="shared" si="2"/>
        <v>0.85470992776144283</v>
      </c>
      <c r="O13" s="6">
        <v>0</v>
      </c>
      <c r="P13" s="6">
        <v>0</v>
      </c>
      <c r="Q13" s="6">
        <v>0</v>
      </c>
      <c r="R13" s="6">
        <v>0</v>
      </c>
      <c r="S13" s="6">
        <f t="shared" si="6"/>
        <v>0.99952454576283578</v>
      </c>
      <c r="T13" s="6">
        <f t="shared" si="6"/>
        <v>0.88601403554828162</v>
      </c>
      <c r="U13" s="4">
        <f t="shared" ref="U13:V13" si="13">G82*(U7/(U6+U7))+G85</f>
        <v>0.81161308284103828</v>
      </c>
      <c r="V13" s="4">
        <f t="shared" si="13"/>
        <v>0.36678212465222032</v>
      </c>
      <c r="W13" s="4">
        <f>I82*(W7/(W6+W7))+I85</f>
        <v>0.26469501986921329</v>
      </c>
      <c r="X13" s="4">
        <f>J82*(X7/(X6+X7))+J85</f>
        <v>0.29579691786571272</v>
      </c>
      <c r="Y13" s="4">
        <f>K82*(Y7/(Y6+Y7))+K85</f>
        <v>0.92982788847515696</v>
      </c>
      <c r="Z13" s="4">
        <f>L82*(Z7/(Z6+Z7))+L85</f>
        <v>0.4268754085942949</v>
      </c>
      <c r="AA13" s="4">
        <f>M82*(AA7/(AA6+AA7))+M85</f>
        <v>0.7654751843515416</v>
      </c>
    </row>
    <row r="14" spans="1:27" s="11" customFormat="1" ht="10.95" customHeight="1" thickBot="1">
      <c r="A14" s="76">
        <v>2035</v>
      </c>
      <c r="B14" s="11" t="s">
        <v>26</v>
      </c>
      <c r="C14" s="12">
        <f>SUM(C9:C13)</f>
        <v>1.0000000000000004</v>
      </c>
      <c r="D14" s="12">
        <f t="shared" ref="D14:AA14" si="14">SUM(D9:D13)</f>
        <v>1</v>
      </c>
      <c r="E14" s="12">
        <f t="shared" si="14"/>
        <v>0.99999999999999989</v>
      </c>
      <c r="F14" s="12">
        <f t="shared" si="14"/>
        <v>1</v>
      </c>
      <c r="G14" s="13">
        <f t="shared" si="14"/>
        <v>1.0000000000000002</v>
      </c>
      <c r="H14" s="13">
        <f t="shared" si="14"/>
        <v>1</v>
      </c>
      <c r="I14" s="13">
        <f t="shared" si="14"/>
        <v>1.0000000000000002</v>
      </c>
      <c r="J14" s="13">
        <f t="shared" si="14"/>
        <v>1</v>
      </c>
      <c r="K14" s="13">
        <f t="shared" si="14"/>
        <v>1</v>
      </c>
      <c r="L14" s="13">
        <f t="shared" si="14"/>
        <v>1</v>
      </c>
      <c r="M14" s="13">
        <f t="shared" si="14"/>
        <v>1</v>
      </c>
      <c r="N14" s="13">
        <f t="shared" si="14"/>
        <v>1</v>
      </c>
      <c r="O14" s="13">
        <f t="shared" si="14"/>
        <v>0</v>
      </c>
      <c r="P14" s="13">
        <f t="shared" si="14"/>
        <v>0</v>
      </c>
      <c r="Q14" s="13">
        <f t="shared" si="14"/>
        <v>0</v>
      </c>
      <c r="R14" s="13">
        <f t="shared" si="14"/>
        <v>0</v>
      </c>
      <c r="S14" s="13">
        <f>SUM(S9:S13)</f>
        <v>1</v>
      </c>
      <c r="T14" s="13">
        <f t="shared" si="14"/>
        <v>0.99999999999999989</v>
      </c>
      <c r="U14" s="12">
        <f t="shared" si="14"/>
        <v>1.0000000000000002</v>
      </c>
      <c r="V14" s="12">
        <f t="shared" si="14"/>
        <v>1</v>
      </c>
      <c r="W14" s="12">
        <f t="shared" si="14"/>
        <v>0.99999999999999989</v>
      </c>
      <c r="X14" s="12">
        <f t="shared" si="14"/>
        <v>1</v>
      </c>
      <c r="Y14" s="12">
        <f t="shared" si="14"/>
        <v>1.0000000000000002</v>
      </c>
      <c r="Z14" s="12">
        <f t="shared" si="14"/>
        <v>1</v>
      </c>
      <c r="AA14" s="12">
        <f t="shared" si="14"/>
        <v>1</v>
      </c>
    </row>
    <row r="15" spans="1:27">
      <c r="A15" s="74">
        <v>2050</v>
      </c>
      <c r="B15" t="s">
        <v>4</v>
      </c>
      <c r="C15" s="4">
        <f>C90</f>
        <v>0</v>
      </c>
      <c r="D15" s="4">
        <f t="shared" ref="D15:F15" si="15">D90</f>
        <v>0</v>
      </c>
      <c r="E15" s="4">
        <f t="shared" si="15"/>
        <v>0</v>
      </c>
      <c r="F15" s="4">
        <f t="shared" si="15"/>
        <v>3.6975626183554045E-2</v>
      </c>
      <c r="G15" s="6">
        <f>G9</f>
        <v>0.81637219013981654</v>
      </c>
      <c r="H15" s="6">
        <f t="shared" ref="H15:N15" si="16">H9</f>
        <v>2.0336360342675499E-3</v>
      </c>
      <c r="I15" s="6">
        <f t="shared" si="16"/>
        <v>0.15733807002848554</v>
      </c>
      <c r="J15" s="6">
        <f t="shared" si="16"/>
        <v>1.1459811211706056E-3</v>
      </c>
      <c r="K15" s="6">
        <f t="shared" si="16"/>
        <v>0.13215502268342844</v>
      </c>
      <c r="L15" s="6">
        <f t="shared" si="16"/>
        <v>0.98847769519101791</v>
      </c>
      <c r="M15" s="6">
        <f t="shared" si="16"/>
        <v>8.7607389541712018E-6</v>
      </c>
      <c r="N15" s="6">
        <f t="shared" si="16"/>
        <v>4.7657279884939899E-4</v>
      </c>
      <c r="O15" s="6">
        <v>0</v>
      </c>
      <c r="P15" s="6">
        <v>0</v>
      </c>
      <c r="Q15" s="6">
        <v>0</v>
      </c>
      <c r="R15" s="6">
        <v>0</v>
      </c>
      <c r="S15" s="6">
        <f>S9</f>
        <v>8.2911647844914128E-5</v>
      </c>
      <c r="T15" s="6">
        <f t="shared" ref="T15" si="17">T9</f>
        <v>5.2124486836779074E-3</v>
      </c>
      <c r="U15" s="4">
        <f t="shared" ref="U15:V15" si="18">G90</f>
        <v>0</v>
      </c>
      <c r="V15" s="4">
        <f t="shared" si="18"/>
        <v>3.2468706283873106E-2</v>
      </c>
      <c r="W15" s="4">
        <f>I90</f>
        <v>0.11229064226439285</v>
      </c>
      <c r="X15" s="4">
        <f>J90</f>
        <v>9.5773183357995603E-2</v>
      </c>
      <c r="Y15" s="4">
        <f>K90</f>
        <v>1.3705963484825854E-3</v>
      </c>
      <c r="Z15" s="4">
        <f>L90</f>
        <v>7.3253511515067482E-2</v>
      </c>
      <c r="AA15" s="4">
        <f>M90</f>
        <v>0</v>
      </c>
    </row>
    <row r="16" spans="1:27">
      <c r="A16" s="75">
        <v>2050</v>
      </c>
      <c r="B16" t="s">
        <v>5</v>
      </c>
      <c r="C16" s="4">
        <f>C89*(C4/(C4+C5))</f>
        <v>3.6302405415432774E-2</v>
      </c>
      <c r="D16" s="4">
        <f>D89*(D4/(D4+D5))</f>
        <v>5.280733366791876E-2</v>
      </c>
      <c r="E16" s="4">
        <f>E89*(E4/(E4+E5))</f>
        <v>0</v>
      </c>
      <c r="F16" s="4">
        <f>F89*(F4/(F4+F5))</f>
        <v>9.0859848801950707E-2</v>
      </c>
      <c r="G16" s="6">
        <f t="shared" ref="G16:N19" si="19">G10</f>
        <v>2.0492347718386924E-3</v>
      </c>
      <c r="H16" s="6">
        <f t="shared" si="19"/>
        <v>0.8908827590196341</v>
      </c>
      <c r="I16" s="6">
        <f t="shared" si="19"/>
        <v>0.64092783908901441</v>
      </c>
      <c r="J16" s="6">
        <f t="shared" si="19"/>
        <v>9.8833197766237408E-3</v>
      </c>
      <c r="K16" s="6">
        <f t="shared" si="19"/>
        <v>6.0495686570492216E-2</v>
      </c>
      <c r="L16" s="6">
        <f t="shared" si="19"/>
        <v>2.341327958294601E-7</v>
      </c>
      <c r="M16" s="6">
        <f t="shared" si="19"/>
        <v>0.59532898439357784</v>
      </c>
      <c r="N16" s="6">
        <f t="shared" si="19"/>
        <v>4.8102233826489696E-3</v>
      </c>
      <c r="O16" s="6">
        <v>0</v>
      </c>
      <c r="P16" s="6">
        <v>0</v>
      </c>
      <c r="Q16" s="6">
        <v>0</v>
      </c>
      <c r="R16" s="6">
        <v>0</v>
      </c>
      <c r="S16" s="6">
        <f t="shared" ref="S16:T19" si="20">S10</f>
        <v>1.0703999453794156E-4</v>
      </c>
      <c r="T16" s="6">
        <f t="shared" si="20"/>
        <v>9.0113718849479219E-2</v>
      </c>
      <c r="U16" s="4">
        <f t="shared" ref="U16:V16" si="21">G89*(U4/(U4+U5))</f>
        <v>0</v>
      </c>
      <c r="V16" s="4">
        <f t="shared" si="21"/>
        <v>0.2452806160191299</v>
      </c>
      <c r="W16" s="4">
        <f>I89*(W4/(W4+W5))</f>
        <v>2.1071087087280855E-2</v>
      </c>
      <c r="X16" s="4">
        <f>J89*(X4/(X4+X5))</f>
        <v>3.5373644787666352E-2</v>
      </c>
      <c r="Y16" s="4">
        <f>K89*(Y4/(Y4+Y5))</f>
        <v>1.1669644253358466E-2</v>
      </c>
      <c r="Z16" s="4">
        <f>L89*(Z4/(Z4+Z5))</f>
        <v>0</v>
      </c>
      <c r="AA16" s="4">
        <f>M89*(AA4/(AA4+AA5))</f>
        <v>0</v>
      </c>
    </row>
    <row r="17" spans="1:27">
      <c r="A17" s="75">
        <v>2050</v>
      </c>
      <c r="B17" t="s">
        <v>6</v>
      </c>
      <c r="C17" s="4">
        <f>C89*(C5/(C4+C5))</f>
        <v>2.8458255520817224E-2</v>
      </c>
      <c r="D17" s="4">
        <f>D89*(D5/(D4+D5))</f>
        <v>0.25075575391209026</v>
      </c>
      <c r="E17" s="4">
        <f>E89*(E5/(E4+E5))</f>
        <v>0</v>
      </c>
      <c r="F17" s="4">
        <f>F89*(F5/(F4+F5))</f>
        <v>5.0193425834593651E-2</v>
      </c>
      <c r="G17" s="6">
        <f t="shared" si="19"/>
        <v>1.0915070250972769E-3</v>
      </c>
      <c r="H17" s="6">
        <f t="shared" si="19"/>
        <v>1.0654512212708215E-2</v>
      </c>
      <c r="I17" s="6">
        <f t="shared" si="19"/>
        <v>0.15048708591101698</v>
      </c>
      <c r="J17" s="6">
        <f t="shared" si="19"/>
        <v>4.0451031321504047E-3</v>
      </c>
      <c r="K17" s="6">
        <f t="shared" si="19"/>
        <v>2.8569272748717287E-3</v>
      </c>
      <c r="L17" s="6">
        <f t="shared" si="19"/>
        <v>9.1440056820717465E-7</v>
      </c>
      <c r="M17" s="6">
        <f t="shared" si="19"/>
        <v>0.37392031791389208</v>
      </c>
      <c r="N17" s="6">
        <f t="shared" si="19"/>
        <v>4.5348042251891181E-4</v>
      </c>
      <c r="O17" s="6">
        <v>0</v>
      </c>
      <c r="P17" s="6">
        <v>0</v>
      </c>
      <c r="Q17" s="6">
        <v>0</v>
      </c>
      <c r="R17" s="6">
        <v>0</v>
      </c>
      <c r="S17" s="6">
        <f t="shared" si="20"/>
        <v>2.5637217605427152E-4</v>
      </c>
      <c r="T17" s="6">
        <f t="shared" si="20"/>
        <v>1.8261965421892866E-2</v>
      </c>
      <c r="U17" s="4">
        <f t="shared" ref="U17:V17" si="22">G89*(U5/(U4+U5))</f>
        <v>0</v>
      </c>
      <c r="V17" s="4">
        <f t="shared" si="22"/>
        <v>5.4957020657051846E-2</v>
      </c>
      <c r="W17" s="4">
        <f>I89*(W5/(W4+W5))</f>
        <v>5.3637833669845682E-2</v>
      </c>
      <c r="X17" s="4">
        <f>J89*(X5/(X4+X5))</f>
        <v>2.4324976704353084E-2</v>
      </c>
      <c r="Y17" s="4">
        <f>K89*(Y5/(Y4+Y5))</f>
        <v>2.2549542294309822E-2</v>
      </c>
      <c r="Z17" s="4">
        <f>L89*(Z5/(Z4+Z5))</f>
        <v>0</v>
      </c>
      <c r="AA17" s="4">
        <f>M89*(AA5/(AA4+AA5))</f>
        <v>0</v>
      </c>
    </row>
    <row r="18" spans="1:27">
      <c r="A18" s="75">
        <v>2050</v>
      </c>
      <c r="B18" t="s">
        <v>7</v>
      </c>
      <c r="C18" s="4">
        <f>C88*(C6/(C6+C7))</f>
        <v>8.3012443990483457E-4</v>
      </c>
      <c r="D18" s="4">
        <f>D88*(D6/(D6+D7))</f>
        <v>2.4315481298385512E-5</v>
      </c>
      <c r="E18" s="4">
        <f>E88*(E6/(E6+E7))</f>
        <v>5.2190080477132917E-4</v>
      </c>
      <c r="F18" s="4">
        <f>F88*(F6/(F6+F7))</f>
        <v>4.097545340561946E-3</v>
      </c>
      <c r="G18" s="6">
        <f t="shared" si="19"/>
        <v>2.9060672515124477E-4</v>
      </c>
      <c r="H18" s="6">
        <f t="shared" si="19"/>
        <v>1.6451933351561833E-3</v>
      </c>
      <c r="I18" s="6">
        <f t="shared" si="19"/>
        <v>7.281918324158111E-3</v>
      </c>
      <c r="J18" s="6">
        <f t="shared" si="19"/>
        <v>0.51013551975076465</v>
      </c>
      <c r="K18" s="6">
        <f t="shared" si="19"/>
        <v>0.65486165990620915</v>
      </c>
      <c r="L18" s="6">
        <f t="shared" si="19"/>
        <v>0</v>
      </c>
      <c r="M18" s="6">
        <f t="shared" si="19"/>
        <v>4.0935520485101669E-6</v>
      </c>
      <c r="N18" s="6">
        <f t="shared" si="19"/>
        <v>0.13954979563453992</v>
      </c>
      <c r="O18" s="6">
        <v>0</v>
      </c>
      <c r="P18" s="6">
        <v>0</v>
      </c>
      <c r="Q18" s="6">
        <v>0</v>
      </c>
      <c r="R18" s="6">
        <v>0</v>
      </c>
      <c r="S18" s="6">
        <f t="shared" si="20"/>
        <v>2.9130418727058859E-5</v>
      </c>
      <c r="T18" s="6">
        <f t="shared" si="20"/>
        <v>3.9783149666828361E-4</v>
      </c>
      <c r="U18" s="4">
        <f t="shared" ref="U18:V18" si="23">G88*(U6/(U6+U7))</f>
        <v>8.2003806136556935E-4</v>
      </c>
      <c r="V18" s="4">
        <f t="shared" si="23"/>
        <v>5.3560785376093557E-3</v>
      </c>
      <c r="W18" s="4">
        <f>I88*(W6/(W6+W7))</f>
        <v>5.4323906884464695E-5</v>
      </c>
      <c r="X18" s="4">
        <f>J88*(X6/(X6+X7))</f>
        <v>2.6133212824288969E-4</v>
      </c>
      <c r="Y18" s="4">
        <f>K88*(Y6/(Y6+Y7))</f>
        <v>1.8670368939316386E-5</v>
      </c>
      <c r="Z18" s="4">
        <f>L88*(Z6/(Z6+Z7))</f>
        <v>2.9107150207312662E-4</v>
      </c>
      <c r="AA18" s="4">
        <f>M88*(AA6/(AA6+AA7))</f>
        <v>5.6812664965431918E-5</v>
      </c>
    </row>
    <row r="19" spans="1:27">
      <c r="A19" s="75">
        <v>2050</v>
      </c>
      <c r="B19" t="s">
        <v>8</v>
      </c>
      <c r="C19" s="4">
        <f>C88*(C7/(C6+C7))+C91</f>
        <v>0.93440921462384507</v>
      </c>
      <c r="D19" s="4">
        <f>D88*(D7/(D6+D7))+D91</f>
        <v>0.69641259693869251</v>
      </c>
      <c r="E19" s="4">
        <f>E88*(E7/(E6+E7))+E91</f>
        <v>0.99947809919522856</v>
      </c>
      <c r="F19" s="4">
        <f>F88*(F7/(F6+F7))+F91</f>
        <v>0.8178735538393398</v>
      </c>
      <c r="G19" s="6">
        <f t="shared" si="19"/>
        <v>0.18019646133809639</v>
      </c>
      <c r="H19" s="6">
        <f t="shared" si="19"/>
        <v>9.4783899398233978E-2</v>
      </c>
      <c r="I19" s="6">
        <f t="shared" si="19"/>
        <v>4.3965086647325076E-2</v>
      </c>
      <c r="J19" s="6">
        <f t="shared" si="19"/>
        <v>0.47479007621929059</v>
      </c>
      <c r="K19" s="6">
        <f t="shared" si="19"/>
        <v>0.14963070356499858</v>
      </c>
      <c r="L19" s="6">
        <f t="shared" si="19"/>
        <v>1.1521156275618071E-2</v>
      </c>
      <c r="M19" s="6">
        <f t="shared" si="19"/>
        <v>3.0737843401527392E-2</v>
      </c>
      <c r="N19" s="6">
        <f t="shared" si="19"/>
        <v>0.85470992776144283</v>
      </c>
      <c r="O19" s="6">
        <v>0</v>
      </c>
      <c r="P19" s="6">
        <v>0</v>
      </c>
      <c r="Q19" s="6">
        <v>0</v>
      </c>
      <c r="R19" s="6">
        <v>0</v>
      </c>
      <c r="S19" s="6">
        <f t="shared" si="20"/>
        <v>0.99952454576283578</v>
      </c>
      <c r="T19" s="6">
        <f t="shared" si="20"/>
        <v>0.88601403554828162</v>
      </c>
      <c r="U19" s="4">
        <f t="shared" ref="U19:V19" si="24">G88*(U7/(U6+U7))+G91</f>
        <v>0.99917996193863445</v>
      </c>
      <c r="V19" s="4">
        <f t="shared" si="24"/>
        <v>0.66193757850233603</v>
      </c>
      <c r="W19" s="4">
        <f>I88*(W7/(W6+W7))+I91</f>
        <v>0.81294611307159603</v>
      </c>
      <c r="X19" s="4">
        <f>J88*(X7/(X6+X7))+J91</f>
        <v>0.84426686302174214</v>
      </c>
      <c r="Y19" s="4">
        <f>K88*(Y7/(Y6+Y7))+K91</f>
        <v>0.9643915467349099</v>
      </c>
      <c r="Z19" s="4">
        <f>L88*(Z7/(Z6+Z7))+L91</f>
        <v>0.92645541698285938</v>
      </c>
      <c r="AA19" s="4">
        <f>M88*(AA7/(AA6+AA7))+M91</f>
        <v>0.99994318733503462</v>
      </c>
    </row>
    <row r="20" spans="1:27" s="11" customFormat="1" ht="10.95" customHeight="1" thickBot="1">
      <c r="A20" s="76">
        <v>2050</v>
      </c>
      <c r="B20" s="11" t="s">
        <v>26</v>
      </c>
      <c r="C20" s="12">
        <f>SUM(C15:C19)</f>
        <v>0.99999999999999989</v>
      </c>
      <c r="D20" s="12">
        <f t="shared" ref="D20:AA20" si="25">SUM(D15:D19)</f>
        <v>1</v>
      </c>
      <c r="E20" s="12">
        <f t="shared" si="25"/>
        <v>0.99999999999999989</v>
      </c>
      <c r="F20" s="12">
        <f t="shared" si="25"/>
        <v>1.0000000000000002</v>
      </c>
      <c r="G20" s="13">
        <f t="shared" si="25"/>
        <v>1.0000000000000002</v>
      </c>
      <c r="H20" s="13">
        <f t="shared" si="25"/>
        <v>1</v>
      </c>
      <c r="I20" s="13">
        <f t="shared" si="25"/>
        <v>1.0000000000000002</v>
      </c>
      <c r="J20" s="13">
        <f t="shared" si="25"/>
        <v>1</v>
      </c>
      <c r="K20" s="13">
        <f t="shared" si="25"/>
        <v>1</v>
      </c>
      <c r="L20" s="13">
        <f t="shared" si="25"/>
        <v>1</v>
      </c>
      <c r="M20" s="13">
        <f t="shared" si="25"/>
        <v>1</v>
      </c>
      <c r="N20" s="13">
        <f t="shared" si="25"/>
        <v>1</v>
      </c>
      <c r="O20" s="13">
        <f t="shared" si="25"/>
        <v>0</v>
      </c>
      <c r="P20" s="13">
        <f t="shared" si="25"/>
        <v>0</v>
      </c>
      <c r="Q20" s="13">
        <f t="shared" si="25"/>
        <v>0</v>
      </c>
      <c r="R20" s="13">
        <f t="shared" si="25"/>
        <v>0</v>
      </c>
      <c r="S20" s="13">
        <f t="shared" si="25"/>
        <v>1</v>
      </c>
      <c r="T20" s="13">
        <f t="shared" si="25"/>
        <v>0.99999999999999989</v>
      </c>
      <c r="U20" s="12">
        <f t="shared" si="25"/>
        <v>1</v>
      </c>
      <c r="V20" s="12">
        <f t="shared" si="25"/>
        <v>1.0000000000000002</v>
      </c>
      <c r="W20" s="12">
        <f t="shared" si="25"/>
        <v>0.99999999999999989</v>
      </c>
      <c r="X20" s="12">
        <f t="shared" si="25"/>
        <v>1</v>
      </c>
      <c r="Y20" s="12">
        <f t="shared" si="25"/>
        <v>1</v>
      </c>
      <c r="Z20" s="12">
        <f t="shared" si="25"/>
        <v>1</v>
      </c>
      <c r="AA20" s="12">
        <f t="shared" si="25"/>
        <v>1</v>
      </c>
    </row>
    <row r="21" spans="1:27">
      <c r="A21" s="74">
        <v>2100</v>
      </c>
      <c r="B21" t="s">
        <v>4</v>
      </c>
      <c r="C21" s="4">
        <f>C97</f>
        <v>0</v>
      </c>
      <c r="D21" s="4">
        <f t="shared" ref="D21:F21" si="26">D97</f>
        <v>0</v>
      </c>
      <c r="E21" s="4">
        <f t="shared" si="26"/>
        <v>0</v>
      </c>
      <c r="F21" s="4">
        <f t="shared" si="26"/>
        <v>0</v>
      </c>
      <c r="G21" s="6">
        <f>G15</f>
        <v>0.81637219013981654</v>
      </c>
      <c r="H21" s="6">
        <f t="shared" ref="H21:N21" si="27">H15</f>
        <v>2.0336360342675499E-3</v>
      </c>
      <c r="I21" s="6">
        <f t="shared" si="27"/>
        <v>0.15733807002848554</v>
      </c>
      <c r="J21" s="6">
        <f t="shared" si="27"/>
        <v>1.1459811211706056E-3</v>
      </c>
      <c r="K21" s="6">
        <f t="shared" si="27"/>
        <v>0.13215502268342844</v>
      </c>
      <c r="L21" s="6">
        <f t="shared" si="27"/>
        <v>0.98847769519101791</v>
      </c>
      <c r="M21" s="6">
        <f t="shared" si="27"/>
        <v>8.7607389541712018E-6</v>
      </c>
      <c r="N21" s="6">
        <f t="shared" si="27"/>
        <v>4.7657279884939899E-4</v>
      </c>
      <c r="O21" s="6">
        <v>0</v>
      </c>
      <c r="P21" s="6">
        <v>0</v>
      </c>
      <c r="Q21" s="6">
        <v>0</v>
      </c>
      <c r="R21" s="6">
        <v>0</v>
      </c>
      <c r="S21" s="6">
        <f>S15</f>
        <v>8.2911647844914128E-5</v>
      </c>
      <c r="T21" s="6">
        <f t="shared" ref="T21" si="28">T15</f>
        <v>5.2124486836779074E-3</v>
      </c>
      <c r="U21" s="4">
        <f t="shared" ref="U21:V21" si="29">G97</f>
        <v>0</v>
      </c>
      <c r="V21" s="4">
        <f t="shared" si="29"/>
        <v>0</v>
      </c>
      <c r="W21" s="4">
        <f>I97</f>
        <v>0</v>
      </c>
      <c r="X21" s="4">
        <f>J97</f>
        <v>0</v>
      </c>
      <c r="Y21" s="4">
        <f>K97</f>
        <v>0</v>
      </c>
      <c r="Z21" s="4">
        <f>L97</f>
        <v>0</v>
      </c>
      <c r="AA21" s="4">
        <f>M97</f>
        <v>0</v>
      </c>
    </row>
    <row r="22" spans="1:27">
      <c r="A22" s="75">
        <v>2100</v>
      </c>
      <c r="B22" t="s">
        <v>5</v>
      </c>
      <c r="C22" s="4">
        <f>C96*(C4/(C4+C5))</f>
        <v>0</v>
      </c>
      <c r="D22" s="4">
        <f>D96*(D4/(D4+D5))</f>
        <v>0</v>
      </c>
      <c r="E22" s="4">
        <f>E96*(E4/(E4+E5))</f>
        <v>0</v>
      </c>
      <c r="F22" s="4">
        <f>F96*(F4/(F4+F5))</f>
        <v>0</v>
      </c>
      <c r="G22" s="6">
        <f t="shared" ref="G22:N25" si="30">G16</f>
        <v>2.0492347718386924E-3</v>
      </c>
      <c r="H22" s="6">
        <f t="shared" si="30"/>
        <v>0.8908827590196341</v>
      </c>
      <c r="I22" s="6">
        <f t="shared" si="30"/>
        <v>0.64092783908901441</v>
      </c>
      <c r="J22" s="6">
        <f t="shared" si="30"/>
        <v>9.8833197766237408E-3</v>
      </c>
      <c r="K22" s="6">
        <f t="shared" si="30"/>
        <v>6.0495686570492216E-2</v>
      </c>
      <c r="L22" s="6">
        <f t="shared" si="30"/>
        <v>2.341327958294601E-7</v>
      </c>
      <c r="M22" s="6">
        <f t="shared" si="30"/>
        <v>0.59532898439357784</v>
      </c>
      <c r="N22" s="6">
        <f t="shared" si="30"/>
        <v>4.8102233826489696E-3</v>
      </c>
      <c r="O22" s="6">
        <v>0</v>
      </c>
      <c r="P22" s="6">
        <v>0</v>
      </c>
      <c r="Q22" s="6">
        <v>0</v>
      </c>
      <c r="R22" s="6">
        <v>0</v>
      </c>
      <c r="S22" s="6">
        <f t="shared" ref="S22:T25" si="31">S16</f>
        <v>1.0703999453794156E-4</v>
      </c>
      <c r="T22" s="6">
        <f t="shared" si="31"/>
        <v>9.0113718849479219E-2</v>
      </c>
      <c r="U22" s="4">
        <f t="shared" ref="U22:V22" si="32">G96*(U4/(U4+U5))</f>
        <v>0</v>
      </c>
      <c r="V22" s="4">
        <f t="shared" si="32"/>
        <v>0</v>
      </c>
      <c r="W22" s="4">
        <f>I96*(W4/(W4+W5))</f>
        <v>0</v>
      </c>
      <c r="X22" s="4">
        <f>J96*(X4/(X4+X5))</f>
        <v>0</v>
      </c>
      <c r="Y22" s="4">
        <f>K96*(Y4/(Y4+Y5))</f>
        <v>0</v>
      </c>
      <c r="Z22" s="4">
        <f>L96*(Z4/(Z4+Z5))</f>
        <v>0</v>
      </c>
      <c r="AA22" s="4">
        <f>M96*(AA4/(AA4+AA5))</f>
        <v>0</v>
      </c>
    </row>
    <row r="23" spans="1:27">
      <c r="A23" s="75">
        <v>2100</v>
      </c>
      <c r="B23" t="s">
        <v>6</v>
      </c>
      <c r="C23" s="4">
        <f>C96*(C5/(C4+C5))</f>
        <v>0</v>
      </c>
      <c r="D23" s="4">
        <f>D96*(D5/(D4+D5))</f>
        <v>0</v>
      </c>
      <c r="E23" s="4">
        <f>E96*(E5/(E4+E5))</f>
        <v>0</v>
      </c>
      <c r="F23" s="4">
        <f>F96*(F5/(F4+F5))</f>
        <v>0</v>
      </c>
      <c r="G23" s="6">
        <f t="shared" si="30"/>
        <v>1.0915070250972769E-3</v>
      </c>
      <c r="H23" s="6">
        <f t="shared" si="30"/>
        <v>1.0654512212708215E-2</v>
      </c>
      <c r="I23" s="6">
        <f t="shared" si="30"/>
        <v>0.15048708591101698</v>
      </c>
      <c r="J23" s="6">
        <f t="shared" si="30"/>
        <v>4.0451031321504047E-3</v>
      </c>
      <c r="K23" s="6">
        <f t="shared" si="30"/>
        <v>2.8569272748717287E-3</v>
      </c>
      <c r="L23" s="6">
        <f t="shared" si="30"/>
        <v>9.1440056820717465E-7</v>
      </c>
      <c r="M23" s="6">
        <f t="shared" si="30"/>
        <v>0.37392031791389208</v>
      </c>
      <c r="N23" s="6">
        <f t="shared" si="30"/>
        <v>4.5348042251891181E-4</v>
      </c>
      <c r="O23" s="6">
        <v>0</v>
      </c>
      <c r="P23" s="6">
        <v>0</v>
      </c>
      <c r="Q23" s="6">
        <v>0</v>
      </c>
      <c r="R23" s="6">
        <v>0</v>
      </c>
      <c r="S23" s="6">
        <f t="shared" si="31"/>
        <v>2.5637217605427152E-4</v>
      </c>
      <c r="T23" s="6">
        <f t="shared" si="31"/>
        <v>1.8261965421892866E-2</v>
      </c>
      <c r="U23" s="4">
        <f t="shared" ref="U23:V23" si="33">G96*(U5/(U4+U5))</f>
        <v>0</v>
      </c>
      <c r="V23" s="4">
        <f t="shared" si="33"/>
        <v>0</v>
      </c>
      <c r="W23" s="4">
        <f>I96*(W5/(W4+W5))</f>
        <v>0</v>
      </c>
      <c r="X23" s="4">
        <f>J96*(X5/(X4+X5))</f>
        <v>0</v>
      </c>
      <c r="Y23" s="4">
        <f>K96*(Y5/(Y4+Y5))</f>
        <v>0</v>
      </c>
      <c r="Z23" s="4">
        <f>L96*(Z5/(Z4+Z5))</f>
        <v>0</v>
      </c>
      <c r="AA23" s="4">
        <f>M96*(AA5/(AA4+AA5))</f>
        <v>0</v>
      </c>
    </row>
    <row r="24" spans="1:27">
      <c r="A24" s="75">
        <v>2100</v>
      </c>
      <c r="B24" t="s">
        <v>7</v>
      </c>
      <c r="C24" s="4">
        <f>C95*(C6/(C6+C7))</f>
        <v>0</v>
      </c>
      <c r="D24" s="4">
        <f>D95*(D6/(D6+D7))</f>
        <v>0</v>
      </c>
      <c r="E24" s="4">
        <f>E95*(E6/(E6+E7))</f>
        <v>0</v>
      </c>
      <c r="F24" s="4">
        <f>F95*(F6/(F6+F7))</f>
        <v>0</v>
      </c>
      <c r="G24" s="6">
        <f t="shared" si="30"/>
        <v>2.9060672515124477E-4</v>
      </c>
      <c r="H24" s="6">
        <f t="shared" si="30"/>
        <v>1.6451933351561833E-3</v>
      </c>
      <c r="I24" s="6">
        <f t="shared" si="30"/>
        <v>7.281918324158111E-3</v>
      </c>
      <c r="J24" s="6">
        <f t="shared" si="30"/>
        <v>0.51013551975076465</v>
      </c>
      <c r="K24" s="6">
        <f t="shared" si="30"/>
        <v>0.65486165990620915</v>
      </c>
      <c r="L24" s="6">
        <f t="shared" si="30"/>
        <v>0</v>
      </c>
      <c r="M24" s="6">
        <f t="shared" si="30"/>
        <v>4.0935520485101669E-6</v>
      </c>
      <c r="N24" s="6">
        <f t="shared" si="30"/>
        <v>0.13954979563453992</v>
      </c>
      <c r="O24" s="6">
        <v>0</v>
      </c>
      <c r="P24" s="6">
        <v>0</v>
      </c>
      <c r="Q24" s="6">
        <v>0</v>
      </c>
      <c r="R24" s="6">
        <v>0</v>
      </c>
      <c r="S24" s="6">
        <f t="shared" si="31"/>
        <v>2.9130418727058859E-5</v>
      </c>
      <c r="T24" s="6">
        <f t="shared" si="31"/>
        <v>3.9783149666828361E-4</v>
      </c>
      <c r="U24" s="4">
        <f t="shared" ref="U24:V24" si="34">G95*(U6/(U6+U7))</f>
        <v>0</v>
      </c>
      <c r="V24" s="4">
        <f t="shared" si="34"/>
        <v>0</v>
      </c>
      <c r="W24" s="4">
        <f>I95*(W6/(W6+W7))</f>
        <v>0</v>
      </c>
      <c r="X24" s="4">
        <f>J95*(X6/(X6+X7))</f>
        <v>0</v>
      </c>
      <c r="Y24" s="4">
        <f>K95*(Y6/(Y6+Y7))</f>
        <v>0</v>
      </c>
      <c r="Z24" s="4">
        <f>L95*(Z6/(Z6+Z7))</f>
        <v>0</v>
      </c>
      <c r="AA24" s="4">
        <f>M95*(AA6/(AA6+AA7))</f>
        <v>0</v>
      </c>
    </row>
    <row r="25" spans="1:27">
      <c r="A25" s="75">
        <v>2100</v>
      </c>
      <c r="B25" t="s">
        <v>8</v>
      </c>
      <c r="C25" s="4">
        <f>C95*(C7/(C6+C7))+C98</f>
        <v>1</v>
      </c>
      <c r="D25" s="4">
        <f>D95*(D7/(D6+D7))+D98</f>
        <v>1</v>
      </c>
      <c r="E25" s="4">
        <f>E95*(E7/(E6+E7))+E98</f>
        <v>1</v>
      </c>
      <c r="F25" s="4">
        <f>F95*(F7/(F6+F7))+F98</f>
        <v>1</v>
      </c>
      <c r="G25" s="6">
        <f t="shared" si="30"/>
        <v>0.18019646133809639</v>
      </c>
      <c r="H25" s="6">
        <f t="shared" si="30"/>
        <v>9.4783899398233978E-2</v>
      </c>
      <c r="I25" s="6">
        <f t="shared" si="30"/>
        <v>4.3965086647325076E-2</v>
      </c>
      <c r="J25" s="6">
        <f t="shared" si="30"/>
        <v>0.47479007621929059</v>
      </c>
      <c r="K25" s="6">
        <f t="shared" si="30"/>
        <v>0.14963070356499858</v>
      </c>
      <c r="L25" s="6">
        <f t="shared" si="30"/>
        <v>1.1521156275618071E-2</v>
      </c>
      <c r="M25" s="6">
        <f t="shared" si="30"/>
        <v>3.0737843401527392E-2</v>
      </c>
      <c r="N25" s="6">
        <f t="shared" si="30"/>
        <v>0.85470992776144283</v>
      </c>
      <c r="O25" s="6">
        <v>0</v>
      </c>
      <c r="P25" s="6">
        <v>0</v>
      </c>
      <c r="Q25" s="6">
        <v>0</v>
      </c>
      <c r="R25" s="6">
        <v>0</v>
      </c>
      <c r="S25" s="6">
        <f t="shared" si="31"/>
        <v>0.99952454576283578</v>
      </c>
      <c r="T25" s="6">
        <f t="shared" si="31"/>
        <v>0.88601403554828162</v>
      </c>
      <c r="U25" s="4">
        <f t="shared" ref="U25:V25" si="35">G95*(U7/(U6+U7))+G98</f>
        <v>1</v>
      </c>
      <c r="V25" s="4">
        <f t="shared" si="35"/>
        <v>1</v>
      </c>
      <c r="W25" s="4">
        <f>I95*(W7/(W6+W7))+I98</f>
        <v>1</v>
      </c>
      <c r="X25" s="4">
        <f>J95*(X7/(X6+X7))+J98</f>
        <v>1</v>
      </c>
      <c r="Y25" s="4">
        <f>K95*(Y7/(Y6+Y7))+K98</f>
        <v>1</v>
      </c>
      <c r="Z25" s="4">
        <f>L95*(Z7/(Z6+Z7))+L98</f>
        <v>1</v>
      </c>
      <c r="AA25" s="4">
        <f>M95*(AA7/(AA6+AA7))+M98</f>
        <v>1</v>
      </c>
    </row>
    <row r="26" spans="1:27" s="11" customFormat="1" ht="10.95" customHeight="1" thickBot="1">
      <c r="A26" s="76">
        <v>2100</v>
      </c>
      <c r="B26" s="11" t="s">
        <v>26</v>
      </c>
      <c r="C26" s="12">
        <f>SUM(C21:C25)</f>
        <v>1</v>
      </c>
      <c r="D26" s="12">
        <f t="shared" ref="D26:AA26" si="36">SUM(D21:D25)</f>
        <v>1</v>
      </c>
      <c r="E26" s="12">
        <f t="shared" si="36"/>
        <v>1</v>
      </c>
      <c r="F26" s="12">
        <f t="shared" si="36"/>
        <v>1</v>
      </c>
      <c r="G26" s="13">
        <f t="shared" si="36"/>
        <v>1.0000000000000002</v>
      </c>
      <c r="H26" s="13">
        <f t="shared" si="36"/>
        <v>1</v>
      </c>
      <c r="I26" s="13">
        <f t="shared" si="36"/>
        <v>1.0000000000000002</v>
      </c>
      <c r="J26" s="13">
        <f t="shared" si="36"/>
        <v>1</v>
      </c>
      <c r="K26" s="13">
        <f t="shared" si="36"/>
        <v>1</v>
      </c>
      <c r="L26" s="13">
        <f t="shared" si="36"/>
        <v>1</v>
      </c>
      <c r="M26" s="13">
        <f t="shared" si="36"/>
        <v>1</v>
      </c>
      <c r="N26" s="13">
        <f t="shared" si="36"/>
        <v>1</v>
      </c>
      <c r="O26" s="13">
        <f t="shared" si="36"/>
        <v>0</v>
      </c>
      <c r="P26" s="13">
        <f t="shared" si="36"/>
        <v>0</v>
      </c>
      <c r="Q26" s="13">
        <f t="shared" si="36"/>
        <v>0</v>
      </c>
      <c r="R26" s="13">
        <f t="shared" si="36"/>
        <v>0</v>
      </c>
      <c r="S26" s="13">
        <f t="shared" si="36"/>
        <v>1</v>
      </c>
      <c r="T26" s="13">
        <f t="shared" si="36"/>
        <v>0.99999999999999989</v>
      </c>
      <c r="U26" s="12">
        <f>SUM(U21:U25)</f>
        <v>1</v>
      </c>
      <c r="V26" s="12">
        <f t="shared" si="36"/>
        <v>1</v>
      </c>
      <c r="W26" s="12">
        <f t="shared" si="36"/>
        <v>1</v>
      </c>
      <c r="X26" s="12">
        <f t="shared" si="36"/>
        <v>1</v>
      </c>
      <c r="Y26" s="12">
        <f t="shared" si="36"/>
        <v>1</v>
      </c>
      <c r="Z26" s="12">
        <f t="shared" si="36"/>
        <v>1</v>
      </c>
      <c r="AA26" s="12">
        <f t="shared" si="36"/>
        <v>1</v>
      </c>
    </row>
    <row r="27" spans="1:27" s="11" customFormat="1" ht="10.95" customHeight="1">
      <c r="A27" s="117">
        <v>2025</v>
      </c>
      <c r="B27" s="116" t="s">
        <v>109</v>
      </c>
      <c r="C27" s="12">
        <f>(C7-C6)</f>
        <v>0.54458805798467613</v>
      </c>
      <c r="D27" s="12">
        <f t="shared" ref="D27:F27" si="37">(D7-D6)</f>
        <v>0.21871395813830699</v>
      </c>
      <c r="E27" s="12">
        <f t="shared" si="37"/>
        <v>0.83879449879769008</v>
      </c>
      <c r="F27" s="12">
        <f t="shared" si="37"/>
        <v>0.42481902272857053</v>
      </c>
      <c r="G27" s="13"/>
      <c r="H27" s="13"/>
      <c r="I27" s="13"/>
      <c r="J27" s="13"/>
      <c r="K27" s="13"/>
      <c r="L27" s="13"/>
      <c r="M27" s="13"/>
      <c r="N27" s="13"/>
      <c r="O27" s="13"/>
      <c r="P27" s="13"/>
      <c r="Q27" s="13"/>
      <c r="R27" s="13"/>
      <c r="S27" s="13"/>
      <c r="T27" s="13"/>
      <c r="U27" s="12">
        <f t="shared" ref="U27:V27" si="38">U7-U6</f>
        <v>0.71717379690312988</v>
      </c>
      <c r="V27" s="12">
        <f t="shared" si="38"/>
        <v>0.26817888512179783</v>
      </c>
      <c r="W27" s="12">
        <f>W7-W6</f>
        <v>0.34570216258189279</v>
      </c>
      <c r="X27" s="12">
        <f t="shared" ref="X27:AA27" si="39">X7-X6</f>
        <v>0.37595790508516913</v>
      </c>
      <c r="Y27" s="12">
        <f t="shared" si="39"/>
        <v>0.9348348155415247</v>
      </c>
      <c r="Z27" s="12">
        <f t="shared" si="39"/>
        <v>0.50687996857357387</v>
      </c>
      <c r="AA27" s="12">
        <f t="shared" si="39"/>
        <v>0.81535436946405604</v>
      </c>
    </row>
    <row r="28" spans="1:27" s="11" customFormat="1" ht="10.95" customHeight="1">
      <c r="A28" s="117">
        <v>2025</v>
      </c>
      <c r="B28" s="116" t="s">
        <v>85</v>
      </c>
      <c r="C28" s="12">
        <f>C80</f>
        <v>5.3363291342150579E-2</v>
      </c>
      <c r="D28" s="12">
        <f t="shared" ref="D28:F28" si="40">D80</f>
        <v>7.4405525385700277E-2</v>
      </c>
      <c r="E28" s="12">
        <f t="shared" si="40"/>
        <v>8.213949370598303E-2</v>
      </c>
      <c r="F28" s="12">
        <f t="shared" si="40"/>
        <v>4.1963570933749909E-2</v>
      </c>
      <c r="G28" s="13"/>
      <c r="H28" s="13"/>
      <c r="I28" s="13"/>
      <c r="J28" s="13"/>
      <c r="K28" s="13"/>
      <c r="L28" s="13"/>
      <c r="M28" s="13"/>
      <c r="N28" s="13"/>
      <c r="O28" s="13"/>
      <c r="P28" s="13"/>
      <c r="Q28" s="13"/>
      <c r="R28" s="13"/>
      <c r="S28" s="13"/>
      <c r="T28" s="13"/>
      <c r="U28" s="12">
        <f t="shared" ref="U28:V28" si="41">G80</f>
        <v>7.0264464019607342E-2</v>
      </c>
      <c r="V28" s="12">
        <f t="shared" si="41"/>
        <v>2.6734533582530765E-2</v>
      </c>
      <c r="W28" s="12">
        <f>I80</f>
        <v>0.11747596222696398</v>
      </c>
      <c r="X28" s="12">
        <f>J80</f>
        <v>0.12796773944627479</v>
      </c>
      <c r="Y28" s="12">
        <f>K80</f>
        <v>3.8019042710012357E-2</v>
      </c>
      <c r="Z28" s="12">
        <f>L80</f>
        <v>0.17247222837812912</v>
      </c>
      <c r="AA28" s="12">
        <f>M80</f>
        <v>0.17945448419968377</v>
      </c>
    </row>
    <row r="29" spans="1:27" s="11" customFormat="1" ht="10.95" customHeight="1">
      <c r="A29" s="117">
        <v>2035</v>
      </c>
      <c r="B29" s="116" t="s">
        <v>109</v>
      </c>
      <c r="C29" s="12">
        <f>C13-C12</f>
        <v>0.63805243438335701</v>
      </c>
      <c r="D29" s="12">
        <f t="shared" ref="D29:F29" si="42">D13-D12</f>
        <v>0.14776787731509411</v>
      </c>
      <c r="E29" s="12">
        <f t="shared" si="42"/>
        <v>0.93226558128633996</v>
      </c>
      <c r="F29" s="12">
        <f t="shared" si="42"/>
        <v>0.51863720220781495</v>
      </c>
      <c r="G29" s="13"/>
      <c r="H29" s="13"/>
      <c r="I29" s="13"/>
      <c r="J29" s="13"/>
      <c r="K29" s="13"/>
      <c r="L29" s="13"/>
      <c r="M29" s="13"/>
      <c r="N29" s="13"/>
      <c r="O29" s="13"/>
      <c r="P29" s="13"/>
      <c r="Q29" s="13"/>
      <c r="R29" s="13"/>
      <c r="S29" s="13"/>
      <c r="T29" s="13"/>
      <c r="U29" s="12">
        <f t="shared" ref="U29:V29" si="43">U13-U12</f>
        <v>0.81067532255996955</v>
      </c>
      <c r="V29" s="12">
        <f t="shared" si="43"/>
        <v>0.3618733340523928</v>
      </c>
      <c r="W29" s="12">
        <f>W13-W12</f>
        <v>0.26456681321476638</v>
      </c>
      <c r="X29" s="12">
        <f t="shared" ref="X29:AA29" si="44">X13-X12</f>
        <v>0.29524285103626075</v>
      </c>
      <c r="Y29" s="12">
        <f t="shared" si="44"/>
        <v>0.92978940698835066</v>
      </c>
      <c r="Z29" s="12">
        <f t="shared" si="44"/>
        <v>0.42624588498046295</v>
      </c>
      <c r="AA29" s="12">
        <f t="shared" si="44"/>
        <v>0.7653420467448192</v>
      </c>
    </row>
    <row r="30" spans="1:27" s="11" customFormat="1" ht="10.95" customHeight="1">
      <c r="A30" s="117">
        <v>2035</v>
      </c>
      <c r="B30" s="116" t="s">
        <v>85</v>
      </c>
      <c r="C30" s="12">
        <f>C85</f>
        <v>0.12934605689363321</v>
      </c>
      <c r="D30" s="12">
        <f t="shared" ref="D30:E30" si="45">D85</f>
        <v>0</v>
      </c>
      <c r="E30" s="12">
        <f t="shared" si="45"/>
        <v>0.15812225925746565</v>
      </c>
      <c r="F30" s="12">
        <f>F85</f>
        <v>0.11794633648523253</v>
      </c>
      <c r="G30" s="13"/>
      <c r="H30" s="13"/>
      <c r="I30" s="13"/>
      <c r="J30" s="13"/>
      <c r="K30" s="13"/>
      <c r="L30" s="13"/>
      <c r="M30" s="13"/>
      <c r="N30" s="13"/>
      <c r="O30" s="13"/>
      <c r="P30" s="13"/>
      <c r="Q30" s="13"/>
      <c r="R30" s="13"/>
      <c r="S30" s="13"/>
      <c r="T30" s="13"/>
      <c r="U30" s="12">
        <f t="shared" ref="U30:V30" si="46">G85</f>
        <v>0.14624722957108996</v>
      </c>
      <c r="V30" s="12">
        <f t="shared" si="46"/>
        <v>0.10271729913401338</v>
      </c>
      <c r="W30" s="12">
        <f>I85</f>
        <v>3.2990935593092241E-2</v>
      </c>
      <c r="X30" s="12">
        <f>J85</f>
        <v>4.3482712812403054E-2</v>
      </c>
      <c r="Y30" s="12">
        <f>K85</f>
        <v>0.17108426815506583</v>
      </c>
      <c r="Z30" s="12">
        <f>L85</f>
        <v>8.7987201744257379E-2</v>
      </c>
      <c r="AA30" s="12">
        <f>M85</f>
        <v>0.16424752833804165</v>
      </c>
    </row>
    <row r="31" spans="1:27" s="11" customFormat="1" ht="10.95" customHeight="1">
      <c r="A31" s="117">
        <v>2050</v>
      </c>
      <c r="B31" s="116" t="s">
        <v>109</v>
      </c>
      <c r="C31" s="12">
        <f>C19-C18</f>
        <v>0.93357909018394025</v>
      </c>
      <c r="D31" s="12">
        <f t="shared" ref="D31:F31" si="47">D19-D18</f>
        <v>0.69638828145739418</v>
      </c>
      <c r="E31" s="12">
        <f t="shared" si="47"/>
        <v>0.99895619839045724</v>
      </c>
      <c r="F31" s="12">
        <f t="shared" si="47"/>
        <v>0.81377600849877785</v>
      </c>
      <c r="G31" s="13"/>
      <c r="H31" s="13"/>
      <c r="I31" s="13"/>
      <c r="J31" s="13"/>
      <c r="K31" s="13"/>
      <c r="L31" s="13"/>
      <c r="M31" s="13"/>
      <c r="N31" s="13"/>
      <c r="O31" s="13"/>
      <c r="P31" s="13"/>
      <c r="Q31" s="13"/>
      <c r="R31" s="13"/>
      <c r="S31" s="13"/>
      <c r="T31" s="13"/>
      <c r="U31" s="12">
        <f t="shared" ref="U31:V31" si="48">U19-U18</f>
        <v>0.99835992387726891</v>
      </c>
      <c r="V31" s="12">
        <f t="shared" si="48"/>
        <v>0.6565814999647267</v>
      </c>
      <c r="W31" s="12">
        <f>W19-W18</f>
        <v>0.81289178916471161</v>
      </c>
      <c r="X31" s="12">
        <f t="shared" ref="X31:AA31" si="49">X19-X18</f>
        <v>0.84400553089349928</v>
      </c>
      <c r="Y31" s="12">
        <f t="shared" si="49"/>
        <v>0.96437287636597058</v>
      </c>
      <c r="Z31" s="12">
        <f t="shared" si="49"/>
        <v>0.9261643454807863</v>
      </c>
      <c r="AA31" s="12">
        <f t="shared" si="49"/>
        <v>0.99988637467006924</v>
      </c>
    </row>
    <row r="32" spans="1:27" s="11" customFormat="1" ht="10.95" customHeight="1">
      <c r="A32" s="117">
        <v>2050</v>
      </c>
      <c r="B32" s="116" t="s">
        <v>85</v>
      </c>
      <c r="C32" s="12">
        <f>C91</f>
        <v>0.40043998095453648</v>
      </c>
      <c r="D32" s="12">
        <f t="shared" ref="D32:F32" si="50">D91</f>
        <v>0.68177719168464956</v>
      </c>
      <c r="E32" s="12">
        <f t="shared" si="50"/>
        <v>0.42921618331836892</v>
      </c>
      <c r="F32" s="12">
        <f t="shared" si="50"/>
        <v>0.38904026054613583</v>
      </c>
      <c r="G32" s="13"/>
      <c r="H32" s="13"/>
      <c r="I32" s="13"/>
      <c r="J32" s="13"/>
      <c r="K32" s="13"/>
      <c r="L32" s="13"/>
      <c r="M32" s="13"/>
      <c r="N32" s="13"/>
      <c r="O32" s="13"/>
      <c r="P32" s="13"/>
      <c r="Q32" s="13"/>
      <c r="R32" s="13"/>
      <c r="S32" s="13"/>
      <c r="T32" s="13"/>
      <c r="U32" s="12">
        <f t="shared" ref="U32:V32" si="51">G91</f>
        <v>0.4173411536319932</v>
      </c>
      <c r="V32" s="12">
        <f t="shared" si="51"/>
        <v>0.37381122319491666</v>
      </c>
      <c r="W32" s="12">
        <f>I91</f>
        <v>0.71476812727774175</v>
      </c>
      <c r="X32" s="12">
        <f>J91</f>
        <v>0.72525990449705258</v>
      </c>
      <c r="Y32" s="12">
        <f>K91</f>
        <v>0.59626587131475739</v>
      </c>
      <c r="Z32" s="12">
        <f>L91</f>
        <v>0.7697643934289069</v>
      </c>
      <c r="AA32" s="12">
        <f>M91</f>
        <v>0.74338648461270795</v>
      </c>
    </row>
    <row r="33" spans="1:27" s="11" customFormat="1" ht="10.95" customHeight="1">
      <c r="A33" s="117">
        <v>2100</v>
      </c>
      <c r="B33" s="116" t="s">
        <v>109</v>
      </c>
      <c r="C33" s="12">
        <f>C25-C24</f>
        <v>1</v>
      </c>
      <c r="D33" s="12">
        <f t="shared" ref="D33:F33" si="52">D25-D24</f>
        <v>1</v>
      </c>
      <c r="E33" s="12">
        <f t="shared" si="52"/>
        <v>1</v>
      </c>
      <c r="F33" s="12">
        <f t="shared" si="52"/>
        <v>1</v>
      </c>
      <c r="G33" s="13"/>
      <c r="H33" s="13"/>
      <c r="I33" s="13"/>
      <c r="J33" s="13"/>
      <c r="K33" s="13"/>
      <c r="L33" s="13"/>
      <c r="M33" s="13"/>
      <c r="N33" s="13"/>
      <c r="O33" s="13"/>
      <c r="P33" s="13"/>
      <c r="Q33" s="13"/>
      <c r="R33" s="13"/>
      <c r="S33" s="13"/>
      <c r="T33" s="13"/>
      <c r="U33" s="12">
        <f t="shared" ref="U33:V33" si="53">U25-U24</f>
        <v>1</v>
      </c>
      <c r="V33" s="12">
        <f t="shared" si="53"/>
        <v>1</v>
      </c>
      <c r="W33" s="12">
        <f>W25-W24</f>
        <v>1</v>
      </c>
      <c r="X33" s="12">
        <f t="shared" ref="X33:AA33" si="54">X25-X24</f>
        <v>1</v>
      </c>
      <c r="Y33" s="12">
        <f t="shared" si="54"/>
        <v>1</v>
      </c>
      <c r="Z33" s="12">
        <f t="shared" si="54"/>
        <v>1</v>
      </c>
      <c r="AA33" s="12">
        <f t="shared" si="54"/>
        <v>1</v>
      </c>
    </row>
    <row r="34" spans="1:27" s="11" customFormat="1" ht="10.95" customHeight="1">
      <c r="A34" s="117">
        <v>2100</v>
      </c>
      <c r="B34" s="116" t="s">
        <v>85</v>
      </c>
      <c r="C34" s="12">
        <f>C98</f>
        <v>1</v>
      </c>
      <c r="D34" s="12">
        <f t="shared" ref="D34:F34" si="55">D98</f>
        <v>1</v>
      </c>
      <c r="E34" s="12">
        <f t="shared" si="55"/>
        <v>1</v>
      </c>
      <c r="F34" s="12">
        <f t="shared" si="55"/>
        <v>1</v>
      </c>
      <c r="G34" s="13"/>
      <c r="H34" s="13"/>
      <c r="I34" s="13"/>
      <c r="J34" s="13"/>
      <c r="K34" s="13"/>
      <c r="L34" s="13"/>
      <c r="M34" s="13"/>
      <c r="N34" s="13"/>
      <c r="O34" s="13"/>
      <c r="P34" s="13"/>
      <c r="Q34" s="13"/>
      <c r="R34" s="13"/>
      <c r="S34" s="13"/>
      <c r="T34" s="13"/>
      <c r="U34" s="12">
        <f t="shared" ref="U34:V34" si="56">G98</f>
        <v>1</v>
      </c>
      <c r="V34" s="12">
        <f t="shared" si="56"/>
        <v>1</v>
      </c>
      <c r="W34" s="12">
        <f>I98</f>
        <v>1</v>
      </c>
      <c r="X34" s="12">
        <f>J98</f>
        <v>1</v>
      </c>
      <c r="Y34" s="12">
        <f>K98</f>
        <v>1</v>
      </c>
      <c r="Z34" s="12">
        <f>L98</f>
        <v>1</v>
      </c>
      <c r="AA34" s="12">
        <f>M98</f>
        <v>1</v>
      </c>
    </row>
    <row r="36" spans="1:27">
      <c r="C36" s="7"/>
    </row>
    <row r="37" spans="1:27">
      <c r="A37" s="2" t="s">
        <v>133</v>
      </c>
      <c r="E37" s="3"/>
    </row>
    <row r="38" spans="1:27">
      <c r="A38" s="37" t="s">
        <v>86</v>
      </c>
      <c r="F38" s="11"/>
      <c r="G38" s="11"/>
      <c r="H38" s="11"/>
      <c r="I38" s="11"/>
      <c r="J38" s="11"/>
      <c r="K38" s="11"/>
    </row>
    <row r="39" spans="1:27">
      <c r="A39" s="37" t="s">
        <v>88</v>
      </c>
      <c r="F39" s="11"/>
      <c r="G39" s="11"/>
      <c r="H39" s="11"/>
      <c r="I39" s="11"/>
      <c r="J39" s="11"/>
      <c r="K39" s="11"/>
    </row>
    <row r="40" spans="1:27">
      <c r="A40" s="37" t="s">
        <v>89</v>
      </c>
      <c r="F40" s="11"/>
      <c r="G40" s="11"/>
      <c r="H40" s="11"/>
      <c r="I40" s="11"/>
      <c r="J40" s="11"/>
      <c r="K40" s="11"/>
    </row>
    <row r="41" spans="1:27" ht="16.2" thickBot="1">
      <c r="A41" s="37" t="s">
        <v>90</v>
      </c>
      <c r="E41" s="3"/>
    </row>
    <row r="42" spans="1:27" ht="31.2">
      <c r="A42" s="54" t="s">
        <v>58</v>
      </c>
      <c r="B42" s="55" t="s">
        <v>0</v>
      </c>
      <c r="C42" s="55" t="s">
        <v>1</v>
      </c>
      <c r="D42" s="55" t="s">
        <v>2</v>
      </c>
      <c r="E42" s="55" t="s">
        <v>3</v>
      </c>
      <c r="F42" s="55" t="s">
        <v>20</v>
      </c>
      <c r="G42" s="55" t="s">
        <v>21</v>
      </c>
      <c r="H42" s="55" t="s">
        <v>22</v>
      </c>
      <c r="I42" s="55" t="s">
        <v>23</v>
      </c>
      <c r="J42" s="56" t="s">
        <v>27</v>
      </c>
    </row>
    <row r="43" spans="1:27">
      <c r="A43" s="57" t="s">
        <v>36</v>
      </c>
      <c r="B43" s="59">
        <v>1</v>
      </c>
      <c r="C43" s="59">
        <v>0</v>
      </c>
      <c r="D43" s="59">
        <v>1</v>
      </c>
      <c r="E43" s="59">
        <v>1</v>
      </c>
      <c r="F43" s="59">
        <v>0</v>
      </c>
      <c r="G43" s="59">
        <v>0</v>
      </c>
      <c r="H43" s="59">
        <v>0</v>
      </c>
      <c r="I43" s="59">
        <v>0</v>
      </c>
      <c r="J43" s="60">
        <v>0</v>
      </c>
      <c r="K43" s="11"/>
    </row>
    <row r="44" spans="1:27">
      <c r="A44" s="57" t="s">
        <v>22</v>
      </c>
      <c r="B44" s="59">
        <v>0</v>
      </c>
      <c r="C44" s="59">
        <v>0</v>
      </c>
      <c r="D44" s="59">
        <v>0</v>
      </c>
      <c r="E44" s="59">
        <v>0</v>
      </c>
      <c r="F44" s="59">
        <v>0</v>
      </c>
      <c r="G44" s="59">
        <v>0</v>
      </c>
      <c r="H44" s="59">
        <v>1</v>
      </c>
      <c r="I44" s="59">
        <v>0</v>
      </c>
      <c r="J44" s="60">
        <v>0.4</v>
      </c>
      <c r="K44" s="11"/>
    </row>
    <row r="45" spans="1:27" ht="16.2" thickBot="1">
      <c r="A45" s="58" t="s">
        <v>37</v>
      </c>
      <c r="B45" s="61">
        <v>0</v>
      </c>
      <c r="C45" s="61">
        <v>1</v>
      </c>
      <c r="D45" s="61">
        <v>0</v>
      </c>
      <c r="E45" s="61">
        <v>0</v>
      </c>
      <c r="F45" s="61">
        <v>1</v>
      </c>
      <c r="G45" s="61">
        <v>1</v>
      </c>
      <c r="H45" s="61">
        <v>0</v>
      </c>
      <c r="I45" s="61">
        <v>1</v>
      </c>
      <c r="J45" s="62">
        <v>0.6</v>
      </c>
      <c r="K45" s="109"/>
    </row>
    <row r="46" spans="1:27">
      <c r="A46" s="37" t="s">
        <v>128</v>
      </c>
      <c r="D46" s="7"/>
      <c r="H46" s="134"/>
      <c r="I46" s="134"/>
      <c r="J46" s="135"/>
      <c r="K46" s="18"/>
    </row>
    <row r="47" spans="1:27">
      <c r="D47" s="7"/>
      <c r="F47" s="11"/>
      <c r="G47" s="11"/>
      <c r="H47" s="11"/>
      <c r="I47" s="11"/>
      <c r="J47" s="11"/>
      <c r="K47" s="11"/>
    </row>
    <row r="48" spans="1:27">
      <c r="A48" s="2" t="s">
        <v>34</v>
      </c>
      <c r="F48" s="11"/>
      <c r="G48" s="11"/>
      <c r="H48" s="11"/>
      <c r="I48" s="11"/>
      <c r="J48" s="11"/>
      <c r="K48" s="11"/>
    </row>
    <row r="49" spans="1:11">
      <c r="C49" t="s">
        <v>36</v>
      </c>
      <c r="D49" t="s">
        <v>22</v>
      </c>
      <c r="E49" t="s">
        <v>37</v>
      </c>
      <c r="F49" t="s">
        <v>57</v>
      </c>
    </row>
    <row r="50" spans="1:11">
      <c r="A50" s="248">
        <v>2024</v>
      </c>
      <c r="B50" t="s">
        <v>7</v>
      </c>
      <c r="C50" s="3">
        <v>0.28616783500965154</v>
      </c>
      <c r="D50" s="3">
        <v>0.91571822798452018</v>
      </c>
      <c r="E50" s="3">
        <v>0.18458492226459372</v>
      </c>
      <c r="F50" s="3">
        <v>0.51642486924005393</v>
      </c>
    </row>
    <row r="51" spans="1:11">
      <c r="A51" s="248"/>
      <c r="B51" t="s">
        <v>5</v>
      </c>
      <c r="C51" s="3">
        <v>0.24748552270649188</v>
      </c>
      <c r="D51" s="3">
        <v>4.3614571937100957E-2</v>
      </c>
      <c r="E51" s="3">
        <v>0.42890877090055729</v>
      </c>
      <c r="F51" s="3">
        <v>0.2132363382481717</v>
      </c>
    </row>
    <row r="52" spans="1:11">
      <c r="A52" s="248"/>
      <c r="B52" t="s">
        <v>4</v>
      </c>
      <c r="C52" s="3">
        <v>0.36851061668190588</v>
      </c>
      <c r="D52" s="3">
        <v>0</v>
      </c>
      <c r="E52" s="3">
        <v>4.6875916691111762E-2</v>
      </c>
      <c r="F52" s="3">
        <v>0.15127032400066268</v>
      </c>
    </row>
    <row r="53" spans="1:11">
      <c r="A53" s="248"/>
      <c r="B53" t="s">
        <v>85</v>
      </c>
      <c r="C53" s="3">
        <v>9.7836025601950607E-2</v>
      </c>
      <c r="D53" s="3">
        <v>4.0667200078378866E-2</v>
      </c>
      <c r="E53" s="3">
        <v>0.33963039014373714</v>
      </c>
      <c r="F53" s="3">
        <v>0.11906846851111164</v>
      </c>
    </row>
    <row r="54" spans="1:11">
      <c r="A54" s="248"/>
      <c r="B54" s="11" t="s">
        <v>26</v>
      </c>
      <c r="C54" s="103">
        <f>SUM(C50:C53)</f>
        <v>0.99999999999999989</v>
      </c>
      <c r="D54" s="103">
        <f t="shared" ref="D54:F54" si="57">SUM(D50:D53)</f>
        <v>1</v>
      </c>
      <c r="E54" s="103">
        <f t="shared" si="57"/>
        <v>1</v>
      </c>
      <c r="F54" s="103">
        <f t="shared" si="57"/>
        <v>0.99999999999999989</v>
      </c>
    </row>
    <row r="55" spans="1:11">
      <c r="A55" s="248">
        <v>2035</v>
      </c>
      <c r="B55" t="s">
        <v>7</v>
      </c>
      <c r="C55" s="18">
        <v>0.30527469385810263</v>
      </c>
      <c r="D55" s="3">
        <v>0.81442399422947165</v>
      </c>
      <c r="E55" s="18">
        <v>0.18813056379821957</v>
      </c>
      <c r="F55" s="18">
        <v>0.48353019232984912</v>
      </c>
    </row>
    <row r="56" spans="1:11">
      <c r="A56" s="248"/>
      <c r="B56" t="s">
        <v>5</v>
      </c>
      <c r="C56" s="18">
        <v>0.23712774574736739</v>
      </c>
      <c r="D56" s="3">
        <v>4.7327640365777045E-2</v>
      </c>
      <c r="E56" s="18">
        <v>0.54843042323910662</v>
      </c>
      <c r="F56" s="18">
        <v>0.21824531292833221</v>
      </c>
    </row>
    <row r="57" spans="1:11">
      <c r="A57" s="248"/>
      <c r="B57" t="s">
        <v>4</v>
      </c>
      <c r="C57" s="18">
        <v>0.27618049268594846</v>
      </c>
      <c r="D57" s="3">
        <v>0</v>
      </c>
      <c r="E57" s="18">
        <v>1.6742152116195536E-2</v>
      </c>
      <c r="F57" s="18">
        <v>0.13107511630771188</v>
      </c>
    </row>
    <row r="58" spans="1:11">
      <c r="A58" s="248"/>
      <c r="B58" t="s">
        <v>85</v>
      </c>
      <c r="C58" s="18">
        <v>0.18141706770858149</v>
      </c>
      <c r="D58" s="3">
        <v>0.13824836540475141</v>
      </c>
      <c r="E58" s="18">
        <v>0.24669686084647824</v>
      </c>
      <c r="F58" s="18">
        <v>0.1671493784341069</v>
      </c>
    </row>
    <row r="59" spans="1:11">
      <c r="A59" s="248"/>
      <c r="B59" s="11" t="s">
        <v>26</v>
      </c>
      <c r="C59" s="103">
        <f>SUM(C55:C58)</f>
        <v>1</v>
      </c>
      <c r="D59" s="103">
        <f t="shared" ref="D59:F59" si="58">SUM(D55:D58)</f>
        <v>1.0000000000000002</v>
      </c>
      <c r="E59" s="103">
        <f t="shared" si="58"/>
        <v>1</v>
      </c>
      <c r="F59" s="103">
        <f t="shared" si="58"/>
        <v>1</v>
      </c>
    </row>
    <row r="60" spans="1:11">
      <c r="A60" s="248">
        <v>2050</v>
      </c>
      <c r="B60" t="s">
        <v>7</v>
      </c>
      <c r="C60" s="18">
        <v>0.32978351158509683</v>
      </c>
      <c r="D60" s="18">
        <v>0.42378623821166606</v>
      </c>
      <c r="E60" s="18">
        <v>5.4530582568390433E-2</v>
      </c>
      <c r="F60" s="18">
        <v>0.36439082377784499</v>
      </c>
      <c r="G60" s="11"/>
      <c r="H60" s="11"/>
      <c r="I60" s="11"/>
      <c r="J60" s="11"/>
      <c r="K60" s="11"/>
    </row>
    <row r="61" spans="1:11">
      <c r="A61" s="248"/>
      <c r="B61" t="s">
        <v>5</v>
      </c>
      <c r="C61" s="18">
        <v>0.12878246185209416</v>
      </c>
      <c r="D61" s="18">
        <v>1.2783793223891024E-2</v>
      </c>
      <c r="E61" s="18">
        <v>1.6904480596201036E-2</v>
      </c>
      <c r="F61" s="18">
        <v>0.11622377932175106</v>
      </c>
      <c r="G61" s="11"/>
      <c r="H61" s="11"/>
      <c r="I61" s="11"/>
      <c r="J61" s="11"/>
      <c r="K61" s="11"/>
    </row>
    <row r="62" spans="1:11">
      <c r="A62" s="248"/>
      <c r="B62" t="s">
        <v>4</v>
      </c>
      <c r="C62" s="18">
        <v>8.8923034793324307E-2</v>
      </c>
      <c r="D62" s="18">
        <v>0</v>
      </c>
      <c r="E62" s="18">
        <v>9.0884304280650731E-5</v>
      </c>
      <c r="F62" s="18">
        <v>5.5339382886508116E-2</v>
      </c>
      <c r="G62" s="11"/>
      <c r="H62" s="11"/>
      <c r="I62" s="11"/>
      <c r="J62" s="11"/>
      <c r="K62" s="11"/>
    </row>
    <row r="63" spans="1:11">
      <c r="A63" s="248"/>
      <c r="B63" t="s">
        <v>85</v>
      </c>
      <c r="C63" s="18">
        <v>0.45251099176948473</v>
      </c>
      <c r="D63" s="18">
        <v>0.56342996856444294</v>
      </c>
      <c r="E63" s="18">
        <v>0.9284740525311278</v>
      </c>
      <c r="F63" s="18">
        <v>0.46404601401389572</v>
      </c>
      <c r="G63" s="11"/>
      <c r="H63" s="11"/>
      <c r="I63" s="11"/>
      <c r="J63" s="11"/>
      <c r="K63" s="11"/>
    </row>
    <row r="64" spans="1:11">
      <c r="A64" s="248"/>
      <c r="B64" s="11" t="s">
        <v>26</v>
      </c>
      <c r="C64" s="103">
        <f>SUM(C60:C63)</f>
        <v>1</v>
      </c>
      <c r="D64" s="103">
        <f t="shared" ref="D64:F64" si="59">SUM(D60:D63)</f>
        <v>1</v>
      </c>
      <c r="E64" s="103">
        <f t="shared" si="59"/>
        <v>0.99999999999999989</v>
      </c>
      <c r="F64" s="103">
        <f t="shared" si="59"/>
        <v>0.99999999999999978</v>
      </c>
      <c r="G64" s="11"/>
      <c r="H64" s="11"/>
      <c r="I64" s="11"/>
      <c r="J64" s="11"/>
      <c r="K64" s="11"/>
    </row>
    <row r="65" spans="1:14">
      <c r="A65" s="249" t="s">
        <v>106</v>
      </c>
      <c r="B65" s="41" t="s">
        <v>7</v>
      </c>
      <c r="C65" s="137">
        <f>(C55-C50)/11</f>
        <v>1.7369871680410084E-3</v>
      </c>
      <c r="D65" s="137">
        <f t="shared" ref="D65:F65" si="60">(D55-D50)/11</f>
        <v>-9.2085667050044121E-3</v>
      </c>
      <c r="E65" s="137">
        <f t="shared" si="60"/>
        <v>3.2233104851144126E-4</v>
      </c>
      <c r="F65" s="137">
        <f t="shared" si="60"/>
        <v>-2.9904251736549829E-3</v>
      </c>
      <c r="G65" s="11"/>
      <c r="H65" s="11"/>
      <c r="I65" s="11"/>
      <c r="J65" s="11"/>
      <c r="K65" s="11"/>
    </row>
    <row r="66" spans="1:14">
      <c r="A66" s="249"/>
      <c r="B66" s="41" t="s">
        <v>5</v>
      </c>
      <c r="C66" s="137">
        <f t="shared" ref="C66:F68" si="61">(C56-C51)/11</f>
        <v>-9.4161608719313524E-4</v>
      </c>
      <c r="D66" s="137">
        <f t="shared" si="61"/>
        <v>3.3755167533418978E-4</v>
      </c>
      <c r="E66" s="137">
        <f t="shared" si="61"/>
        <v>1.086560475804994E-2</v>
      </c>
      <c r="F66" s="137">
        <f t="shared" si="61"/>
        <v>4.5536133456004643E-4</v>
      </c>
      <c r="G66" s="11"/>
      <c r="H66" s="11"/>
      <c r="I66" s="11"/>
      <c r="J66" s="11"/>
      <c r="K66" s="11"/>
    </row>
    <row r="67" spans="1:14">
      <c r="A67" s="249"/>
      <c r="B67" s="41" t="s">
        <v>4</v>
      </c>
      <c r="C67" s="137">
        <f t="shared" si="61"/>
        <v>-8.3936476359961279E-3</v>
      </c>
      <c r="D67" s="137">
        <f t="shared" si="61"/>
        <v>0</v>
      </c>
      <c r="E67" s="137">
        <f t="shared" si="61"/>
        <v>-2.7394331431742024E-3</v>
      </c>
      <c r="F67" s="137">
        <f t="shared" si="61"/>
        <v>-1.8359279720864365E-3</v>
      </c>
      <c r="G67" s="47"/>
      <c r="H67" s="52"/>
      <c r="I67" s="52"/>
      <c r="J67" s="52"/>
      <c r="K67" s="52"/>
      <c r="L67" s="53"/>
    </row>
    <row r="68" spans="1:14">
      <c r="A68" s="249"/>
      <c r="B68" s="41" t="s">
        <v>85</v>
      </c>
      <c r="C68" s="137">
        <f t="shared" si="61"/>
        <v>7.5982765551482617E-3</v>
      </c>
      <c r="D68" s="137">
        <f t="shared" si="61"/>
        <v>8.871015029670231E-3</v>
      </c>
      <c r="E68" s="137">
        <f t="shared" si="61"/>
        <v>-8.4485026633871734E-3</v>
      </c>
      <c r="F68" s="137">
        <f t="shared" si="61"/>
        <v>4.370991811181388E-3</v>
      </c>
      <c r="G68" s="47"/>
      <c r="H68" s="52"/>
      <c r="I68" s="52"/>
      <c r="J68" s="52"/>
      <c r="K68" s="52"/>
      <c r="L68" s="53"/>
    </row>
    <row r="69" spans="1:14">
      <c r="A69" s="136"/>
      <c r="B69" s="41"/>
      <c r="C69" s="138">
        <f>SUM(C65:C68)</f>
        <v>6.9388939039072284E-18</v>
      </c>
      <c r="D69" s="138">
        <f t="shared" ref="D69:F69" si="62">SUM(D65:D68)</f>
        <v>0</v>
      </c>
      <c r="E69" s="138">
        <f t="shared" si="62"/>
        <v>0</v>
      </c>
      <c r="F69" s="138">
        <f t="shared" si="62"/>
        <v>1.474514954580286E-17</v>
      </c>
      <c r="G69" s="47"/>
      <c r="H69" s="52"/>
      <c r="I69" s="52"/>
      <c r="J69" s="52"/>
      <c r="K69" s="52"/>
      <c r="L69" s="53"/>
    </row>
    <row r="70" spans="1:14">
      <c r="A70" s="249" t="s">
        <v>101</v>
      </c>
      <c r="B70" s="41" t="s">
        <v>7</v>
      </c>
      <c r="C70" s="137">
        <f>(C60-C55)/15</f>
        <v>1.6339211817996135E-3</v>
      </c>
      <c r="D70" s="137">
        <f t="shared" ref="D70:F70" si="63">(D60-D55)/15</f>
        <v>-2.6042517067853706E-2</v>
      </c>
      <c r="E70" s="137">
        <f t="shared" si="63"/>
        <v>-8.9066654153219429E-3</v>
      </c>
      <c r="F70" s="137">
        <f t="shared" si="63"/>
        <v>-7.9426245701336093E-3</v>
      </c>
      <c r="G70" s="11"/>
      <c r="H70" s="11"/>
      <c r="I70" s="11"/>
      <c r="J70" s="11"/>
      <c r="K70" s="11"/>
    </row>
    <row r="71" spans="1:14">
      <c r="A71" s="249"/>
      <c r="B71" s="41" t="s">
        <v>5</v>
      </c>
      <c r="C71" s="137">
        <f t="shared" ref="C71:F73" si="64">(C61-C56)/15</f>
        <v>-7.2230189263515487E-3</v>
      </c>
      <c r="D71" s="137">
        <f t="shared" si="64"/>
        <v>-2.3029231427924013E-3</v>
      </c>
      <c r="E71" s="137">
        <f t="shared" si="64"/>
        <v>-3.5435062842860368E-2</v>
      </c>
      <c r="F71" s="137">
        <f t="shared" si="64"/>
        <v>-6.8014355737720774E-3</v>
      </c>
      <c r="G71" s="11"/>
      <c r="H71" s="11"/>
      <c r="I71" s="11"/>
      <c r="J71" s="11"/>
      <c r="K71" s="11"/>
    </row>
    <row r="72" spans="1:14">
      <c r="A72" s="249"/>
      <c r="B72" s="41" t="s">
        <v>4</v>
      </c>
      <c r="C72" s="137">
        <f t="shared" si="64"/>
        <v>-1.2483830526174943E-2</v>
      </c>
      <c r="D72" s="137">
        <f t="shared" si="64"/>
        <v>0</v>
      </c>
      <c r="E72" s="137">
        <f t="shared" si="64"/>
        <v>-1.1100845207943255E-3</v>
      </c>
      <c r="F72" s="137">
        <f t="shared" si="64"/>
        <v>-5.0490488947469176E-3</v>
      </c>
      <c r="G72" s="11"/>
      <c r="H72" s="11"/>
      <c r="I72" s="11"/>
      <c r="J72" s="11"/>
      <c r="K72" s="11"/>
    </row>
    <row r="73" spans="1:14">
      <c r="A73" s="249"/>
      <c r="B73" s="41" t="s">
        <v>85</v>
      </c>
      <c r="C73" s="137">
        <f t="shared" si="64"/>
        <v>1.8072928270726884E-2</v>
      </c>
      <c r="D73" s="137">
        <f t="shared" si="64"/>
        <v>2.8345440210646104E-2</v>
      </c>
      <c r="E73" s="137">
        <f t="shared" si="64"/>
        <v>4.5451812778976634E-2</v>
      </c>
      <c r="F73" s="137">
        <f t="shared" si="64"/>
        <v>1.9793109038652591E-2</v>
      </c>
    </row>
    <row r="74" spans="1:14">
      <c r="C74" s="138">
        <f>SUM(C70:C73)</f>
        <v>0</v>
      </c>
      <c r="D74" s="138">
        <f t="shared" ref="D74:F74" si="65">SUM(D70:D73)</f>
        <v>0</v>
      </c>
      <c r="E74" s="138">
        <f t="shared" si="65"/>
        <v>0</v>
      </c>
      <c r="F74" s="138">
        <f t="shared" si="65"/>
        <v>0</v>
      </c>
    </row>
    <row r="75" spans="1:14" ht="16.2" thickBot="1">
      <c r="A75" s="2" t="s">
        <v>87</v>
      </c>
    </row>
    <row r="76" spans="1:14" ht="31.8" thickBot="1">
      <c r="B76" s="105" t="s">
        <v>66</v>
      </c>
      <c r="C76" s="106" t="s">
        <v>0</v>
      </c>
      <c r="D76" s="106" t="s">
        <v>1</v>
      </c>
      <c r="E76" s="106" t="s">
        <v>2</v>
      </c>
      <c r="F76" s="106" t="s">
        <v>3</v>
      </c>
      <c r="G76" s="106" t="s">
        <v>18</v>
      </c>
      <c r="H76" s="106" t="s">
        <v>19</v>
      </c>
      <c r="I76" s="106" t="s">
        <v>20</v>
      </c>
      <c r="J76" s="106" t="s">
        <v>21</v>
      </c>
      <c r="K76" s="106" t="s">
        <v>22</v>
      </c>
      <c r="L76" s="106" t="s">
        <v>23</v>
      </c>
      <c r="M76" s="107" t="s">
        <v>27</v>
      </c>
    </row>
    <row r="77" spans="1:14">
      <c r="A77" s="86">
        <v>2025</v>
      </c>
      <c r="B77" s="57" t="s">
        <v>7</v>
      </c>
      <c r="C77" s="4">
        <f>C6+(C7*(1-$C$53))</f>
        <v>0.49292066870180923</v>
      </c>
      <c r="D77" s="4">
        <f>D6+(D7*(1-$E$53))</f>
        <v>0.14503639148005606</v>
      </c>
      <c r="E77" s="4">
        <f>E6+(E7*(1-$C$53))</f>
        <v>0.75819173241427318</v>
      </c>
      <c r="F77" s="4">
        <f>F6+(F7*(1-$C$53))</f>
        <v>0.39105214922636167</v>
      </c>
      <c r="G77" s="4">
        <f>U6+(U7*(1-$C$53))</f>
        <v>0.64893374187060704</v>
      </c>
      <c r="H77" s="4">
        <f>V6+(V7*(1-$C$53))</f>
        <v>0.2516037444376244</v>
      </c>
      <c r="I77" s="4">
        <f>W6+(W7*(1-$E$53))</f>
        <v>0.22860898044545352</v>
      </c>
      <c r="J77" s="4">
        <f>X6+(X7*(1-$E$53))</f>
        <v>0.24964496139764716</v>
      </c>
      <c r="K77" s="4">
        <f>Y6+(Y7*(1-$D$53))</f>
        <v>0.89691060238196363</v>
      </c>
      <c r="L77" s="4">
        <f>Z6+(Z7*(1-$E$53))</f>
        <v>0.33629441997875503</v>
      </c>
      <c r="M77" s="108">
        <f>AA6+(AA7*(J45*(1-$E$53)+J44*(1-D53)))</f>
        <v>0.63626107414917144</v>
      </c>
    </row>
    <row r="78" spans="1:14">
      <c r="A78" s="89">
        <v>2025</v>
      </c>
      <c r="B78" s="57" t="s">
        <v>5</v>
      </c>
      <c r="C78" s="4">
        <f>C4+C5</f>
        <v>0.28617500596206746</v>
      </c>
      <c r="D78" s="4">
        <f>D4+D5</f>
        <v>0.76166711730552328</v>
      </c>
      <c r="E78" s="4">
        <f t="shared" ref="E78" si="66">E4+E5</f>
        <v>9.2834396225848159E-2</v>
      </c>
      <c r="F78" s="4">
        <f>F4+F5</f>
        <v>0.25881471940374895</v>
      </c>
      <c r="G78" s="4">
        <f t="shared" ref="G78:M78" si="67">U4+U5</f>
        <v>0.15012971114767765</v>
      </c>
      <c r="H78" s="4">
        <f t="shared" si="67"/>
        <v>0.41799908144338632</v>
      </c>
      <c r="I78" s="4">
        <f t="shared" si="67"/>
        <v>0.49757881581953267</v>
      </c>
      <c r="J78" s="4">
        <f t="shared" si="67"/>
        <v>0.48256851655442556</v>
      </c>
      <c r="K78" s="4">
        <f t="shared" si="67"/>
        <v>6.3699758559541464E-2</v>
      </c>
      <c r="L78" s="4">
        <f t="shared" si="67"/>
        <v>0.37393424088439142</v>
      </c>
      <c r="M78" s="108">
        <f t="shared" si="67"/>
        <v>0.16692077825260318</v>
      </c>
    </row>
    <row r="79" spans="1:14">
      <c r="A79" s="89">
        <v>2025</v>
      </c>
      <c r="B79" s="57" t="s">
        <v>4</v>
      </c>
      <c r="C79" s="4">
        <f>C3</f>
        <v>0.16754103399397294</v>
      </c>
      <c r="D79" s="4">
        <f t="shared" ref="D79:E79" si="68">D3</f>
        <v>1.8890965828720262E-2</v>
      </c>
      <c r="E79" s="4">
        <f t="shared" si="68"/>
        <v>6.6834377653895549E-2</v>
      </c>
      <c r="F79" s="4">
        <f>F3</f>
        <v>0.30816956043613947</v>
      </c>
      <c r="G79" s="4">
        <f t="shared" ref="G79:M79" si="69">U3</f>
        <v>0.13067208296210814</v>
      </c>
      <c r="H79" s="4">
        <f t="shared" si="69"/>
        <v>0.30366264053645853</v>
      </c>
      <c r="I79" s="4">
        <f t="shared" si="69"/>
        <v>0.15633624150804976</v>
      </c>
      <c r="J79" s="4">
        <f t="shared" si="69"/>
        <v>0.13981878260165251</v>
      </c>
      <c r="K79" s="4">
        <f t="shared" si="69"/>
        <v>1.3705963484825854E-3</v>
      </c>
      <c r="L79" s="4">
        <f t="shared" si="69"/>
        <v>0.11729911075872439</v>
      </c>
      <c r="M79" s="108">
        <f t="shared" si="69"/>
        <v>1.7363663398541604E-2</v>
      </c>
    </row>
    <row r="80" spans="1:14">
      <c r="A80" s="89">
        <v>2025</v>
      </c>
      <c r="B80" s="57" t="s">
        <v>85</v>
      </c>
      <c r="C80" s="4">
        <f>C53*C7</f>
        <v>5.3363291342150579E-2</v>
      </c>
      <c r="D80" s="4">
        <f>E53*D7</f>
        <v>7.4405525385700277E-2</v>
      </c>
      <c r="E80" s="4">
        <f>C53*E7</f>
        <v>8.213949370598303E-2</v>
      </c>
      <c r="F80" s="4">
        <f>$C$53*F7</f>
        <v>4.1963570933749909E-2</v>
      </c>
      <c r="G80" s="4">
        <f>$C$53*U7</f>
        <v>7.0264464019607342E-2</v>
      </c>
      <c r="H80" s="4">
        <f>$C$53*V7</f>
        <v>2.6734533582530765E-2</v>
      </c>
      <c r="I80" s="4">
        <f>$E$53*W7</f>
        <v>0.11747596222696398</v>
      </c>
      <c r="J80" s="4">
        <f>$E$53*X7</f>
        <v>0.12796773944627479</v>
      </c>
      <c r="K80" s="4">
        <f>$D$53*Y7</f>
        <v>3.8019042710012357E-2</v>
      </c>
      <c r="L80" s="4">
        <f>$E$53*Z7</f>
        <v>0.17247222837812912</v>
      </c>
      <c r="M80" s="108">
        <f>(J45*$E$53+J44*D53)*AA7</f>
        <v>0.17945448419968377</v>
      </c>
      <c r="N80" s="7"/>
    </row>
    <row r="81" spans="1:13" ht="16.2" thickBot="1">
      <c r="A81" s="104">
        <v>2025</v>
      </c>
      <c r="B81" s="109" t="s">
        <v>26</v>
      </c>
      <c r="C81" s="12">
        <f t="shared" ref="C81:H81" si="70">SUM(C77:C80)</f>
        <v>1.0000000000000002</v>
      </c>
      <c r="D81" s="12">
        <f t="shared" si="70"/>
        <v>1</v>
      </c>
      <c r="E81" s="12">
        <f t="shared" si="70"/>
        <v>0.99999999999999989</v>
      </c>
      <c r="F81" s="12">
        <f t="shared" si="70"/>
        <v>0.99999999999999989</v>
      </c>
      <c r="G81" s="12">
        <f t="shared" si="70"/>
        <v>1.0000000000000002</v>
      </c>
      <c r="H81" s="12">
        <f t="shared" si="70"/>
        <v>1</v>
      </c>
      <c r="I81" s="12">
        <f>SUM(I77:I80)</f>
        <v>0.99999999999999989</v>
      </c>
      <c r="J81" s="12">
        <f>SUM(J77:J80)</f>
        <v>1</v>
      </c>
      <c r="K81" s="12">
        <f>SUM(K77:K80)</f>
        <v>1</v>
      </c>
      <c r="L81" s="12">
        <f>SUM(L77:L80)</f>
        <v>1</v>
      </c>
      <c r="M81" s="110">
        <f>SUM(M77:M80)</f>
        <v>1</v>
      </c>
    </row>
    <row r="82" spans="1:13">
      <c r="A82" s="86">
        <v>2035</v>
      </c>
      <c r="B82" s="57" t="s">
        <v>7</v>
      </c>
      <c r="C82" s="4">
        <f>C77+10*C65</f>
        <v>0.51029054038221933</v>
      </c>
      <c r="D82" s="4">
        <f>D77+10*E65</f>
        <v>0.14825970196517047</v>
      </c>
      <c r="E82" s="4">
        <f>E77+10*C65</f>
        <v>0.77556160409468322</v>
      </c>
      <c r="F82" s="4">
        <f>F77+10*$C$65</f>
        <v>0.40842202090677177</v>
      </c>
      <c r="G82" s="4">
        <f t="shared" ref="G82:H82" si="71">G77+10*$C$65</f>
        <v>0.66630361355101708</v>
      </c>
      <c r="H82" s="4">
        <f t="shared" si="71"/>
        <v>0.2689736161180345</v>
      </c>
      <c r="I82" s="4">
        <f>I77+10*E65</f>
        <v>0.23183229093056792</v>
      </c>
      <c r="J82" s="4">
        <f>J77+10*E65</f>
        <v>0.25286827188276156</v>
      </c>
      <c r="K82" s="4">
        <f>K77+15*D65</f>
        <v>0.75878210180689742</v>
      </c>
      <c r="L82" s="4">
        <f>L77+10*E65</f>
        <v>0.33951773046386946</v>
      </c>
      <c r="M82" s="108">
        <f>M77+10*($J$45*E65+$J$44*D65)</f>
        <v>0.60136079362022243</v>
      </c>
    </row>
    <row r="83" spans="1:13">
      <c r="A83" s="89">
        <v>2035</v>
      </c>
      <c r="B83" s="57" t="s">
        <v>5</v>
      </c>
      <c r="C83" s="4">
        <f t="shared" ref="C83:C85" si="72">C78+10*C66</f>
        <v>0.2767588450901361</v>
      </c>
      <c r="D83" s="4">
        <f>MIN(D78+10*E66,1-D86)</f>
        <v>0.85174029803482953</v>
      </c>
      <c r="E83" s="4">
        <f>1-E86</f>
        <v>6.6316136647851076E-2</v>
      </c>
      <c r="F83" s="4">
        <f>F78+10*$C$66</f>
        <v>0.24939855853181758</v>
      </c>
      <c r="G83" s="4">
        <f t="shared" ref="G83:H83" si="73">G78+10*$C$66</f>
        <v>0.14071355027574628</v>
      </c>
      <c r="H83" s="4">
        <f t="shared" si="73"/>
        <v>0.40858292057145496</v>
      </c>
      <c r="I83" s="4">
        <f>I78+10*E66</f>
        <v>0.60623486340003208</v>
      </c>
      <c r="J83" s="4">
        <f>J78+10*E66</f>
        <v>0.59122456413492497</v>
      </c>
      <c r="K83" s="4">
        <f>K78+15*D66</f>
        <v>6.8763033689554304E-2</v>
      </c>
      <c r="L83" s="4">
        <f>L78+10*E66</f>
        <v>0.48259028846489083</v>
      </c>
      <c r="M83" s="108">
        <f>M78+10*($J$45*E66+$J$44*D66)</f>
        <v>0.23346461350223957</v>
      </c>
    </row>
    <row r="84" spans="1:13">
      <c r="A84" s="89">
        <v>2035</v>
      </c>
      <c r="B84" s="57" t="s">
        <v>4</v>
      </c>
      <c r="C84" s="4">
        <f t="shared" si="72"/>
        <v>8.3604557634011659E-2</v>
      </c>
      <c r="D84" s="4">
        <f>MAX(D79+10*E67,0)</f>
        <v>0</v>
      </c>
      <c r="E84" s="22">
        <f>MAX(E79+10*C67,0)</f>
        <v>0</v>
      </c>
      <c r="F84" s="4">
        <f>F79+10*$C$67</f>
        <v>0.2242330840761782</v>
      </c>
      <c r="G84" s="4">
        <f t="shared" ref="G84:H84" si="74">G79+10*$C$67</f>
        <v>4.6735606602146859E-2</v>
      </c>
      <c r="H84" s="4">
        <f t="shared" si="74"/>
        <v>0.21972616417649726</v>
      </c>
      <c r="I84" s="4">
        <f>I79+10*E67</f>
        <v>0.12894191007630773</v>
      </c>
      <c r="J84" s="4">
        <f>J79+10*E67</f>
        <v>0.11242445116991048</v>
      </c>
      <c r="K84" s="4">
        <f>K79+15*D67</f>
        <v>1.3705963484825854E-3</v>
      </c>
      <c r="L84" s="4">
        <f>L79+10*E67</f>
        <v>8.9904779326982362E-2</v>
      </c>
      <c r="M84" s="108">
        <f>M79+10*($J$45*E67+$J$44*D67)</f>
        <v>9.2706453949639028E-4</v>
      </c>
    </row>
    <row r="85" spans="1:13">
      <c r="A85" s="89">
        <v>2035</v>
      </c>
      <c r="B85" s="57" t="s">
        <v>85</v>
      </c>
      <c r="C85" s="4">
        <f t="shared" si="72"/>
        <v>0.12934605689363321</v>
      </c>
      <c r="D85" s="22">
        <v>0</v>
      </c>
      <c r="E85" s="4">
        <f t="shared" ref="E85" si="75">E80+10*C68</f>
        <v>0.15812225925746565</v>
      </c>
      <c r="F85" s="4">
        <f>F80+10*$C$68</f>
        <v>0.11794633648523253</v>
      </c>
      <c r="G85" s="4">
        <f t="shared" ref="G85:H85" si="76">G80+10*$C$68</f>
        <v>0.14624722957108996</v>
      </c>
      <c r="H85" s="4">
        <f t="shared" si="76"/>
        <v>0.10271729913401338</v>
      </c>
      <c r="I85" s="4">
        <f>I80+10*E68</f>
        <v>3.2990935593092241E-2</v>
      </c>
      <c r="J85" s="4">
        <f>J80+10*E68</f>
        <v>4.3482712812403054E-2</v>
      </c>
      <c r="K85" s="4">
        <f>K80+15*D68</f>
        <v>0.17108426815506583</v>
      </c>
      <c r="L85" s="4">
        <f>L80+10*E68</f>
        <v>8.7987201744257379E-2</v>
      </c>
      <c r="M85" s="108">
        <f>M80+10*($J$45*E68+$J$44*D68)</f>
        <v>0.16424752833804165</v>
      </c>
    </row>
    <row r="86" spans="1:13">
      <c r="A86" s="89"/>
      <c r="B86" s="139" t="s">
        <v>107</v>
      </c>
      <c r="C86" s="140"/>
      <c r="D86" s="140">
        <f>D85+D84+D82</f>
        <v>0.14825970196517047</v>
      </c>
      <c r="E86" s="140">
        <f>E85+E84+E82</f>
        <v>0.93368386335214892</v>
      </c>
      <c r="F86" s="140"/>
      <c r="G86" s="140"/>
      <c r="H86" s="140"/>
      <c r="I86" s="140"/>
      <c r="J86" s="140"/>
      <c r="K86" s="140"/>
      <c r="L86" s="140"/>
      <c r="M86" s="141"/>
    </row>
    <row r="87" spans="1:13" ht="16.2" thickBot="1">
      <c r="A87" s="104">
        <v>2035</v>
      </c>
      <c r="B87" s="109" t="s">
        <v>26</v>
      </c>
      <c r="C87" s="12">
        <f t="shared" ref="C87:I87" si="77">SUM(C82:C85)</f>
        <v>1.0000000000000004</v>
      </c>
      <c r="D87" s="12">
        <f t="shared" si="77"/>
        <v>1</v>
      </c>
      <c r="E87" s="12">
        <f t="shared" si="77"/>
        <v>1</v>
      </c>
      <c r="F87" s="12">
        <f t="shared" si="77"/>
        <v>1</v>
      </c>
      <c r="G87" s="12">
        <f t="shared" si="77"/>
        <v>1.0000000000000002</v>
      </c>
      <c r="H87" s="12">
        <f t="shared" si="77"/>
        <v>1</v>
      </c>
      <c r="I87" s="12">
        <f t="shared" si="77"/>
        <v>1</v>
      </c>
      <c r="J87" s="12">
        <f>SUM(J82:J85)</f>
        <v>1</v>
      </c>
      <c r="K87" s="12">
        <f>SUM(K82:K85)</f>
        <v>1</v>
      </c>
      <c r="L87" s="12">
        <f>SUM(L82:L85)</f>
        <v>1</v>
      </c>
      <c r="M87" s="110">
        <f>SUM(M82:M85)</f>
        <v>1</v>
      </c>
    </row>
    <row r="88" spans="1:13">
      <c r="A88" s="86">
        <v>2050</v>
      </c>
      <c r="B88" s="57" t="s">
        <v>7</v>
      </c>
      <c r="C88" s="4">
        <f>C82+15*C70</f>
        <v>0.53479935810921353</v>
      </c>
      <c r="D88" s="4">
        <f>D82+15*E70</f>
        <v>1.4659720735341331E-2</v>
      </c>
      <c r="E88" s="22">
        <f>1-E93</f>
        <v>0.57078381668163103</v>
      </c>
      <c r="F88" s="4">
        <f>F82+15*$C$70</f>
        <v>0.43293083863376597</v>
      </c>
      <c r="G88" s="22">
        <f>1-G93</f>
        <v>0.5826588463680068</v>
      </c>
      <c r="H88" s="4">
        <f t="shared" ref="H88" si="78">H82+15*$C$70</f>
        <v>0.2934824338450287</v>
      </c>
      <c r="I88" s="4">
        <f>I82+15*E70</f>
        <v>9.823230970073879E-2</v>
      </c>
      <c r="J88" s="4">
        <f>J82+15*E70</f>
        <v>0.11926829065293243</v>
      </c>
      <c r="K88" s="4">
        <f>K82+15*D70</f>
        <v>0.36814434578909183</v>
      </c>
      <c r="L88" s="22">
        <f>1-L93</f>
        <v>0.15698209505602567</v>
      </c>
      <c r="M88" s="114">
        <f>1-M93</f>
        <v>0.25661351538729205</v>
      </c>
    </row>
    <row r="89" spans="1:13">
      <c r="A89" s="89">
        <v>2050</v>
      </c>
      <c r="B89" s="57" t="s">
        <v>5</v>
      </c>
      <c r="C89" s="22">
        <f>1-C92</f>
        <v>6.4760660936249992E-2</v>
      </c>
      <c r="D89" s="22">
        <f>1-D92</f>
        <v>0.30356308758000905</v>
      </c>
      <c r="E89" s="22">
        <f>MAX(E83+10*C71,0)</f>
        <v>0</v>
      </c>
      <c r="F89" s="4">
        <f>F83+15*$C$71</f>
        <v>0.14105327463654435</v>
      </c>
      <c r="G89" s="22">
        <v>0</v>
      </c>
      <c r="H89" s="4">
        <f t="shared" ref="H89" si="79">H83+15*$C$71</f>
        <v>0.30023763667618175</v>
      </c>
      <c r="I89" s="4">
        <f>I83+15*E71</f>
        <v>7.470892075712654E-2</v>
      </c>
      <c r="J89" s="4">
        <f>J83+15*E71</f>
        <v>5.9698621492019432E-2</v>
      </c>
      <c r="K89" s="4">
        <f>K83+15*D71</f>
        <v>3.4219186547668284E-2</v>
      </c>
      <c r="L89" s="22">
        <f>MAX(L83+15*E71,0)</f>
        <v>0</v>
      </c>
      <c r="M89" s="114">
        <f>MAX(M83+15*($J$45*E71+$J$44*D71),0)</f>
        <v>0</v>
      </c>
    </row>
    <row r="90" spans="1:13">
      <c r="A90" s="89">
        <v>2050</v>
      </c>
      <c r="B90" s="57" t="s">
        <v>4</v>
      </c>
      <c r="C90" s="22">
        <f>MAX(C84+15*C72,0)</f>
        <v>0</v>
      </c>
      <c r="D90" s="22">
        <f>MAX(D84+15*E72,0)</f>
        <v>0</v>
      </c>
      <c r="E90" s="22">
        <f>MAX(E84+10*C72,0)</f>
        <v>0</v>
      </c>
      <c r="F90" s="4">
        <f>F84+15*$C$72</f>
        <v>3.6975626183554045E-2</v>
      </c>
      <c r="G90" s="22">
        <f>MAX(G84+15*$C$72,0)</f>
        <v>0</v>
      </c>
      <c r="H90" s="4">
        <f t="shared" ref="H90" si="80">H84+15*$C$72</f>
        <v>3.2468706283873106E-2</v>
      </c>
      <c r="I90" s="4">
        <f>I84+15*E72</f>
        <v>0.11229064226439285</v>
      </c>
      <c r="J90" s="4">
        <f>J84+15*E72</f>
        <v>9.5773183357995603E-2</v>
      </c>
      <c r="K90" s="4">
        <f>K84+15*D72</f>
        <v>1.3705963484825854E-3</v>
      </c>
      <c r="L90" s="4">
        <f>L84+15*E72</f>
        <v>7.3253511515067482E-2</v>
      </c>
      <c r="M90" s="114">
        <f>MAX(M84+15*($J$45*E72+$J$44*D72),0)</f>
        <v>0</v>
      </c>
    </row>
    <row r="91" spans="1:13">
      <c r="A91" s="89">
        <v>2050</v>
      </c>
      <c r="B91" s="57" t="s">
        <v>85</v>
      </c>
      <c r="C91" s="4">
        <f t="shared" ref="C91" si="81">C85+15*C73</f>
        <v>0.40043998095453648</v>
      </c>
      <c r="D91" s="4">
        <f t="shared" ref="D91" si="82">D85+15*E73</f>
        <v>0.68177719168464956</v>
      </c>
      <c r="E91" s="4">
        <f>E85+15*C73</f>
        <v>0.42921618331836892</v>
      </c>
      <c r="F91" s="4">
        <f>F85+15*$C$73</f>
        <v>0.38904026054613583</v>
      </c>
      <c r="G91" s="4">
        <f t="shared" ref="G91:H91" si="83">G85+15*$C$73</f>
        <v>0.4173411536319932</v>
      </c>
      <c r="H91" s="4">
        <f t="shared" si="83"/>
        <v>0.37381122319491666</v>
      </c>
      <c r="I91" s="4">
        <f>I85+15*E73</f>
        <v>0.71476812727774175</v>
      </c>
      <c r="J91" s="4">
        <f>J85+15*E73</f>
        <v>0.72525990449705258</v>
      </c>
      <c r="K91" s="4">
        <f>K85+15*D73</f>
        <v>0.59626587131475739</v>
      </c>
      <c r="L91" s="4">
        <f>L85+15*E73</f>
        <v>0.7697643934289069</v>
      </c>
      <c r="M91" s="108">
        <f>M85+15*($J$45*E73+$J$44*D73)</f>
        <v>0.74338648461270795</v>
      </c>
    </row>
    <row r="92" spans="1:13">
      <c r="A92" s="89"/>
      <c r="B92" s="139" t="s">
        <v>107</v>
      </c>
      <c r="C92" s="140">
        <f>C91+C90+C88</f>
        <v>0.93523933906375001</v>
      </c>
      <c r="D92" s="140">
        <f>D91+D90+D88</f>
        <v>0.69643691241999095</v>
      </c>
      <c r="E92" s="140">
        <f>E91+E90+E88</f>
        <v>1</v>
      </c>
      <c r="F92" s="140">
        <f t="shared" ref="F92:H92" si="84">F91+F90+F88</f>
        <v>0.85894672536345584</v>
      </c>
      <c r="G92" s="140">
        <f>G91+G90+G88</f>
        <v>1</v>
      </c>
      <c r="H92" s="140">
        <f t="shared" si="84"/>
        <v>0.69976236332381847</v>
      </c>
      <c r="I92" s="140">
        <f>I91+I90+I88</f>
        <v>0.92529107924287346</v>
      </c>
      <c r="J92" s="140">
        <f>J91+J90+J88</f>
        <v>0.94030137850798057</v>
      </c>
      <c r="K92" s="140">
        <f>K91+K90+K88</f>
        <v>0.9657808134523318</v>
      </c>
      <c r="L92" s="140">
        <f>L91+L90+L88</f>
        <v>1</v>
      </c>
      <c r="M92" s="141">
        <f>M91+M90+M88</f>
        <v>1</v>
      </c>
    </row>
    <row r="93" spans="1:13">
      <c r="A93" s="89"/>
      <c r="B93" s="139" t="s">
        <v>110</v>
      </c>
      <c r="C93" s="140">
        <f t="shared" ref="C93:G93" si="85">C91+C90+C89</f>
        <v>0.46520064189078647</v>
      </c>
      <c r="D93" s="140">
        <f t="shared" si="85"/>
        <v>0.98534027926465861</v>
      </c>
      <c r="E93" s="140">
        <f t="shared" si="85"/>
        <v>0.42921618331836892</v>
      </c>
      <c r="F93" s="140">
        <f t="shared" si="85"/>
        <v>0.5670691613662342</v>
      </c>
      <c r="G93" s="140">
        <f t="shared" si="85"/>
        <v>0.4173411536319932</v>
      </c>
      <c r="H93" s="140"/>
      <c r="I93" s="140">
        <f>I91+I90+I89</f>
        <v>0.90176769029926118</v>
      </c>
      <c r="J93" s="140">
        <f>J91+J90+J89</f>
        <v>0.88073170934706757</v>
      </c>
      <c r="K93" s="140">
        <f>K91+K90+K89</f>
        <v>0.63185565421090828</v>
      </c>
      <c r="L93" s="140">
        <f>L91+L90+L89</f>
        <v>0.84301790494397433</v>
      </c>
      <c r="M93" s="141">
        <f>M91+M90+M89</f>
        <v>0.74338648461270795</v>
      </c>
    </row>
    <row r="94" spans="1:13" ht="16.2" thickBot="1">
      <c r="A94" s="104">
        <v>2050</v>
      </c>
      <c r="B94" s="109" t="s">
        <v>26</v>
      </c>
      <c r="C94" s="12">
        <f t="shared" ref="C94:H94" si="86">SUM(C88:C91)</f>
        <v>1</v>
      </c>
      <c r="D94" s="12">
        <f t="shared" si="86"/>
        <v>1</v>
      </c>
      <c r="E94" s="12">
        <f t="shared" si="86"/>
        <v>1</v>
      </c>
      <c r="F94" s="12">
        <f t="shared" si="86"/>
        <v>1.0000000000000002</v>
      </c>
      <c r="G94" s="12">
        <f t="shared" si="86"/>
        <v>1</v>
      </c>
      <c r="H94" s="12">
        <f t="shared" si="86"/>
        <v>1.0000000000000002</v>
      </c>
      <c r="I94" s="12">
        <f>SUM(I88:I91)</f>
        <v>1</v>
      </c>
      <c r="J94" s="12">
        <f>SUM(J88:J91)</f>
        <v>1</v>
      </c>
      <c r="K94" s="12">
        <f>SUM(K88:K91)</f>
        <v>1</v>
      </c>
      <c r="L94" s="12">
        <f>SUM(L88:L91)</f>
        <v>1</v>
      </c>
      <c r="M94" s="110">
        <f>SUM(M88:M91)</f>
        <v>1</v>
      </c>
    </row>
    <row r="95" spans="1:13">
      <c r="A95" s="86">
        <v>2100</v>
      </c>
      <c r="B95" s="57" t="s">
        <v>7</v>
      </c>
      <c r="C95" s="4">
        <v>0</v>
      </c>
      <c r="D95" s="4">
        <v>0</v>
      </c>
      <c r="E95" s="4">
        <v>0</v>
      </c>
      <c r="F95" s="4">
        <v>0</v>
      </c>
      <c r="G95" s="4">
        <v>0</v>
      </c>
      <c r="H95" s="4">
        <v>0</v>
      </c>
      <c r="I95" s="4">
        <v>0</v>
      </c>
      <c r="J95" s="4">
        <v>0</v>
      </c>
      <c r="K95" s="4">
        <v>0</v>
      </c>
      <c r="L95" s="4">
        <v>0</v>
      </c>
      <c r="M95" s="108">
        <v>0</v>
      </c>
    </row>
    <row r="96" spans="1:13">
      <c r="A96" s="89">
        <v>2100</v>
      </c>
      <c r="B96" s="57" t="s">
        <v>5</v>
      </c>
      <c r="C96" s="4">
        <v>0</v>
      </c>
      <c r="D96" s="4">
        <v>0</v>
      </c>
      <c r="E96" s="4">
        <v>0</v>
      </c>
      <c r="F96" s="4">
        <v>0</v>
      </c>
      <c r="G96" s="4">
        <v>0</v>
      </c>
      <c r="H96" s="4">
        <v>0</v>
      </c>
      <c r="I96" s="4">
        <v>0</v>
      </c>
      <c r="J96" s="4">
        <v>0</v>
      </c>
      <c r="K96" s="4">
        <v>0</v>
      </c>
      <c r="L96" s="4">
        <v>0</v>
      </c>
      <c r="M96" s="108">
        <v>0</v>
      </c>
    </row>
    <row r="97" spans="1:13">
      <c r="A97" s="89">
        <v>2100</v>
      </c>
      <c r="B97" s="57" t="s">
        <v>4</v>
      </c>
      <c r="C97" s="4">
        <v>0</v>
      </c>
      <c r="D97" s="4">
        <v>0</v>
      </c>
      <c r="E97" s="4">
        <v>0</v>
      </c>
      <c r="F97" s="4">
        <v>0</v>
      </c>
      <c r="G97" s="4">
        <v>0</v>
      </c>
      <c r="H97" s="4">
        <v>0</v>
      </c>
      <c r="I97" s="4">
        <v>0</v>
      </c>
      <c r="J97" s="4">
        <v>0</v>
      </c>
      <c r="K97" s="4">
        <v>0</v>
      </c>
      <c r="L97" s="4">
        <v>0</v>
      </c>
      <c r="M97" s="108">
        <v>0</v>
      </c>
    </row>
    <row r="98" spans="1:13">
      <c r="A98" s="89">
        <v>2100</v>
      </c>
      <c r="B98" s="57" t="s">
        <v>85</v>
      </c>
      <c r="C98" s="4">
        <v>1</v>
      </c>
      <c r="D98" s="4">
        <v>1</v>
      </c>
      <c r="E98" s="4">
        <v>1</v>
      </c>
      <c r="F98" s="4">
        <v>1</v>
      </c>
      <c r="G98" s="4">
        <v>1</v>
      </c>
      <c r="H98" s="4">
        <v>1</v>
      </c>
      <c r="I98" s="4">
        <v>1</v>
      </c>
      <c r="J98" s="4">
        <v>1</v>
      </c>
      <c r="K98" s="4">
        <v>1</v>
      </c>
      <c r="L98" s="4">
        <v>1</v>
      </c>
      <c r="M98" s="108">
        <v>1</v>
      </c>
    </row>
    <row r="99" spans="1:13">
      <c r="A99" s="89"/>
      <c r="B99" s="139" t="s">
        <v>107</v>
      </c>
      <c r="C99" s="140"/>
      <c r="D99" s="140"/>
      <c r="E99" s="140"/>
      <c r="F99" s="140"/>
      <c r="G99" s="140"/>
      <c r="H99" s="140"/>
      <c r="I99" s="140"/>
      <c r="J99" s="140"/>
      <c r="K99" s="140"/>
      <c r="L99" s="140"/>
      <c r="M99" s="141"/>
    </row>
    <row r="100" spans="1:13" ht="16.2" thickBot="1">
      <c r="A100" s="104">
        <v>2100</v>
      </c>
      <c r="B100" s="111" t="s">
        <v>26</v>
      </c>
      <c r="C100" s="112">
        <f>SUM(C95:C98)</f>
        <v>1</v>
      </c>
      <c r="D100" s="112">
        <f t="shared" ref="D100:H100" si="87">SUM(D95:D98)</f>
        <v>1</v>
      </c>
      <c r="E100" s="112">
        <f t="shared" si="87"/>
        <v>1</v>
      </c>
      <c r="F100" s="112">
        <f t="shared" si="87"/>
        <v>1</v>
      </c>
      <c r="G100" s="112">
        <f t="shared" si="87"/>
        <v>1</v>
      </c>
      <c r="H100" s="112">
        <f t="shared" si="87"/>
        <v>1</v>
      </c>
      <c r="I100" s="112">
        <f>SUM(I95:I98)</f>
        <v>1</v>
      </c>
      <c r="J100" s="112">
        <f>SUM(J95:J98)</f>
        <v>1</v>
      </c>
      <c r="K100" s="112">
        <f>SUM(K95:K98)</f>
        <v>1</v>
      </c>
      <c r="L100" s="112">
        <f>SUM(L95:L98)</f>
        <v>1</v>
      </c>
      <c r="M100" s="113">
        <f>SUM(M95:M98)</f>
        <v>1</v>
      </c>
    </row>
    <row r="101" spans="1:13">
      <c r="G101" s="63"/>
      <c r="H101" s="63"/>
    </row>
  </sheetData>
  <mergeCells count="5">
    <mergeCell ref="A50:A54"/>
    <mergeCell ref="A55:A59"/>
    <mergeCell ref="A60:A64"/>
    <mergeCell ref="A65:A68"/>
    <mergeCell ref="A70:A73"/>
  </mergeCells>
  <pageMargins left="0.7" right="0.7" top="0.75" bottom="0.75" header="0.3" footer="0.3"/>
  <ignoredErrors>
    <ignoredError sqref="D77 G90"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AB9A7-67B0-1140-8A42-2D1156521B59}">
  <sheetPr codeName="Sheet19">
    <tabColor rgb="FFFFC000"/>
  </sheetPr>
  <dimension ref="A1:AN28"/>
  <sheetViews>
    <sheetView zoomScale="106" workbookViewId="0">
      <selection activeCell="L32" sqref="L32"/>
    </sheetView>
  </sheetViews>
  <sheetFormatPr baseColWidth="10" defaultRowHeight="15.6"/>
  <cols>
    <col min="1" max="1" width="14.19921875" customWidth="1"/>
    <col min="2" max="2" width="27.796875" customWidth="1"/>
    <col min="3" max="6" width="16.69921875" customWidth="1"/>
    <col min="7" max="7" width="11.69921875" bestFit="1" customWidth="1"/>
    <col min="8" max="14" width="11.69921875" customWidth="1"/>
    <col min="15" max="15" width="12" customWidth="1"/>
    <col min="16" max="16" width="16.5" customWidth="1"/>
  </cols>
  <sheetData>
    <row r="1" spans="1:40">
      <c r="A1" s="2" t="s">
        <v>59</v>
      </c>
    </row>
    <row r="2" spans="1:40">
      <c r="O2" s="2" t="s">
        <v>108</v>
      </c>
    </row>
    <row r="3" spans="1:40" ht="46.05" customHeight="1" thickBot="1">
      <c r="A3" s="69" t="s">
        <v>5</v>
      </c>
      <c r="B3" s="26" t="s">
        <v>95</v>
      </c>
      <c r="C3" s="26" t="s">
        <v>0</v>
      </c>
      <c r="D3" s="26" t="s">
        <v>1</v>
      </c>
      <c r="E3" s="26" t="s">
        <v>2</v>
      </c>
      <c r="F3" s="26" t="s">
        <v>3</v>
      </c>
      <c r="G3" s="26" t="s">
        <v>94</v>
      </c>
      <c r="H3" s="26" t="s">
        <v>20</v>
      </c>
      <c r="I3" s="26" t="s">
        <v>21</v>
      </c>
      <c r="J3" s="26" t="s">
        <v>22</v>
      </c>
      <c r="K3" s="26" t="s">
        <v>23</v>
      </c>
      <c r="L3" s="26" t="s">
        <v>27</v>
      </c>
      <c r="O3" s="26" t="s">
        <v>28</v>
      </c>
      <c r="P3" s="1" t="s">
        <v>0</v>
      </c>
      <c r="Q3" s="1" t="s">
        <v>1</v>
      </c>
      <c r="R3" s="1" t="s">
        <v>2</v>
      </c>
      <c r="S3" s="1" t="s">
        <v>3</v>
      </c>
      <c r="T3" s="5" t="s">
        <v>4</v>
      </c>
      <c r="U3" s="5" t="s">
        <v>5</v>
      </c>
      <c r="V3" s="5" t="s">
        <v>6</v>
      </c>
      <c r="W3" s="5" t="s">
        <v>7</v>
      </c>
      <c r="X3" s="5" t="s">
        <v>8</v>
      </c>
      <c r="Y3" s="5" t="s">
        <v>9</v>
      </c>
      <c r="Z3" s="5" t="s">
        <v>10</v>
      </c>
      <c r="AA3" s="5" t="s">
        <v>11</v>
      </c>
      <c r="AB3" s="5" t="s">
        <v>12</v>
      </c>
      <c r="AC3" s="5" t="s">
        <v>13</v>
      </c>
      <c r="AD3" s="5" t="s">
        <v>14</v>
      </c>
      <c r="AE3" s="5" t="s">
        <v>15</v>
      </c>
      <c r="AF3" s="5" t="s">
        <v>16</v>
      </c>
      <c r="AG3" s="5" t="s">
        <v>17</v>
      </c>
      <c r="AH3" s="1" t="s">
        <v>18</v>
      </c>
      <c r="AI3" s="1" t="s">
        <v>19</v>
      </c>
      <c r="AJ3" s="1" t="s">
        <v>20</v>
      </c>
      <c r="AK3" s="1" t="s">
        <v>21</v>
      </c>
      <c r="AL3" s="1" t="s">
        <v>22</v>
      </c>
      <c r="AM3" s="1" t="s">
        <v>23</v>
      </c>
      <c r="AN3" s="1" t="s">
        <v>27</v>
      </c>
    </row>
    <row r="4" spans="1:40">
      <c r="A4" t="s">
        <v>40</v>
      </c>
      <c r="B4" t="s">
        <v>4</v>
      </c>
      <c r="C4" s="128" t="e">
        <f>EI_ID!C4</f>
        <v>#REF!</v>
      </c>
      <c r="D4" s="128" t="e">
        <f>EI_ID!D4</f>
        <v>#REF!</v>
      </c>
      <c r="E4" s="128" t="e">
        <f>EI_ID!E4</f>
        <v>#REF!</v>
      </c>
      <c r="F4" s="128" t="e">
        <f>EI_ID!F4</f>
        <v>#REF!</v>
      </c>
      <c r="G4" s="128" t="e">
        <f>EI_ID!G4</f>
        <v>#REF!</v>
      </c>
      <c r="H4" s="128" t="e">
        <f>EI_ID!H4</f>
        <v>#REF!</v>
      </c>
      <c r="I4" s="128" t="e">
        <f>EI_ID!I4</f>
        <v>#REF!</v>
      </c>
      <c r="J4" s="128" t="e">
        <f>EI_ID!J4</f>
        <v>#REF!</v>
      </c>
      <c r="K4" s="128" t="e">
        <f>EI_ID!K4</f>
        <v>#REF!</v>
      </c>
      <c r="L4" s="128" t="e">
        <f>EI_ID!L4</f>
        <v>#REF!</v>
      </c>
      <c r="M4" s="33"/>
      <c r="N4" s="33"/>
      <c r="O4" s="66">
        <v>2025</v>
      </c>
      <c r="P4" s="118">
        <f>Prim_sh_FD!C28/Prim_sh_FD!C27</f>
        <v>9.7988361220458745E-2</v>
      </c>
      <c r="Q4" s="119">
        <f>Prim_sh_FD!D28/Prim_sh_FD!D27</f>
        <v>0.34019559619806639</v>
      </c>
      <c r="R4" s="119">
        <f>Prim_sh_FD!E28/Prim_sh_FD!E27</f>
        <v>9.7925646655670731E-2</v>
      </c>
      <c r="S4" s="119">
        <f>Prim_sh_FD!F28/Prim_sh_FD!F27</f>
        <v>9.8779877285678136E-2</v>
      </c>
      <c r="T4" s="119">
        <f>$S$4</f>
        <v>9.8779877285678136E-2</v>
      </c>
      <c r="U4" s="119">
        <f t="shared" ref="U4:AG4" si="0">$S$4</f>
        <v>9.8779877285678136E-2</v>
      </c>
      <c r="V4" s="119">
        <f t="shared" si="0"/>
        <v>9.8779877285678136E-2</v>
      </c>
      <c r="W4" s="119">
        <f t="shared" si="0"/>
        <v>9.8779877285678136E-2</v>
      </c>
      <c r="X4" s="119">
        <f t="shared" si="0"/>
        <v>9.8779877285678136E-2</v>
      </c>
      <c r="Y4" s="119">
        <f t="shared" si="0"/>
        <v>9.8779877285678136E-2</v>
      </c>
      <c r="Z4" s="119">
        <f t="shared" si="0"/>
        <v>9.8779877285678136E-2</v>
      </c>
      <c r="AA4" s="119">
        <f t="shared" si="0"/>
        <v>9.8779877285678136E-2</v>
      </c>
      <c r="AB4" s="119">
        <f t="shared" si="0"/>
        <v>9.8779877285678136E-2</v>
      </c>
      <c r="AC4" s="119">
        <f t="shared" si="0"/>
        <v>9.8779877285678136E-2</v>
      </c>
      <c r="AD4" s="119">
        <f t="shared" si="0"/>
        <v>9.8779877285678136E-2</v>
      </c>
      <c r="AE4" s="119">
        <f t="shared" si="0"/>
        <v>9.8779877285678136E-2</v>
      </c>
      <c r="AF4" s="119">
        <f t="shared" si="0"/>
        <v>9.8779877285678136E-2</v>
      </c>
      <c r="AG4" s="119">
        <f t="shared" si="0"/>
        <v>9.8779877285678136E-2</v>
      </c>
      <c r="AH4" s="119">
        <f>Prim_sh_FD!U28/Prim_sh_FD!U27</f>
        <v>9.7974109376305199E-2</v>
      </c>
      <c r="AI4" s="119">
        <f>Prim_sh_FD!V28/Prim_sh_FD!V27</f>
        <v>9.9689181608719271E-2</v>
      </c>
      <c r="AJ4" s="119">
        <f>Prim_sh_FD!W28/Prim_sh_FD!W27</f>
        <v>0.33981841869194351</v>
      </c>
      <c r="AK4" s="119">
        <f>Prim_sh_FD!X28/Prim_sh_FD!X27</f>
        <v>0.34037783942137112</v>
      </c>
      <c r="AL4" s="119">
        <f>Prim_sh_FD!Y28/Prim_sh_FD!Y27</f>
        <v>4.0669262716738833E-2</v>
      </c>
      <c r="AM4" s="119">
        <f>Prim_sh_FD!Z28/Prim_sh_FD!Z27</f>
        <v>0.34026246660227744</v>
      </c>
      <c r="AN4" s="120">
        <f>Prim_sh_FD!AA28/Prim_sh_FD!AA27</f>
        <v>0.22009385234256088</v>
      </c>
    </row>
    <row r="5" spans="1:40">
      <c r="A5" t="s">
        <v>40</v>
      </c>
      <c r="B5" t="s">
        <v>5</v>
      </c>
      <c r="C5" s="128" t="e">
        <f>EI_ID!C5</f>
        <v>#REF!</v>
      </c>
      <c r="D5" s="128" t="e">
        <f>EI_ID!D5</f>
        <v>#REF!</v>
      </c>
      <c r="E5" s="128" t="e">
        <f>EI_ID!E5</f>
        <v>#REF!</v>
      </c>
      <c r="F5" s="128" t="e">
        <f>EI_ID!F5</f>
        <v>#REF!</v>
      </c>
      <c r="G5" s="128" t="e">
        <f>EI_ID!G5</f>
        <v>#REF!</v>
      </c>
      <c r="H5" s="128" t="e">
        <f>EI_ID!H5</f>
        <v>#REF!</v>
      </c>
      <c r="I5" s="128" t="e">
        <f>EI_ID!I5</f>
        <v>#REF!</v>
      </c>
      <c r="J5" s="128" t="e">
        <f>EI_ID!J5</f>
        <v>#REF!</v>
      </c>
      <c r="K5" s="128" t="e">
        <f>EI_ID!K5</f>
        <v>#REF!</v>
      </c>
      <c r="L5" s="128" t="e">
        <f>EI_ID!L5</f>
        <v>#REF!</v>
      </c>
      <c r="M5" s="34"/>
      <c r="N5" s="34"/>
      <c r="O5" s="67">
        <v>2035</v>
      </c>
      <c r="P5" s="121">
        <f>Prim_sh_FD!C30/Prim_sh_FD!C29</f>
        <v>0.20272010562680345</v>
      </c>
      <c r="Q5" s="122">
        <f>Prim_sh_FD!D30/Prim_sh_FD!D29</f>
        <v>0</v>
      </c>
      <c r="R5" s="122">
        <f>Prim_sh_FD!E30/Prim_sh_FD!E29</f>
        <v>0.16961074443967841</v>
      </c>
      <c r="S5" s="122">
        <f>Prim_sh_FD!F30/Prim_sh_FD!F29</f>
        <v>0.22741588143530844</v>
      </c>
      <c r="T5" s="122">
        <f t="shared" ref="T5:AG7" si="1">$S$4</f>
        <v>9.8779877285678136E-2</v>
      </c>
      <c r="U5" s="122">
        <f t="shared" si="1"/>
        <v>9.8779877285678136E-2</v>
      </c>
      <c r="V5" s="122">
        <f t="shared" si="1"/>
        <v>9.8779877285678136E-2</v>
      </c>
      <c r="W5" s="122">
        <f t="shared" si="1"/>
        <v>9.8779877285678136E-2</v>
      </c>
      <c r="X5" s="122">
        <f t="shared" si="1"/>
        <v>9.8779877285678136E-2</v>
      </c>
      <c r="Y5" s="122">
        <f t="shared" si="1"/>
        <v>9.8779877285678136E-2</v>
      </c>
      <c r="Z5" s="122">
        <f t="shared" si="1"/>
        <v>9.8779877285678136E-2</v>
      </c>
      <c r="AA5" s="122">
        <f t="shared" si="1"/>
        <v>9.8779877285678136E-2</v>
      </c>
      <c r="AB5" s="122">
        <f t="shared" si="1"/>
        <v>9.8779877285678136E-2</v>
      </c>
      <c r="AC5" s="122">
        <f t="shared" si="1"/>
        <v>9.8779877285678136E-2</v>
      </c>
      <c r="AD5" s="122">
        <f t="shared" si="1"/>
        <v>9.8779877285678136E-2</v>
      </c>
      <c r="AE5" s="122">
        <f t="shared" si="1"/>
        <v>9.8779877285678136E-2</v>
      </c>
      <c r="AF5" s="122">
        <f t="shared" si="1"/>
        <v>9.8779877285678136E-2</v>
      </c>
      <c r="AG5" s="122">
        <f t="shared" si="1"/>
        <v>9.8779877285678136E-2</v>
      </c>
      <c r="AH5" s="122">
        <f>Prim_sh_FD!U30/Prim_sh_FD!U29</f>
        <v>0.18040172865909748</v>
      </c>
      <c r="AI5" s="122">
        <f>Prim_sh_FD!V30/Prim_sh_FD!V29</f>
        <v>0.28384876548859428</v>
      </c>
      <c r="AJ5" s="122">
        <f>Prim_sh_FD!W30/Prim_sh_FD!W29</f>
        <v>0.12469793619319637</v>
      </c>
      <c r="AK5" s="122">
        <f>Prim_sh_FD!X30/Prim_sh_FD!X29</f>
        <v>0.1472777838981871</v>
      </c>
      <c r="AL5" s="122">
        <f>Prim_sh_FD!Y30/Prim_sh_FD!Y29</f>
        <v>0.18400324511032998</v>
      </c>
      <c r="AM5" s="122">
        <f>Prim_sh_FD!Z30/Prim_sh_FD!Z29</f>
        <v>0.20642358048404452</v>
      </c>
      <c r="AN5" s="98">
        <f>Prim_sh_FD!AA30/Prim_sh_FD!AA29</f>
        <v>0.21460669649162128</v>
      </c>
    </row>
    <row r="6" spans="1:40">
      <c r="A6" t="s">
        <v>40</v>
      </c>
      <c r="B6" t="s">
        <v>6</v>
      </c>
      <c r="C6" s="128" t="e">
        <f>EI_ID!C6</f>
        <v>#REF!</v>
      </c>
      <c r="D6" s="128" t="e">
        <f>EI_ID!D6</f>
        <v>#REF!</v>
      </c>
      <c r="E6" s="128" t="e">
        <f>EI_ID!E6</f>
        <v>#REF!</v>
      </c>
      <c r="F6" s="128" t="e">
        <f>EI_ID!F6</f>
        <v>#REF!</v>
      </c>
      <c r="G6" s="128" t="e">
        <f>EI_ID!G6</f>
        <v>#REF!</v>
      </c>
      <c r="H6" s="128" t="e">
        <f>EI_ID!H6</f>
        <v>#REF!</v>
      </c>
      <c r="I6" s="128" t="e">
        <f>EI_ID!I6</f>
        <v>#REF!</v>
      </c>
      <c r="J6" s="128" t="e">
        <f>EI_ID!J6</f>
        <v>#REF!</v>
      </c>
      <c r="K6" s="128" t="e">
        <f>EI_ID!K6</f>
        <v>#REF!</v>
      </c>
      <c r="L6" s="128" t="e">
        <f>EI_ID!L6</f>
        <v>#REF!</v>
      </c>
      <c r="M6" s="34"/>
      <c r="N6" s="34"/>
      <c r="O6" s="67">
        <v>2050</v>
      </c>
      <c r="P6" s="121">
        <f>Prim_sh_FD!C32/Prim_sh_FD!C31</f>
        <v>0.42892989481548799</v>
      </c>
      <c r="Q6" s="122">
        <f>Prim_sh_FD!D32/Prim_sh_FD!D31</f>
        <v>0.97901875984735598</v>
      </c>
      <c r="R6" s="122">
        <f>Prim_sh_FD!E32/Prim_sh_FD!E31</f>
        <v>0.42966466799038094</v>
      </c>
      <c r="S6" s="122">
        <f>Prim_sh_FD!F32/Prim_sh_FD!F31</f>
        <v>0.47806798981924042</v>
      </c>
      <c r="T6" s="122">
        <f t="shared" si="1"/>
        <v>9.8779877285678136E-2</v>
      </c>
      <c r="U6" s="122">
        <f t="shared" si="1"/>
        <v>9.8779877285678136E-2</v>
      </c>
      <c r="V6" s="122">
        <f t="shared" si="1"/>
        <v>9.8779877285678136E-2</v>
      </c>
      <c r="W6" s="122">
        <f t="shared" si="1"/>
        <v>9.8779877285678136E-2</v>
      </c>
      <c r="X6" s="122">
        <f t="shared" si="1"/>
        <v>9.8779877285678136E-2</v>
      </c>
      <c r="Y6" s="122">
        <f t="shared" si="1"/>
        <v>9.8779877285678136E-2</v>
      </c>
      <c r="Z6" s="122">
        <f t="shared" si="1"/>
        <v>9.8779877285678136E-2</v>
      </c>
      <c r="AA6" s="122">
        <f t="shared" si="1"/>
        <v>9.8779877285678136E-2</v>
      </c>
      <c r="AB6" s="122">
        <f t="shared" si="1"/>
        <v>9.8779877285678136E-2</v>
      </c>
      <c r="AC6" s="122">
        <f t="shared" si="1"/>
        <v>9.8779877285678136E-2</v>
      </c>
      <c r="AD6" s="122">
        <f t="shared" si="1"/>
        <v>9.8779877285678136E-2</v>
      </c>
      <c r="AE6" s="122">
        <f t="shared" si="1"/>
        <v>9.8779877285678136E-2</v>
      </c>
      <c r="AF6" s="122">
        <f t="shared" si="1"/>
        <v>9.8779877285678136E-2</v>
      </c>
      <c r="AG6" s="122">
        <f t="shared" si="1"/>
        <v>9.8779877285678136E-2</v>
      </c>
      <c r="AH6" s="122">
        <f>Prim_sh_FD!U32/Prim_sh_FD!U31</f>
        <v>0.41802674932221945</v>
      </c>
      <c r="AI6" s="122">
        <f>Prim_sh_FD!V32/Prim_sh_FD!V31</f>
        <v>0.56932950930691584</v>
      </c>
      <c r="AJ6" s="122">
        <f>Prim_sh_FD!W32/Prim_sh_FD!W31</f>
        <v>0.87929062244828793</v>
      </c>
      <c r="AK6" s="122">
        <f>Prim_sh_FD!X32/Prim_sh_FD!X31</f>
        <v>0.8593070518498408</v>
      </c>
      <c r="AL6" s="122">
        <f>Prim_sh_FD!Y32/Prim_sh_FD!Y31</f>
        <v>0.61829390469965895</v>
      </c>
      <c r="AM6" s="122">
        <f>Prim_sh_FD!Z32/Prim_sh_FD!Z31</f>
        <v>0.83113153425195851</v>
      </c>
      <c r="AN6" s="98">
        <f>Prim_sh_FD!AA32/Prim_sh_FD!AA31</f>
        <v>0.74347096174603033</v>
      </c>
    </row>
    <row r="7" spans="1:40" ht="16.2" thickBot="1">
      <c r="A7" t="s">
        <v>40</v>
      </c>
      <c r="B7" t="s">
        <v>7</v>
      </c>
      <c r="C7" s="128" t="e">
        <f>EI_ID!C7</f>
        <v>#REF!</v>
      </c>
      <c r="D7" s="128" t="e">
        <f>EI_ID!D7</f>
        <v>#REF!</v>
      </c>
      <c r="E7" s="128" t="e">
        <f>EI_ID!E7</f>
        <v>#REF!</v>
      </c>
      <c r="F7" s="128" t="e">
        <f>EI_ID!F7</f>
        <v>#REF!</v>
      </c>
      <c r="G7" s="128" t="e">
        <f>EI_ID!G7</f>
        <v>#REF!</v>
      </c>
      <c r="H7" s="128" t="e">
        <f>EI_ID!H7</f>
        <v>#REF!</v>
      </c>
      <c r="I7" s="128" t="e">
        <f>EI_ID!I7</f>
        <v>#REF!</v>
      </c>
      <c r="J7" s="128" t="e">
        <f>EI_ID!J7</f>
        <v>#REF!</v>
      </c>
      <c r="K7" s="128" t="e">
        <f>EI_ID!K7</f>
        <v>#REF!</v>
      </c>
      <c r="L7" s="128" t="e">
        <f>EI_ID!L7</f>
        <v>#REF!</v>
      </c>
      <c r="M7" s="34"/>
      <c r="N7" s="34"/>
      <c r="O7" s="68">
        <v>2100</v>
      </c>
      <c r="P7" s="123">
        <f>Prim_sh_FD!C34/Prim_sh_FD!C33</f>
        <v>1</v>
      </c>
      <c r="Q7" s="124">
        <f>Prim_sh_FD!D34/Prim_sh_FD!D33</f>
        <v>1</v>
      </c>
      <c r="R7" s="124">
        <f>Prim_sh_FD!E34/Prim_sh_FD!E33</f>
        <v>1</v>
      </c>
      <c r="S7" s="124">
        <f>Prim_sh_FD!F34/Prim_sh_FD!F33</f>
        <v>1</v>
      </c>
      <c r="T7" s="124">
        <f t="shared" si="1"/>
        <v>9.8779877285678136E-2</v>
      </c>
      <c r="U7" s="124">
        <f t="shared" si="1"/>
        <v>9.8779877285678136E-2</v>
      </c>
      <c r="V7" s="124">
        <f t="shared" si="1"/>
        <v>9.8779877285678136E-2</v>
      </c>
      <c r="W7" s="124">
        <f t="shared" si="1"/>
        <v>9.8779877285678136E-2</v>
      </c>
      <c r="X7" s="124">
        <f t="shared" si="1"/>
        <v>9.8779877285678136E-2</v>
      </c>
      <c r="Y7" s="124">
        <f t="shared" si="1"/>
        <v>9.8779877285678136E-2</v>
      </c>
      <c r="Z7" s="124">
        <f t="shared" si="1"/>
        <v>9.8779877285678136E-2</v>
      </c>
      <c r="AA7" s="124">
        <f t="shared" si="1"/>
        <v>9.8779877285678136E-2</v>
      </c>
      <c r="AB7" s="124">
        <f t="shared" si="1"/>
        <v>9.8779877285678136E-2</v>
      </c>
      <c r="AC7" s="124">
        <f t="shared" si="1"/>
        <v>9.8779877285678136E-2</v>
      </c>
      <c r="AD7" s="124">
        <f t="shared" si="1"/>
        <v>9.8779877285678136E-2</v>
      </c>
      <c r="AE7" s="124">
        <f t="shared" si="1"/>
        <v>9.8779877285678136E-2</v>
      </c>
      <c r="AF7" s="124">
        <f t="shared" si="1"/>
        <v>9.8779877285678136E-2</v>
      </c>
      <c r="AG7" s="124">
        <f t="shared" si="1"/>
        <v>9.8779877285678136E-2</v>
      </c>
      <c r="AH7" s="124">
        <f>Prim_sh_FD!U34/Prim_sh_FD!U33</f>
        <v>1</v>
      </c>
      <c r="AI7" s="124">
        <f>Prim_sh_FD!V34/Prim_sh_FD!V33</f>
        <v>1</v>
      </c>
      <c r="AJ7" s="124">
        <f>Prim_sh_FD!W34/Prim_sh_FD!W33</f>
        <v>1</v>
      </c>
      <c r="AK7" s="124">
        <f>Prim_sh_FD!X34/Prim_sh_FD!X33</f>
        <v>1</v>
      </c>
      <c r="AL7" s="124">
        <f>Prim_sh_FD!Y34/Prim_sh_FD!Y33</f>
        <v>1</v>
      </c>
      <c r="AM7" s="124">
        <f>Prim_sh_FD!Z34/Prim_sh_FD!Z33</f>
        <v>1</v>
      </c>
      <c r="AN7" s="101">
        <f>Prim_sh_FD!AA34/Prim_sh_FD!AA33</f>
        <v>1</v>
      </c>
    </row>
    <row r="8" spans="1:40">
      <c r="A8" t="s">
        <v>40</v>
      </c>
      <c r="B8" t="s">
        <v>8</v>
      </c>
      <c r="C8" s="128" t="e">
        <f>EI_ID!C8</f>
        <v>#REF!</v>
      </c>
      <c r="D8" s="128" t="e">
        <f>EI_ID!D8</f>
        <v>#REF!</v>
      </c>
      <c r="E8" s="128" t="e">
        <f>EI_ID!E8</f>
        <v>#REF!</v>
      </c>
      <c r="F8" s="128" t="e">
        <f>EI_ID!F8</f>
        <v>#REF!</v>
      </c>
      <c r="G8" s="128" t="e">
        <f>EI_ID!G8</f>
        <v>#REF!</v>
      </c>
      <c r="H8" s="128" t="e">
        <f>EI_ID!H8</f>
        <v>#REF!</v>
      </c>
      <c r="I8" s="128" t="e">
        <f>EI_ID!I8</f>
        <v>#REF!</v>
      </c>
      <c r="J8" s="128" t="e">
        <f>EI_ID!J8</f>
        <v>#REF!</v>
      </c>
      <c r="K8" s="128" t="e">
        <f>EI_ID!K8</f>
        <v>#REF!</v>
      </c>
      <c r="L8" s="128" t="e">
        <f>EI_ID!L8</f>
        <v>#REF!</v>
      </c>
      <c r="M8" s="34"/>
      <c r="N8" s="34"/>
      <c r="O8" s="63"/>
    </row>
    <row r="9" spans="1:40">
      <c r="A9" t="s">
        <v>91</v>
      </c>
      <c r="B9" t="s">
        <v>4</v>
      </c>
      <c r="C9" s="128" t="e">
        <f>EI_ID!C9</f>
        <v>#REF!</v>
      </c>
      <c r="D9" s="128" t="e">
        <f>EI_ID!D9</f>
        <v>#REF!</v>
      </c>
      <c r="E9" s="128" t="e">
        <f>EI_ID!E9</f>
        <v>#REF!</v>
      </c>
      <c r="F9" s="128" t="e">
        <f>EI_ID!F9</f>
        <v>#REF!</v>
      </c>
      <c r="G9" s="128" t="e">
        <f>EI_ID!G9</f>
        <v>#REF!</v>
      </c>
      <c r="H9" s="128" t="e">
        <f>EI_ID!H9</f>
        <v>#REF!</v>
      </c>
      <c r="I9" s="128" t="e">
        <f>EI_ID!I9</f>
        <v>#REF!</v>
      </c>
      <c r="J9" s="128" t="e">
        <f>EI_ID!J9</f>
        <v>#REF!</v>
      </c>
      <c r="K9" s="128" t="e">
        <f>EI_ID!K9</f>
        <v>#REF!</v>
      </c>
      <c r="L9" s="128" t="e">
        <f>EI_ID!L9</f>
        <v>#REF!</v>
      </c>
      <c r="O9" s="64"/>
      <c r="P9" s="30"/>
    </row>
    <row r="10" spans="1:40">
      <c r="A10" t="s">
        <v>91</v>
      </c>
      <c r="B10" t="s">
        <v>5</v>
      </c>
      <c r="C10" s="128" t="e">
        <f>EI_ID!C10</f>
        <v>#REF!</v>
      </c>
      <c r="D10" s="128" t="e">
        <f>EI_ID!D10</f>
        <v>#REF!</v>
      </c>
      <c r="E10" s="128" t="e">
        <f>EI_ID!E10</f>
        <v>#REF!</v>
      </c>
      <c r="F10" s="128" t="e">
        <f>EI_ID!F10</f>
        <v>#REF!</v>
      </c>
      <c r="G10" s="128" t="e">
        <f>EI_ID!G10</f>
        <v>#REF!</v>
      </c>
      <c r="H10" s="128" t="e">
        <f>EI_ID!H10</f>
        <v>#REF!</v>
      </c>
      <c r="I10" s="128" t="e">
        <f>EI_ID!I10</f>
        <v>#REF!</v>
      </c>
      <c r="J10" s="128" t="e">
        <f>EI_ID!J10</f>
        <v>#REF!</v>
      </c>
      <c r="K10" s="128" t="e">
        <f>EI_ID!K10</f>
        <v>#REF!</v>
      </c>
      <c r="L10" s="128" t="e">
        <f>EI_ID!L10</f>
        <v>#REF!</v>
      </c>
      <c r="O10" s="65" t="s">
        <v>34</v>
      </c>
      <c r="P10" s="30"/>
    </row>
    <row r="11" spans="1:40">
      <c r="A11" t="s">
        <v>91</v>
      </c>
      <c r="B11" t="s">
        <v>6</v>
      </c>
      <c r="C11" s="128" t="e">
        <f>EI_ID!C11</f>
        <v>#REF!</v>
      </c>
      <c r="D11" s="128" t="e">
        <f>EI_ID!D11</f>
        <v>#REF!</v>
      </c>
      <c r="E11" s="128" t="e">
        <f>EI_ID!E11</f>
        <v>#REF!</v>
      </c>
      <c r="F11" s="128" t="e">
        <f>EI_ID!F11</f>
        <v>#REF!</v>
      </c>
      <c r="G11" s="128" t="e">
        <f>EI_ID!G11</f>
        <v>#REF!</v>
      </c>
      <c r="H11" s="128" t="e">
        <f>EI_ID!H11</f>
        <v>#REF!</v>
      </c>
      <c r="I11" s="128" t="e">
        <f>EI_ID!I11</f>
        <v>#REF!</v>
      </c>
      <c r="J11" s="128" t="e">
        <f>EI_ID!J11</f>
        <v>#REF!</v>
      </c>
      <c r="K11" s="128" t="e">
        <f>EI_ID!K11</f>
        <v>#REF!</v>
      </c>
      <c r="L11" s="128" t="e">
        <f>EI_ID!L11</f>
        <v>#REF!</v>
      </c>
      <c r="O11">
        <v>2035</v>
      </c>
      <c r="P11" s="30">
        <v>0.16548924587378258</v>
      </c>
    </row>
    <row r="12" spans="1:40">
      <c r="A12" t="s">
        <v>91</v>
      </c>
      <c r="B12" t="s">
        <v>7</v>
      </c>
      <c r="C12" s="128" t="e">
        <f>EI_ID!C12</f>
        <v>#REF!</v>
      </c>
      <c r="D12" s="128" t="e">
        <f>EI_ID!D12</f>
        <v>#REF!</v>
      </c>
      <c r="E12" s="128" t="e">
        <f>EI_ID!E12</f>
        <v>#REF!</v>
      </c>
      <c r="F12" s="128" t="e">
        <f>EI_ID!F12</f>
        <v>#REF!</v>
      </c>
      <c r="G12" s="128" t="e">
        <f>EI_ID!G12</f>
        <v>#REF!</v>
      </c>
      <c r="H12" s="128" t="e">
        <f>EI_ID!H12</f>
        <v>#REF!</v>
      </c>
      <c r="I12" s="128" t="e">
        <f>EI_ID!I12</f>
        <v>#REF!</v>
      </c>
      <c r="J12" s="128" t="e">
        <f>EI_ID!J12</f>
        <v>#REF!</v>
      </c>
      <c r="K12" s="128" t="e">
        <f>EI_ID!K12</f>
        <v>#REF!</v>
      </c>
      <c r="L12" s="128" t="e">
        <f>EI_ID!L12</f>
        <v>#REF!</v>
      </c>
      <c r="O12">
        <v>2050</v>
      </c>
      <c r="P12" s="70">
        <v>0.45418346847042157</v>
      </c>
      <c r="S12" s="35"/>
      <c r="T12" s="115"/>
      <c r="U12" s="35"/>
      <c r="V12" s="115"/>
    </row>
    <row r="13" spans="1:40">
      <c r="A13" t="s">
        <v>91</v>
      </c>
      <c r="B13" t="s">
        <v>8</v>
      </c>
      <c r="C13" s="128" t="e">
        <f>EI_ID!C13</f>
        <v>#REF!</v>
      </c>
      <c r="D13" s="128" t="e">
        <f>EI_ID!D13</f>
        <v>#REF!</v>
      </c>
      <c r="E13" s="128" t="e">
        <f>EI_ID!E13</f>
        <v>#REF!</v>
      </c>
      <c r="F13" s="128" t="e">
        <f>EI_ID!F13</f>
        <v>#REF!</v>
      </c>
      <c r="G13" s="128" t="e">
        <f>EI_ID!G13</f>
        <v>#REF!</v>
      </c>
      <c r="H13" s="128" t="e">
        <f>EI_ID!H13</f>
        <v>#REF!</v>
      </c>
      <c r="I13" s="128" t="e">
        <f>EI_ID!I13</f>
        <v>#REF!</v>
      </c>
      <c r="J13" s="128" t="e">
        <f>EI_ID!J13</f>
        <v>#REF!</v>
      </c>
      <c r="K13" s="128" t="e">
        <f>EI_ID!K13</f>
        <v>#REF!</v>
      </c>
      <c r="L13" s="128" t="e">
        <f>EI_ID!L13</f>
        <v>#REF!</v>
      </c>
      <c r="O13" s="41" t="s">
        <v>33</v>
      </c>
      <c r="P13" s="47">
        <f>(P12/P11)^(1/(O12-O11))-1</f>
        <v>6.9623090546358624E-2</v>
      </c>
    </row>
    <row r="14" spans="1:40" ht="16.05" customHeight="1">
      <c r="A14" t="s">
        <v>92</v>
      </c>
      <c r="B14" t="s">
        <v>4</v>
      </c>
      <c r="C14" s="128" t="e">
        <f>EI_ID!C14</f>
        <v>#REF!</v>
      </c>
      <c r="D14" s="128" t="e">
        <f>EI_ID!D14</f>
        <v>#REF!</v>
      </c>
      <c r="E14" s="128" t="e">
        <f>EI_ID!E14</f>
        <v>#REF!</v>
      </c>
      <c r="F14" s="128" t="e">
        <f>EI_ID!F14</f>
        <v>#REF!</v>
      </c>
      <c r="G14" s="128" t="e">
        <f>EI_ID!G14</f>
        <v>#REF!</v>
      </c>
      <c r="H14" s="128" t="e">
        <f>EI_ID!H14</f>
        <v>#REF!</v>
      </c>
      <c r="I14" s="128" t="e">
        <f>EI_ID!I14</f>
        <v>#REF!</v>
      </c>
      <c r="J14" s="128" t="e">
        <f>EI_ID!J14</f>
        <v>#REF!</v>
      </c>
      <c r="K14" s="128" t="e">
        <f>EI_ID!K14</f>
        <v>#REF!</v>
      </c>
      <c r="L14" s="128" t="e">
        <f>EI_ID!L14</f>
        <v>#REF!</v>
      </c>
    </row>
    <row r="15" spans="1:40">
      <c r="A15" t="s">
        <v>92</v>
      </c>
      <c r="B15" t="s">
        <v>5</v>
      </c>
      <c r="C15" s="128" t="e">
        <f>EI_ID!C15</f>
        <v>#REF!</v>
      </c>
      <c r="D15" s="128" t="e">
        <f>EI_ID!D15</f>
        <v>#REF!</v>
      </c>
      <c r="E15" s="128" t="e">
        <f>EI_ID!E15</f>
        <v>#REF!</v>
      </c>
      <c r="F15" s="128" t="e">
        <f>EI_ID!F15</f>
        <v>#REF!</v>
      </c>
      <c r="G15" s="128" t="e">
        <f>EI_ID!G15</f>
        <v>#REF!</v>
      </c>
      <c r="H15" s="128" t="e">
        <f>EI_ID!H15</f>
        <v>#REF!</v>
      </c>
      <c r="I15" s="128" t="e">
        <f>EI_ID!I15</f>
        <v>#REF!</v>
      </c>
      <c r="J15" s="128" t="e">
        <f>EI_ID!J15</f>
        <v>#REF!</v>
      </c>
      <c r="K15" s="128" t="e">
        <f>EI_ID!K15</f>
        <v>#REF!</v>
      </c>
      <c r="L15" s="128" t="e">
        <f>EI_ID!L15</f>
        <v>#REF!</v>
      </c>
    </row>
    <row r="16" spans="1:40">
      <c r="A16" t="s">
        <v>92</v>
      </c>
      <c r="B16" t="s">
        <v>6</v>
      </c>
      <c r="C16" s="128" t="e">
        <f>EI_ID!C16</f>
        <v>#REF!</v>
      </c>
      <c r="D16" s="128" t="e">
        <f>EI_ID!D16</f>
        <v>#REF!</v>
      </c>
      <c r="E16" s="128" t="e">
        <f>EI_ID!E16</f>
        <v>#REF!</v>
      </c>
      <c r="F16" s="128" t="e">
        <f>EI_ID!F16</f>
        <v>#REF!</v>
      </c>
      <c r="G16" s="128" t="e">
        <f>EI_ID!G16</f>
        <v>#REF!</v>
      </c>
      <c r="H16" s="128" t="e">
        <f>EI_ID!H16</f>
        <v>#REF!</v>
      </c>
      <c r="I16" s="128" t="e">
        <f>EI_ID!I16</f>
        <v>#REF!</v>
      </c>
      <c r="J16" s="128" t="e">
        <f>EI_ID!J16</f>
        <v>#REF!</v>
      </c>
      <c r="K16" s="128" t="e">
        <f>EI_ID!K16</f>
        <v>#REF!</v>
      </c>
      <c r="L16" s="128" t="e">
        <f>EI_ID!L16</f>
        <v>#REF!</v>
      </c>
      <c r="P16" s="70"/>
    </row>
    <row r="17" spans="1:16">
      <c r="A17" t="s">
        <v>92</v>
      </c>
      <c r="B17" t="s">
        <v>7</v>
      </c>
      <c r="C17" s="128" t="e">
        <f>EI_ID!C17</f>
        <v>#REF!</v>
      </c>
      <c r="D17" s="128" t="e">
        <f>EI_ID!D17</f>
        <v>#REF!</v>
      </c>
      <c r="E17" s="128" t="e">
        <f>EI_ID!E17</f>
        <v>#REF!</v>
      </c>
      <c r="F17" s="128" t="e">
        <f>EI_ID!F17</f>
        <v>#REF!</v>
      </c>
      <c r="G17" s="128" t="e">
        <f>EI_ID!G17</f>
        <v>#REF!</v>
      </c>
      <c r="H17" s="128" t="e">
        <f>EI_ID!H17</f>
        <v>#REF!</v>
      </c>
      <c r="I17" s="128" t="e">
        <f>EI_ID!I17</f>
        <v>#REF!</v>
      </c>
      <c r="J17" s="128" t="e">
        <f>EI_ID!J17</f>
        <v>#REF!</v>
      </c>
      <c r="K17" s="128" t="e">
        <f>EI_ID!K17</f>
        <v>#REF!</v>
      </c>
      <c r="L17" s="128" t="e">
        <f>EI_ID!L17</f>
        <v>#REF!</v>
      </c>
      <c r="O17" s="41"/>
      <c r="P17" s="47"/>
    </row>
    <row r="18" spans="1:16">
      <c r="A18" t="s">
        <v>92</v>
      </c>
      <c r="B18" t="s">
        <v>8</v>
      </c>
      <c r="C18" s="128" t="e">
        <f>EI_ID!C18</f>
        <v>#REF!</v>
      </c>
      <c r="D18" s="128" t="e">
        <f>EI_ID!D18</f>
        <v>#REF!</v>
      </c>
      <c r="E18" s="128" t="e">
        <f>EI_ID!E18</f>
        <v>#REF!</v>
      </c>
      <c r="F18" s="128" t="e">
        <f>EI_ID!F18</f>
        <v>#REF!</v>
      </c>
      <c r="G18" s="128" t="e">
        <f>EI_ID!G18</f>
        <v>#REF!</v>
      </c>
      <c r="H18" s="128" t="e">
        <f>EI_ID!H18</f>
        <v>#REF!</v>
      </c>
      <c r="I18" s="128" t="e">
        <f>EI_ID!I18</f>
        <v>#REF!</v>
      </c>
      <c r="J18" s="128" t="e">
        <f>EI_ID!J18</f>
        <v>#REF!</v>
      </c>
      <c r="K18" s="128" t="e">
        <f>EI_ID!K18</f>
        <v>#REF!</v>
      </c>
      <c r="L18" s="128" t="e">
        <f>EI_ID!L18</f>
        <v>#REF!</v>
      </c>
    </row>
    <row r="19" spans="1:16">
      <c r="B19" s="27"/>
      <c r="C19" s="28"/>
      <c r="D19" s="28"/>
      <c r="E19" s="28"/>
      <c r="F19" s="28"/>
    </row>
    <row r="20" spans="1:16">
      <c r="B20" s="27"/>
      <c r="C20" s="28"/>
      <c r="D20" s="28"/>
      <c r="E20" s="28"/>
      <c r="F20" s="28"/>
    </row>
    <row r="22" spans="1:16" ht="16.95" customHeight="1">
      <c r="A22" s="24"/>
      <c r="B22" s="23"/>
      <c r="C22" s="1"/>
      <c r="D22" s="1"/>
      <c r="E22" s="1"/>
      <c r="F22" s="1"/>
    </row>
    <row r="23" spans="1:16">
      <c r="B23" s="27"/>
      <c r="C23" s="28"/>
      <c r="D23" s="28"/>
      <c r="E23" s="28"/>
      <c r="F23" s="28"/>
    </row>
    <row r="24" spans="1:16">
      <c r="B24" s="27"/>
      <c r="C24" s="28"/>
      <c r="D24" s="28"/>
      <c r="E24" s="28"/>
      <c r="F24" s="28"/>
    </row>
    <row r="25" spans="1:16">
      <c r="B25" s="27"/>
      <c r="C25" s="28"/>
      <c r="D25" s="28"/>
      <c r="E25" s="28"/>
      <c r="F25" s="28"/>
    </row>
    <row r="26" spans="1:16">
      <c r="B26" s="27"/>
      <c r="C26" s="28"/>
      <c r="D26" s="28"/>
      <c r="E26" s="28"/>
      <c r="F26" s="28"/>
    </row>
    <row r="27" spans="1:16">
      <c r="B27" s="27"/>
      <c r="C27" s="28"/>
      <c r="D27" s="28"/>
      <c r="E27" s="28"/>
      <c r="F27" s="28"/>
    </row>
    <row r="28" spans="1:16">
      <c r="B28" s="27"/>
      <c r="C28" s="28"/>
      <c r="D28" s="28"/>
      <c r="E28" s="28"/>
      <c r="F28" s="28"/>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F76B-9C20-6E45-9493-60B58E87A8C1}">
  <sheetPr codeName="Sheet3">
    <tabColor rgb="FFFFC000"/>
  </sheetPr>
  <dimension ref="A1:O81"/>
  <sheetViews>
    <sheetView zoomScale="125" zoomScaleNormal="125" workbookViewId="0">
      <pane xSplit="1" ySplit="4" topLeftCell="B5" activePane="bottomRight" state="frozen"/>
      <selection activeCell="G24" sqref="G24"/>
      <selection pane="topRight" activeCell="G24" sqref="G24"/>
      <selection pane="bottomLeft" activeCell="G24" sqref="G24"/>
      <selection pane="bottomRight" activeCell="Q16" sqref="Q16"/>
    </sheetView>
  </sheetViews>
  <sheetFormatPr baseColWidth="10" defaultRowHeight="15.6"/>
  <cols>
    <col min="1" max="1" width="14.19921875" customWidth="1"/>
    <col min="2" max="5" width="14.796875" customWidth="1"/>
    <col min="6" max="10" width="16.69921875" customWidth="1"/>
    <col min="13" max="13" width="13.19921875" customWidth="1"/>
  </cols>
  <sheetData>
    <row r="1" spans="1:15" ht="17.399999999999999">
      <c r="A1" s="31" t="s">
        <v>60</v>
      </c>
    </row>
    <row r="3" spans="1:15" ht="22.05" customHeight="1" thickBot="1">
      <c r="A3" s="29"/>
      <c r="B3" s="250" t="s">
        <v>3</v>
      </c>
      <c r="C3" s="250"/>
      <c r="D3" s="250"/>
      <c r="E3" s="250"/>
      <c r="F3" s="251" t="s">
        <v>61</v>
      </c>
      <c r="G3" s="251"/>
      <c r="H3" s="251"/>
      <c r="I3" s="251"/>
      <c r="J3" s="1"/>
      <c r="L3" s="23"/>
      <c r="M3" s="23"/>
    </row>
    <row r="4" spans="1:15" ht="31.95" customHeight="1" thickBot="1">
      <c r="A4" s="23" t="s">
        <v>41</v>
      </c>
      <c r="B4" s="125" t="s">
        <v>40</v>
      </c>
      <c r="C4" s="125" t="s">
        <v>91</v>
      </c>
      <c r="D4" s="126" t="s">
        <v>92</v>
      </c>
      <c r="E4" s="127" t="s">
        <v>93</v>
      </c>
      <c r="F4" s="125" t="s">
        <v>40</v>
      </c>
      <c r="G4" s="125" t="s">
        <v>91</v>
      </c>
      <c r="H4" s="126" t="s">
        <v>92</v>
      </c>
      <c r="I4" s="127" t="s">
        <v>93</v>
      </c>
      <c r="J4" s="32"/>
      <c r="L4" s="14"/>
      <c r="M4" s="30"/>
    </row>
    <row r="5" spans="1:15" ht="16.2" thickBot="1">
      <c r="A5" s="26">
        <v>2025</v>
      </c>
      <c r="B5" s="4">
        <v>4.4673928299999999E-2</v>
      </c>
      <c r="C5" s="4">
        <v>2.632344E-3</v>
      </c>
      <c r="D5" s="4">
        <v>3.0726490000000002E-3</v>
      </c>
      <c r="E5" s="4">
        <v>1.6597689999999998E-2</v>
      </c>
      <c r="F5" s="4">
        <v>2.4904309999999999E-4</v>
      </c>
      <c r="G5" s="4">
        <v>0.99422368800000005</v>
      </c>
      <c r="H5" s="4">
        <v>4.9225845999999997E-2</v>
      </c>
      <c r="I5" s="4">
        <v>0</v>
      </c>
      <c r="J5" s="4"/>
      <c r="K5" s="2" t="s">
        <v>136</v>
      </c>
      <c r="L5" s="14"/>
      <c r="M5" s="30"/>
    </row>
    <row r="6" spans="1:15" ht="16.2" thickBot="1">
      <c r="A6" s="26">
        <v>2026</v>
      </c>
      <c r="B6" s="4">
        <f>B5+$B$81</f>
        <v>4.4137841160399996E-2</v>
      </c>
      <c r="C6" s="4">
        <f>C5+$C$81</f>
        <v>2.6007558720000002E-3</v>
      </c>
      <c r="D6" s="4">
        <f>D5+$D$81</f>
        <v>3.0357772120000004E-3</v>
      </c>
      <c r="E6" s="4">
        <f>E5+$E$81</f>
        <v>1.6398517719999998E-2</v>
      </c>
      <c r="F6" s="4">
        <f>F5+$F$81</f>
        <v>2.4605458279999999E-4</v>
      </c>
      <c r="G6" s="4">
        <f>G5+$G$81</f>
        <v>0.98229300374400008</v>
      </c>
      <c r="H6" s="4">
        <f>H5+$H$81</f>
        <v>4.8635135848E-2</v>
      </c>
      <c r="I6" s="4">
        <f>I5+$I$81</f>
        <v>0</v>
      </c>
      <c r="J6" s="4"/>
      <c r="K6" s="37" t="s">
        <v>62</v>
      </c>
      <c r="L6" s="14"/>
      <c r="M6" s="30"/>
      <c r="N6" s="44" t="s">
        <v>32</v>
      </c>
      <c r="O6" s="45">
        <v>0.9</v>
      </c>
    </row>
    <row r="7" spans="1:15">
      <c r="A7" s="26">
        <v>2027</v>
      </c>
      <c r="B7" s="4">
        <f t="shared" ref="B7:B70" si="0">B6+$B$81</f>
        <v>4.3601754020799993E-2</v>
      </c>
      <c r="C7" s="4">
        <f t="shared" ref="C7:C70" si="1">C6+$C$81</f>
        <v>2.5691677440000003E-3</v>
      </c>
      <c r="D7" s="4">
        <f t="shared" ref="D7:D70" si="2">D6+$D$81</f>
        <v>2.9989054240000005E-3</v>
      </c>
      <c r="E7" s="4">
        <f t="shared" ref="E7:E70" si="3">E6+$E$81</f>
        <v>1.6199345439999999E-2</v>
      </c>
      <c r="F7" s="4">
        <f t="shared" ref="F7:F70" si="4">F6+$F$81</f>
        <v>2.4306606559999999E-4</v>
      </c>
      <c r="G7" s="4">
        <f t="shared" ref="G7:G70" si="5">G6+$G$81</f>
        <v>0.97036231948800011</v>
      </c>
      <c r="H7" s="4">
        <f t="shared" ref="H7:H70" si="6">H6+$H$81</f>
        <v>4.8044425696000002E-2</v>
      </c>
      <c r="I7" s="4">
        <f t="shared" ref="I7:I70" si="7">I6+$I$81</f>
        <v>0</v>
      </c>
      <c r="J7" s="4"/>
      <c r="L7" s="14"/>
      <c r="M7" s="30"/>
    </row>
    <row r="8" spans="1:15">
      <c r="A8" s="26">
        <v>2028</v>
      </c>
      <c r="B8" s="4">
        <f t="shared" si="0"/>
        <v>4.306566688119999E-2</v>
      </c>
      <c r="C8" s="4">
        <f t="shared" si="1"/>
        <v>2.5375796160000005E-3</v>
      </c>
      <c r="D8" s="4">
        <f t="shared" si="2"/>
        <v>2.9620336360000007E-3</v>
      </c>
      <c r="E8" s="4">
        <f t="shared" si="3"/>
        <v>1.6000173159999999E-2</v>
      </c>
      <c r="F8" s="4">
        <f t="shared" si="4"/>
        <v>2.400775484E-4</v>
      </c>
      <c r="G8" s="4">
        <f t="shared" si="5"/>
        <v>0.95843163523200015</v>
      </c>
      <c r="H8" s="4">
        <f t="shared" si="6"/>
        <v>4.7453715544000005E-2</v>
      </c>
      <c r="I8" s="4">
        <f t="shared" si="7"/>
        <v>0</v>
      </c>
      <c r="J8" s="4"/>
    </row>
    <row r="9" spans="1:15">
      <c r="A9" s="26">
        <v>2029</v>
      </c>
      <c r="B9" s="4">
        <f t="shared" si="0"/>
        <v>4.2529579741599988E-2</v>
      </c>
      <c r="C9" s="4">
        <f t="shared" si="1"/>
        <v>2.5059914880000006E-3</v>
      </c>
      <c r="D9" s="4">
        <f t="shared" si="2"/>
        <v>2.9251618480000009E-3</v>
      </c>
      <c r="E9" s="4">
        <f t="shared" si="3"/>
        <v>1.5801000879999999E-2</v>
      </c>
      <c r="F9" s="4">
        <f t="shared" si="4"/>
        <v>2.370890312E-4</v>
      </c>
      <c r="G9" s="4">
        <f t="shared" si="5"/>
        <v>0.94650095097600018</v>
      </c>
      <c r="H9" s="4">
        <f t="shared" si="6"/>
        <v>4.6863005392000008E-2</v>
      </c>
      <c r="I9" s="4">
        <f t="shared" si="7"/>
        <v>0</v>
      </c>
      <c r="J9" s="4"/>
    </row>
    <row r="10" spans="1:15">
      <c r="A10" s="26">
        <v>2030</v>
      </c>
      <c r="B10" s="4">
        <f t="shared" si="0"/>
        <v>4.1993492601999985E-2</v>
      </c>
      <c r="C10" s="4">
        <f t="shared" si="1"/>
        <v>2.4744033600000007E-3</v>
      </c>
      <c r="D10" s="4">
        <f t="shared" si="2"/>
        <v>2.888290060000001E-3</v>
      </c>
      <c r="E10" s="4">
        <f t="shared" si="3"/>
        <v>1.5601828599999999E-2</v>
      </c>
      <c r="F10" s="4">
        <f t="shared" si="4"/>
        <v>2.34100514E-4</v>
      </c>
      <c r="G10" s="4">
        <f t="shared" si="5"/>
        <v>0.93457026672000021</v>
      </c>
      <c r="H10" s="4">
        <f t="shared" si="6"/>
        <v>4.6272295240000011E-2</v>
      </c>
      <c r="I10" s="4">
        <f t="shared" si="7"/>
        <v>0</v>
      </c>
      <c r="J10" s="4"/>
    </row>
    <row r="11" spans="1:15" ht="16.05" customHeight="1">
      <c r="A11" s="26">
        <v>2031</v>
      </c>
      <c r="B11" s="4">
        <f t="shared" si="0"/>
        <v>4.1457405462399982E-2</v>
      </c>
      <c r="C11" s="4">
        <f t="shared" si="1"/>
        <v>2.4428152320000009E-3</v>
      </c>
      <c r="D11" s="4">
        <f t="shared" si="2"/>
        <v>2.8514182720000012E-3</v>
      </c>
      <c r="E11" s="4">
        <f t="shared" si="3"/>
        <v>1.5402656319999999E-2</v>
      </c>
      <c r="F11" s="4">
        <f t="shared" si="4"/>
        <v>2.3111199680000001E-4</v>
      </c>
      <c r="G11" s="4">
        <f t="shared" si="5"/>
        <v>0.92263958246400024</v>
      </c>
      <c r="H11" s="4">
        <f t="shared" si="6"/>
        <v>4.5681585088000014E-2</v>
      </c>
      <c r="I11" s="4">
        <f t="shared" si="7"/>
        <v>0</v>
      </c>
      <c r="J11" s="4"/>
    </row>
    <row r="12" spans="1:15">
      <c r="A12" s="1">
        <v>2032</v>
      </c>
      <c r="B12" s="4">
        <f t="shared" si="0"/>
        <v>4.0921318322799979E-2</v>
      </c>
      <c r="C12" s="4">
        <f t="shared" si="1"/>
        <v>2.411227104000001E-3</v>
      </c>
      <c r="D12" s="4">
        <f t="shared" si="2"/>
        <v>2.8145464840000013E-3</v>
      </c>
      <c r="E12" s="4">
        <f t="shared" si="3"/>
        <v>1.520348404E-2</v>
      </c>
      <c r="F12" s="4">
        <f t="shared" si="4"/>
        <v>2.2812347960000001E-4</v>
      </c>
      <c r="G12" s="4">
        <f t="shared" si="5"/>
        <v>0.91070889820800027</v>
      </c>
      <c r="H12" s="4">
        <f t="shared" si="6"/>
        <v>4.5090874936000017E-2</v>
      </c>
      <c r="I12" s="4">
        <f t="shared" si="7"/>
        <v>0</v>
      </c>
      <c r="J12" s="4"/>
    </row>
    <row r="13" spans="1:15">
      <c r="A13" s="26">
        <v>2033</v>
      </c>
      <c r="B13" s="4">
        <f t="shared" si="0"/>
        <v>4.0385231183199977E-2</v>
      </c>
      <c r="C13" s="4">
        <f t="shared" si="1"/>
        <v>2.3796389760000012E-3</v>
      </c>
      <c r="D13" s="4">
        <f t="shared" si="2"/>
        <v>2.7776746960000015E-3</v>
      </c>
      <c r="E13" s="4">
        <f t="shared" si="3"/>
        <v>1.500431176E-2</v>
      </c>
      <c r="F13" s="4">
        <f t="shared" si="4"/>
        <v>2.2513496240000001E-4</v>
      </c>
      <c r="G13" s="4">
        <f t="shared" si="5"/>
        <v>0.8987782139520003</v>
      </c>
      <c r="H13" s="4">
        <f t="shared" si="6"/>
        <v>4.4500164784000019E-2</v>
      </c>
      <c r="I13" s="4">
        <f t="shared" si="7"/>
        <v>0</v>
      </c>
      <c r="J13" s="4"/>
    </row>
    <row r="14" spans="1:15">
      <c r="A14" s="26">
        <v>2034</v>
      </c>
      <c r="B14" s="4">
        <f t="shared" si="0"/>
        <v>3.9849144043599974E-2</v>
      </c>
      <c r="C14" s="4">
        <f t="shared" si="1"/>
        <v>2.3480508480000013E-3</v>
      </c>
      <c r="D14" s="4">
        <f t="shared" si="2"/>
        <v>2.7408029080000017E-3</v>
      </c>
      <c r="E14" s="4">
        <f t="shared" si="3"/>
        <v>1.480513948E-2</v>
      </c>
      <c r="F14" s="4">
        <f t="shared" si="4"/>
        <v>2.2214644520000002E-4</v>
      </c>
      <c r="G14" s="4">
        <f t="shared" si="5"/>
        <v>0.88684752969600034</v>
      </c>
      <c r="H14" s="4">
        <f t="shared" si="6"/>
        <v>4.3909454632000022E-2</v>
      </c>
      <c r="I14" s="4">
        <f t="shared" si="7"/>
        <v>0</v>
      </c>
      <c r="J14" s="4"/>
    </row>
    <row r="15" spans="1:15">
      <c r="A15" s="26">
        <v>2035</v>
      </c>
      <c r="B15" s="4">
        <f t="shared" si="0"/>
        <v>3.9313056903999971E-2</v>
      </c>
      <c r="C15" s="4">
        <f t="shared" si="1"/>
        <v>2.3164627200000015E-3</v>
      </c>
      <c r="D15" s="4">
        <f t="shared" si="2"/>
        <v>2.7039311200000018E-3</v>
      </c>
      <c r="E15" s="4">
        <f t="shared" si="3"/>
        <v>1.46059672E-2</v>
      </c>
      <c r="F15" s="4">
        <f t="shared" si="4"/>
        <v>2.1915792800000002E-4</v>
      </c>
      <c r="G15" s="4">
        <f t="shared" si="5"/>
        <v>0.87491684544000037</v>
      </c>
      <c r="H15" s="4">
        <f t="shared" si="6"/>
        <v>4.3318744480000025E-2</v>
      </c>
      <c r="I15" s="4">
        <f t="shared" si="7"/>
        <v>0</v>
      </c>
      <c r="J15" s="4"/>
    </row>
    <row r="16" spans="1:15">
      <c r="A16" s="26">
        <v>2036</v>
      </c>
      <c r="B16" s="4">
        <f t="shared" si="0"/>
        <v>3.8776969764399968E-2</v>
      </c>
      <c r="C16" s="4">
        <f t="shared" si="1"/>
        <v>2.2848745920000016E-3</v>
      </c>
      <c r="D16" s="4">
        <f t="shared" si="2"/>
        <v>2.667059332000002E-3</v>
      </c>
      <c r="E16" s="4">
        <f t="shared" si="3"/>
        <v>1.440679492E-2</v>
      </c>
      <c r="F16" s="4">
        <f t="shared" si="4"/>
        <v>2.1616941080000002E-4</v>
      </c>
      <c r="G16" s="4">
        <f t="shared" si="5"/>
        <v>0.8629861611840004</v>
      </c>
      <c r="H16" s="4">
        <f t="shared" si="6"/>
        <v>4.2728034328000028E-2</v>
      </c>
      <c r="I16" s="4">
        <f t="shared" si="7"/>
        <v>0</v>
      </c>
      <c r="J16" s="4"/>
    </row>
    <row r="17" spans="1:10">
      <c r="A17" s="26">
        <v>2037</v>
      </c>
      <c r="B17" s="4">
        <f t="shared" si="0"/>
        <v>3.8240882624799966E-2</v>
      </c>
      <c r="C17" s="4">
        <f t="shared" si="1"/>
        <v>2.2532864640000018E-3</v>
      </c>
      <c r="D17" s="4">
        <f t="shared" si="2"/>
        <v>2.6301875440000021E-3</v>
      </c>
      <c r="E17" s="4">
        <f t="shared" si="3"/>
        <v>1.4207622640000001E-2</v>
      </c>
      <c r="F17" s="4">
        <f t="shared" si="4"/>
        <v>2.1318089360000003E-4</v>
      </c>
      <c r="G17" s="4">
        <f t="shared" si="5"/>
        <v>0.85105547692800043</v>
      </c>
      <c r="H17" s="4">
        <f t="shared" si="6"/>
        <v>4.2137324176000031E-2</v>
      </c>
      <c r="I17" s="4">
        <f t="shared" si="7"/>
        <v>0</v>
      </c>
      <c r="J17" s="4"/>
    </row>
    <row r="18" spans="1:10">
      <c r="A18" s="26">
        <v>2038</v>
      </c>
      <c r="B18" s="4">
        <f t="shared" si="0"/>
        <v>3.7704795485199963E-2</v>
      </c>
      <c r="C18" s="4">
        <f t="shared" si="1"/>
        <v>2.2216983360000019E-3</v>
      </c>
      <c r="D18" s="4">
        <f t="shared" si="2"/>
        <v>2.5933157560000023E-3</v>
      </c>
      <c r="E18" s="4">
        <f t="shared" si="3"/>
        <v>1.4008450360000001E-2</v>
      </c>
      <c r="F18" s="4">
        <f t="shared" si="4"/>
        <v>2.1019237640000003E-4</v>
      </c>
      <c r="G18" s="4">
        <f t="shared" si="5"/>
        <v>0.83912479267200046</v>
      </c>
      <c r="H18" s="4">
        <f t="shared" si="6"/>
        <v>4.1546614024000034E-2</v>
      </c>
      <c r="I18" s="4">
        <f t="shared" si="7"/>
        <v>0</v>
      </c>
      <c r="J18" s="4"/>
    </row>
    <row r="19" spans="1:10" ht="16.95" customHeight="1">
      <c r="A19" s="26">
        <v>2039</v>
      </c>
      <c r="B19" s="4">
        <f t="shared" si="0"/>
        <v>3.716870834559996E-2</v>
      </c>
      <c r="C19" s="4">
        <f t="shared" si="1"/>
        <v>2.1901102080000021E-3</v>
      </c>
      <c r="D19" s="4">
        <f t="shared" si="2"/>
        <v>2.5564439680000025E-3</v>
      </c>
      <c r="E19" s="4">
        <f t="shared" si="3"/>
        <v>1.3809278080000001E-2</v>
      </c>
      <c r="F19" s="4">
        <f t="shared" si="4"/>
        <v>2.0720385920000003E-4</v>
      </c>
      <c r="G19" s="4">
        <f t="shared" si="5"/>
        <v>0.8271941084160005</v>
      </c>
      <c r="H19" s="4">
        <f t="shared" si="6"/>
        <v>4.0955903872000037E-2</v>
      </c>
      <c r="I19" s="4">
        <f t="shared" si="7"/>
        <v>0</v>
      </c>
      <c r="J19" s="4"/>
    </row>
    <row r="20" spans="1:10">
      <c r="A20" s="1">
        <v>2040</v>
      </c>
      <c r="B20" s="4">
        <f t="shared" si="0"/>
        <v>3.6632621205999957E-2</v>
      </c>
      <c r="C20" s="4">
        <f t="shared" si="1"/>
        <v>2.1585220800000022E-3</v>
      </c>
      <c r="D20" s="4">
        <f t="shared" si="2"/>
        <v>2.5195721800000026E-3</v>
      </c>
      <c r="E20" s="4">
        <f t="shared" si="3"/>
        <v>1.3610105800000001E-2</v>
      </c>
      <c r="F20" s="4">
        <f t="shared" si="4"/>
        <v>2.0421534200000004E-4</v>
      </c>
      <c r="G20" s="4">
        <f t="shared" si="5"/>
        <v>0.81526342416000053</v>
      </c>
      <c r="H20" s="4">
        <f t="shared" si="6"/>
        <v>4.0365193720000039E-2</v>
      </c>
      <c r="I20" s="4">
        <f t="shared" si="7"/>
        <v>0</v>
      </c>
      <c r="J20" s="4"/>
    </row>
    <row r="21" spans="1:10">
      <c r="A21" s="26">
        <v>2041</v>
      </c>
      <c r="B21" s="4">
        <f t="shared" si="0"/>
        <v>3.6096534066399955E-2</v>
      </c>
      <c r="C21" s="4">
        <f t="shared" si="1"/>
        <v>2.1269339520000024E-3</v>
      </c>
      <c r="D21" s="4">
        <f t="shared" si="2"/>
        <v>2.4827003920000028E-3</v>
      </c>
      <c r="E21" s="4">
        <f t="shared" si="3"/>
        <v>1.3410933520000001E-2</v>
      </c>
      <c r="F21" s="4">
        <f t="shared" si="4"/>
        <v>2.0122682480000004E-4</v>
      </c>
      <c r="G21" s="4">
        <f t="shared" si="5"/>
        <v>0.80333273990400056</v>
      </c>
      <c r="H21" s="4">
        <f t="shared" si="6"/>
        <v>3.9774483568000042E-2</v>
      </c>
      <c r="I21" s="4">
        <f t="shared" si="7"/>
        <v>0</v>
      </c>
      <c r="J21" s="4"/>
    </row>
    <row r="22" spans="1:10">
      <c r="A22" s="26">
        <v>2042</v>
      </c>
      <c r="B22" s="4">
        <f t="shared" si="0"/>
        <v>3.5560446926799952E-2</v>
      </c>
      <c r="C22" s="4">
        <f t="shared" si="1"/>
        <v>2.0953458240000025E-3</v>
      </c>
      <c r="D22" s="4">
        <f t="shared" si="2"/>
        <v>2.4458286040000029E-3</v>
      </c>
      <c r="E22" s="4">
        <f t="shared" si="3"/>
        <v>1.3211761240000001E-2</v>
      </c>
      <c r="F22" s="4">
        <f t="shared" si="4"/>
        <v>1.9823830760000005E-4</v>
      </c>
      <c r="G22" s="4">
        <f t="shared" si="5"/>
        <v>0.79140205564800059</v>
      </c>
      <c r="H22" s="4">
        <f t="shared" si="6"/>
        <v>3.9183773416000045E-2</v>
      </c>
      <c r="I22" s="4">
        <f t="shared" si="7"/>
        <v>0</v>
      </c>
      <c r="J22" s="4"/>
    </row>
    <row r="23" spans="1:10">
      <c r="A23" s="26">
        <v>2043</v>
      </c>
      <c r="B23" s="4">
        <f t="shared" si="0"/>
        <v>3.5024359787199949E-2</v>
      </c>
      <c r="C23" s="4">
        <f t="shared" si="1"/>
        <v>2.0637576960000027E-3</v>
      </c>
      <c r="D23" s="4">
        <f t="shared" si="2"/>
        <v>2.4089568160000031E-3</v>
      </c>
      <c r="E23" s="4">
        <f t="shared" si="3"/>
        <v>1.3012588960000002E-2</v>
      </c>
      <c r="F23" s="4">
        <f t="shared" si="4"/>
        <v>1.9524979040000005E-4</v>
      </c>
      <c r="G23" s="4">
        <f t="shared" si="5"/>
        <v>0.77947137139200062</v>
      </c>
      <c r="H23" s="4">
        <f t="shared" si="6"/>
        <v>3.8593063264000048E-2</v>
      </c>
      <c r="I23" s="4">
        <f t="shared" si="7"/>
        <v>0</v>
      </c>
      <c r="J23" s="4"/>
    </row>
    <row r="24" spans="1:10">
      <c r="A24" s="26">
        <v>2044</v>
      </c>
      <c r="B24" s="4">
        <f t="shared" si="0"/>
        <v>3.4488272647599946E-2</v>
      </c>
      <c r="C24" s="4">
        <f t="shared" si="1"/>
        <v>2.0321695680000028E-3</v>
      </c>
      <c r="D24" s="4">
        <f t="shared" si="2"/>
        <v>2.3720850280000033E-3</v>
      </c>
      <c r="E24" s="4">
        <f t="shared" si="3"/>
        <v>1.2813416680000002E-2</v>
      </c>
      <c r="F24" s="4">
        <f t="shared" si="4"/>
        <v>1.9226127320000005E-4</v>
      </c>
      <c r="G24" s="4">
        <f t="shared" si="5"/>
        <v>0.76754068713600065</v>
      </c>
      <c r="H24" s="4">
        <f t="shared" si="6"/>
        <v>3.8002353112000051E-2</v>
      </c>
      <c r="I24" s="4">
        <f t="shared" si="7"/>
        <v>0</v>
      </c>
      <c r="J24" s="4"/>
    </row>
    <row r="25" spans="1:10">
      <c r="A25" s="26">
        <v>2045</v>
      </c>
      <c r="B25" s="4">
        <f t="shared" si="0"/>
        <v>3.3952185507999944E-2</v>
      </c>
      <c r="C25" s="4">
        <f t="shared" si="1"/>
        <v>2.000581440000003E-3</v>
      </c>
      <c r="D25" s="4">
        <f t="shared" si="2"/>
        <v>2.3352132400000034E-3</v>
      </c>
      <c r="E25" s="4">
        <f t="shared" si="3"/>
        <v>1.2614244400000002E-2</v>
      </c>
      <c r="F25" s="4">
        <f t="shared" si="4"/>
        <v>1.8927275600000006E-4</v>
      </c>
      <c r="G25" s="4">
        <f t="shared" si="5"/>
        <v>0.75561000288000069</v>
      </c>
      <c r="H25" s="4">
        <f t="shared" si="6"/>
        <v>3.7411642960000054E-2</v>
      </c>
      <c r="I25" s="4">
        <f t="shared" si="7"/>
        <v>0</v>
      </c>
      <c r="J25" s="4"/>
    </row>
    <row r="26" spans="1:10">
      <c r="A26" s="26">
        <v>2046</v>
      </c>
      <c r="B26" s="4">
        <f t="shared" si="0"/>
        <v>3.3416098368399941E-2</v>
      </c>
      <c r="C26" s="4">
        <f t="shared" si="1"/>
        <v>1.9689933120000031E-3</v>
      </c>
      <c r="D26" s="4">
        <f t="shared" si="2"/>
        <v>2.2983414520000036E-3</v>
      </c>
      <c r="E26" s="4">
        <f t="shared" si="3"/>
        <v>1.2415072120000002E-2</v>
      </c>
      <c r="F26" s="4">
        <f t="shared" si="4"/>
        <v>1.8628423880000006E-4</v>
      </c>
      <c r="G26" s="4">
        <f t="shared" si="5"/>
        <v>0.74367931862400072</v>
      </c>
      <c r="H26" s="4">
        <f t="shared" si="6"/>
        <v>3.6820932808000056E-2</v>
      </c>
      <c r="I26" s="4">
        <f t="shared" si="7"/>
        <v>0</v>
      </c>
      <c r="J26" s="4"/>
    </row>
    <row r="27" spans="1:10">
      <c r="A27" s="26">
        <v>2047</v>
      </c>
      <c r="B27" s="4">
        <f t="shared" si="0"/>
        <v>3.2880011228799938E-2</v>
      </c>
      <c r="C27" s="4">
        <f t="shared" si="1"/>
        <v>1.9374051840000031E-3</v>
      </c>
      <c r="D27" s="4">
        <f t="shared" si="2"/>
        <v>2.2614696640000037E-3</v>
      </c>
      <c r="E27" s="4">
        <f t="shared" si="3"/>
        <v>1.2215899840000002E-2</v>
      </c>
      <c r="F27" s="4">
        <f t="shared" si="4"/>
        <v>1.8329572160000006E-4</v>
      </c>
      <c r="G27" s="4">
        <f t="shared" si="5"/>
        <v>0.73174863436800075</v>
      </c>
      <c r="H27" s="4">
        <f t="shared" si="6"/>
        <v>3.6230222656000059E-2</v>
      </c>
      <c r="I27" s="4">
        <f t="shared" si="7"/>
        <v>0</v>
      </c>
      <c r="J27" s="4"/>
    </row>
    <row r="28" spans="1:10">
      <c r="A28" s="26">
        <v>2048</v>
      </c>
      <c r="B28" s="4">
        <f t="shared" si="0"/>
        <v>3.2343924089199935E-2</v>
      </c>
      <c r="C28" s="4">
        <f t="shared" si="1"/>
        <v>1.905817056000003E-3</v>
      </c>
      <c r="D28" s="4">
        <f t="shared" si="2"/>
        <v>2.2245978760000039E-3</v>
      </c>
      <c r="E28" s="4">
        <f t="shared" si="3"/>
        <v>1.2016727560000003E-2</v>
      </c>
      <c r="F28" s="4">
        <f t="shared" si="4"/>
        <v>1.8030720440000007E-4</v>
      </c>
      <c r="G28" s="4">
        <f t="shared" si="5"/>
        <v>0.71981795011200078</v>
      </c>
      <c r="H28" s="4">
        <f t="shared" si="6"/>
        <v>3.5639512504000062E-2</v>
      </c>
      <c r="I28" s="4">
        <f t="shared" si="7"/>
        <v>0</v>
      </c>
      <c r="J28" s="4"/>
    </row>
    <row r="29" spans="1:10">
      <c r="A29" s="26">
        <v>2049</v>
      </c>
      <c r="B29" s="4">
        <f t="shared" si="0"/>
        <v>3.1807836949599932E-2</v>
      </c>
      <c r="C29" s="4">
        <f t="shared" si="1"/>
        <v>1.8742289280000029E-3</v>
      </c>
      <c r="D29" s="4">
        <f t="shared" si="2"/>
        <v>2.1877260880000041E-3</v>
      </c>
      <c r="E29" s="4">
        <f t="shared" si="3"/>
        <v>1.1817555280000003E-2</v>
      </c>
      <c r="F29" s="4">
        <f t="shared" si="4"/>
        <v>1.7731868720000007E-4</v>
      </c>
      <c r="G29" s="4">
        <f t="shared" si="5"/>
        <v>0.70788726585600081</v>
      </c>
      <c r="H29" s="4">
        <f t="shared" si="6"/>
        <v>3.5048802352000065E-2</v>
      </c>
      <c r="I29" s="4">
        <f t="shared" si="7"/>
        <v>0</v>
      </c>
      <c r="J29" s="4"/>
    </row>
    <row r="30" spans="1:10">
      <c r="A30" s="26">
        <v>2050</v>
      </c>
      <c r="B30" s="4">
        <f t="shared" si="0"/>
        <v>3.127174980999993E-2</v>
      </c>
      <c r="C30" s="4">
        <f t="shared" si="1"/>
        <v>1.8426408000000029E-3</v>
      </c>
      <c r="D30" s="4">
        <f t="shared" si="2"/>
        <v>2.1508543000000042E-3</v>
      </c>
      <c r="E30" s="4">
        <f t="shared" si="3"/>
        <v>1.1618383000000003E-2</v>
      </c>
      <c r="F30" s="4">
        <f t="shared" si="4"/>
        <v>1.7433017000000007E-4</v>
      </c>
      <c r="G30" s="4">
        <f t="shared" si="5"/>
        <v>0.69595658160000085</v>
      </c>
      <c r="H30" s="4">
        <f t="shared" si="6"/>
        <v>3.4458092200000068E-2</v>
      </c>
      <c r="I30" s="4">
        <f t="shared" si="7"/>
        <v>0</v>
      </c>
      <c r="J30" s="4"/>
    </row>
    <row r="31" spans="1:10">
      <c r="A31" s="26">
        <v>2051</v>
      </c>
      <c r="B31" s="4">
        <f t="shared" si="0"/>
        <v>3.073566267039993E-2</v>
      </c>
      <c r="C31" s="4">
        <f t="shared" si="1"/>
        <v>1.8110526720000028E-3</v>
      </c>
      <c r="D31" s="4">
        <f t="shared" si="2"/>
        <v>2.1139825120000044E-3</v>
      </c>
      <c r="E31" s="4">
        <f t="shared" si="3"/>
        <v>1.1419210720000003E-2</v>
      </c>
      <c r="F31" s="4">
        <f t="shared" si="4"/>
        <v>1.7134165280000008E-4</v>
      </c>
      <c r="G31" s="4">
        <f t="shared" si="5"/>
        <v>0.68402589734400088</v>
      </c>
      <c r="H31" s="4">
        <f t="shared" si="6"/>
        <v>3.3867382048000071E-2</v>
      </c>
      <c r="I31" s="4">
        <f t="shared" si="7"/>
        <v>0</v>
      </c>
      <c r="J31" s="4"/>
    </row>
    <row r="32" spans="1:10">
      <c r="A32" s="26">
        <v>2052</v>
      </c>
      <c r="B32" s="4">
        <f t="shared" si="0"/>
        <v>3.0199575530799931E-2</v>
      </c>
      <c r="C32" s="4">
        <f t="shared" si="1"/>
        <v>1.7794645440000027E-3</v>
      </c>
      <c r="D32" s="4">
        <f t="shared" si="2"/>
        <v>2.0771107240000045E-3</v>
      </c>
      <c r="E32" s="4">
        <f t="shared" si="3"/>
        <v>1.1220038440000003E-2</v>
      </c>
      <c r="F32" s="4">
        <f t="shared" si="4"/>
        <v>1.6835313560000008E-4</v>
      </c>
      <c r="G32" s="4">
        <f t="shared" si="5"/>
        <v>0.67209521308800091</v>
      </c>
      <c r="H32" s="4">
        <f t="shared" si="6"/>
        <v>3.3276671896000073E-2</v>
      </c>
      <c r="I32" s="4">
        <f t="shared" si="7"/>
        <v>0</v>
      </c>
      <c r="J32" s="4"/>
    </row>
    <row r="33" spans="1:10">
      <c r="A33" s="26">
        <v>2053</v>
      </c>
      <c r="B33" s="4">
        <f t="shared" si="0"/>
        <v>2.9663488391199932E-2</v>
      </c>
      <c r="C33" s="4">
        <f t="shared" si="1"/>
        <v>1.7478764160000027E-3</v>
      </c>
      <c r="D33" s="4">
        <f t="shared" si="2"/>
        <v>2.0402389360000047E-3</v>
      </c>
      <c r="E33" s="4">
        <f t="shared" si="3"/>
        <v>1.1020866160000004E-2</v>
      </c>
      <c r="F33" s="4">
        <f t="shared" si="4"/>
        <v>1.6536461840000008E-4</v>
      </c>
      <c r="G33" s="4">
        <f t="shared" si="5"/>
        <v>0.66016452883200094</v>
      </c>
      <c r="H33" s="4">
        <f t="shared" si="6"/>
        <v>3.2685961744000076E-2</v>
      </c>
      <c r="I33" s="4">
        <f t="shared" si="7"/>
        <v>0</v>
      </c>
      <c r="J33" s="4"/>
    </row>
    <row r="34" spans="1:10">
      <c r="A34" s="26">
        <v>2054</v>
      </c>
      <c r="B34" s="4">
        <f t="shared" si="0"/>
        <v>2.9127401251599933E-2</v>
      </c>
      <c r="C34" s="4">
        <f t="shared" si="1"/>
        <v>1.7162882880000026E-3</v>
      </c>
      <c r="D34" s="4">
        <f t="shared" si="2"/>
        <v>2.0033671480000049E-3</v>
      </c>
      <c r="E34" s="4">
        <f t="shared" si="3"/>
        <v>1.0821693880000004E-2</v>
      </c>
      <c r="F34" s="4">
        <f t="shared" si="4"/>
        <v>1.6237610120000009E-4</v>
      </c>
      <c r="G34" s="4">
        <f t="shared" si="5"/>
        <v>0.64823384457600097</v>
      </c>
      <c r="H34" s="4">
        <f t="shared" si="6"/>
        <v>3.2095251592000079E-2</v>
      </c>
      <c r="I34" s="4">
        <f t="shared" si="7"/>
        <v>0</v>
      </c>
      <c r="J34" s="4"/>
    </row>
    <row r="35" spans="1:10">
      <c r="A35" s="26">
        <v>2055</v>
      </c>
      <c r="B35" s="4">
        <f t="shared" si="0"/>
        <v>2.8591314111999933E-2</v>
      </c>
      <c r="C35" s="4">
        <f t="shared" si="1"/>
        <v>1.6847001600000025E-3</v>
      </c>
      <c r="D35" s="4">
        <f t="shared" si="2"/>
        <v>1.966495360000005E-3</v>
      </c>
      <c r="E35" s="4">
        <f t="shared" si="3"/>
        <v>1.0622521600000004E-2</v>
      </c>
      <c r="F35" s="4">
        <f t="shared" si="4"/>
        <v>1.5938758400000009E-4</v>
      </c>
      <c r="G35" s="4">
        <f t="shared" si="5"/>
        <v>0.636303160320001</v>
      </c>
      <c r="H35" s="4">
        <f t="shared" si="6"/>
        <v>3.1504541440000082E-2</v>
      </c>
      <c r="I35" s="4">
        <f t="shared" si="7"/>
        <v>0</v>
      </c>
      <c r="J35" s="4"/>
    </row>
    <row r="36" spans="1:10">
      <c r="A36" s="26">
        <v>2056</v>
      </c>
      <c r="B36" s="4">
        <f t="shared" si="0"/>
        <v>2.8055226972399934E-2</v>
      </c>
      <c r="C36" s="4">
        <f t="shared" si="1"/>
        <v>1.6531120320000025E-3</v>
      </c>
      <c r="D36" s="4">
        <f t="shared" si="2"/>
        <v>1.929623572000005E-3</v>
      </c>
      <c r="E36" s="4">
        <f t="shared" si="3"/>
        <v>1.0423349320000004E-2</v>
      </c>
      <c r="F36" s="4">
        <f t="shared" si="4"/>
        <v>1.5639906680000009E-4</v>
      </c>
      <c r="G36" s="4">
        <f t="shared" si="5"/>
        <v>0.62437247606400104</v>
      </c>
      <c r="H36" s="4">
        <f t="shared" si="6"/>
        <v>3.0913831288000081E-2</v>
      </c>
      <c r="I36" s="4">
        <f t="shared" si="7"/>
        <v>0</v>
      </c>
      <c r="J36" s="4"/>
    </row>
    <row r="37" spans="1:10">
      <c r="A37" s="26">
        <v>2057</v>
      </c>
      <c r="B37" s="4">
        <f t="shared" si="0"/>
        <v>2.7519139832799935E-2</v>
      </c>
      <c r="C37" s="4">
        <f t="shared" si="1"/>
        <v>1.6215239040000024E-3</v>
      </c>
      <c r="D37" s="4">
        <f t="shared" si="2"/>
        <v>1.8927517840000049E-3</v>
      </c>
      <c r="E37" s="4">
        <f t="shared" si="3"/>
        <v>1.0224177040000004E-2</v>
      </c>
      <c r="F37" s="4">
        <f t="shared" si="4"/>
        <v>1.534105496000001E-4</v>
      </c>
      <c r="G37" s="4">
        <f t="shared" si="5"/>
        <v>0.61244179180800107</v>
      </c>
      <c r="H37" s="4">
        <f t="shared" si="6"/>
        <v>3.0323121136000081E-2</v>
      </c>
      <c r="I37" s="4">
        <f t="shared" si="7"/>
        <v>0</v>
      </c>
      <c r="J37" s="4"/>
    </row>
    <row r="38" spans="1:10">
      <c r="A38" s="26">
        <v>2058</v>
      </c>
      <c r="B38" s="4">
        <f t="shared" si="0"/>
        <v>2.6983052693199935E-2</v>
      </c>
      <c r="C38" s="4">
        <f t="shared" si="1"/>
        <v>1.5899357760000023E-3</v>
      </c>
      <c r="D38" s="4">
        <f t="shared" si="2"/>
        <v>1.8558799960000049E-3</v>
      </c>
      <c r="E38" s="4">
        <f t="shared" si="3"/>
        <v>1.0025004760000004E-2</v>
      </c>
      <c r="F38" s="4">
        <f t="shared" si="4"/>
        <v>1.504220324000001E-4</v>
      </c>
      <c r="G38" s="4">
        <f t="shared" si="5"/>
        <v>0.6005111075520011</v>
      </c>
      <c r="H38" s="4">
        <f t="shared" si="6"/>
        <v>2.973241098400008E-2</v>
      </c>
      <c r="I38" s="4">
        <f t="shared" si="7"/>
        <v>0</v>
      </c>
      <c r="J38" s="4"/>
    </row>
    <row r="39" spans="1:10">
      <c r="A39" s="26">
        <v>2059</v>
      </c>
      <c r="B39" s="4">
        <f t="shared" si="0"/>
        <v>2.6446965553599936E-2</v>
      </c>
      <c r="C39" s="4">
        <f t="shared" si="1"/>
        <v>1.5583476480000023E-3</v>
      </c>
      <c r="D39" s="4">
        <f t="shared" si="2"/>
        <v>1.8190082080000048E-3</v>
      </c>
      <c r="E39" s="4">
        <f t="shared" si="3"/>
        <v>9.8258324800000046E-3</v>
      </c>
      <c r="F39" s="4">
        <f t="shared" si="4"/>
        <v>1.474335152000001E-4</v>
      </c>
      <c r="G39" s="4">
        <f t="shared" si="5"/>
        <v>0.58858042329600113</v>
      </c>
      <c r="H39" s="4">
        <f t="shared" si="6"/>
        <v>2.9141700832000079E-2</v>
      </c>
      <c r="I39" s="4">
        <f t="shared" si="7"/>
        <v>0</v>
      </c>
      <c r="J39" s="4"/>
    </row>
    <row r="40" spans="1:10">
      <c r="A40" s="26">
        <v>2060</v>
      </c>
      <c r="B40" s="4">
        <f t="shared" si="0"/>
        <v>2.5910878413999937E-2</v>
      </c>
      <c r="C40" s="4">
        <f t="shared" si="1"/>
        <v>1.5267595200000022E-3</v>
      </c>
      <c r="D40" s="4">
        <f t="shared" si="2"/>
        <v>1.7821364200000047E-3</v>
      </c>
      <c r="E40" s="4">
        <f t="shared" si="3"/>
        <v>9.6266602000000048E-3</v>
      </c>
      <c r="F40" s="4">
        <f t="shared" si="4"/>
        <v>1.4444499800000011E-4</v>
      </c>
      <c r="G40" s="4">
        <f t="shared" si="5"/>
        <v>0.57664973904000116</v>
      </c>
      <c r="H40" s="4">
        <f t="shared" si="6"/>
        <v>2.8550990680000079E-2</v>
      </c>
      <c r="I40" s="4">
        <f t="shared" si="7"/>
        <v>0</v>
      </c>
      <c r="J40" s="4"/>
    </row>
    <row r="41" spans="1:10">
      <c r="A41" s="26">
        <v>2061</v>
      </c>
      <c r="B41" s="4">
        <f t="shared" si="0"/>
        <v>2.5374791274399938E-2</v>
      </c>
      <c r="C41" s="4">
        <f t="shared" si="1"/>
        <v>1.4951713920000021E-3</v>
      </c>
      <c r="D41" s="4">
        <f t="shared" si="2"/>
        <v>1.7452646320000047E-3</v>
      </c>
      <c r="E41" s="4">
        <f t="shared" si="3"/>
        <v>9.427487920000005E-3</v>
      </c>
      <c r="F41" s="4">
        <f t="shared" si="4"/>
        <v>1.4145648080000011E-4</v>
      </c>
      <c r="G41" s="4">
        <f t="shared" si="5"/>
        <v>0.5647190547840012</v>
      </c>
      <c r="H41" s="4">
        <f t="shared" si="6"/>
        <v>2.7960280528000078E-2</v>
      </c>
      <c r="I41" s="4">
        <f t="shared" si="7"/>
        <v>0</v>
      </c>
      <c r="J41" s="4"/>
    </row>
    <row r="42" spans="1:10">
      <c r="A42" s="26">
        <v>2062</v>
      </c>
      <c r="B42" s="4">
        <f t="shared" si="0"/>
        <v>2.4838704134799938E-2</v>
      </c>
      <c r="C42" s="4">
        <f t="shared" si="1"/>
        <v>1.4635832640000021E-3</v>
      </c>
      <c r="D42" s="4">
        <f t="shared" si="2"/>
        <v>1.7083928440000046E-3</v>
      </c>
      <c r="E42" s="4">
        <f t="shared" si="3"/>
        <v>9.2283156400000052E-3</v>
      </c>
      <c r="F42" s="4">
        <f t="shared" si="4"/>
        <v>1.3846796360000011E-4</v>
      </c>
      <c r="G42" s="4">
        <f t="shared" si="5"/>
        <v>0.55278837052800123</v>
      </c>
      <c r="H42" s="4">
        <f t="shared" si="6"/>
        <v>2.7369570376000078E-2</v>
      </c>
      <c r="I42" s="4">
        <f t="shared" si="7"/>
        <v>0</v>
      </c>
      <c r="J42" s="4"/>
    </row>
    <row r="43" spans="1:10">
      <c r="A43" s="26">
        <v>2063</v>
      </c>
      <c r="B43" s="4">
        <f t="shared" si="0"/>
        <v>2.4302616995199939E-2</v>
      </c>
      <c r="C43" s="4">
        <f t="shared" si="1"/>
        <v>1.431995136000002E-3</v>
      </c>
      <c r="D43" s="4">
        <f t="shared" si="2"/>
        <v>1.6715210560000046E-3</v>
      </c>
      <c r="E43" s="4">
        <f t="shared" si="3"/>
        <v>9.0291433600000054E-3</v>
      </c>
      <c r="F43" s="4">
        <f t="shared" si="4"/>
        <v>1.3547944640000012E-4</v>
      </c>
      <c r="G43" s="4">
        <f t="shared" si="5"/>
        <v>0.54085768627200126</v>
      </c>
      <c r="H43" s="4">
        <f t="shared" si="6"/>
        <v>2.6778860224000077E-2</v>
      </c>
      <c r="I43" s="4">
        <f t="shared" si="7"/>
        <v>0</v>
      </c>
      <c r="J43" s="4"/>
    </row>
    <row r="44" spans="1:10">
      <c r="A44" s="26">
        <v>2064</v>
      </c>
      <c r="B44" s="4">
        <f t="shared" si="0"/>
        <v>2.376652985559994E-2</v>
      </c>
      <c r="C44" s="4">
        <f t="shared" si="1"/>
        <v>1.4004070080000019E-3</v>
      </c>
      <c r="D44" s="4">
        <f t="shared" si="2"/>
        <v>1.6346492680000045E-3</v>
      </c>
      <c r="E44" s="4">
        <f t="shared" si="3"/>
        <v>8.8299710800000056E-3</v>
      </c>
      <c r="F44" s="4">
        <f t="shared" si="4"/>
        <v>1.3249092920000012E-4</v>
      </c>
      <c r="G44" s="4">
        <f t="shared" si="5"/>
        <v>0.52892700201600129</v>
      </c>
      <c r="H44" s="4">
        <f t="shared" si="6"/>
        <v>2.6188150072000076E-2</v>
      </c>
      <c r="I44" s="4">
        <f t="shared" si="7"/>
        <v>0</v>
      </c>
      <c r="J44" s="4"/>
    </row>
    <row r="45" spans="1:10">
      <c r="A45" s="26">
        <v>2065</v>
      </c>
      <c r="B45" s="4">
        <f t="shared" si="0"/>
        <v>2.323044271599994E-2</v>
      </c>
      <c r="C45" s="4">
        <f t="shared" si="1"/>
        <v>1.3688188800000018E-3</v>
      </c>
      <c r="D45" s="4">
        <f t="shared" si="2"/>
        <v>1.5977774800000045E-3</v>
      </c>
      <c r="E45" s="4">
        <f t="shared" si="3"/>
        <v>8.6307988000000058E-3</v>
      </c>
      <c r="F45" s="4">
        <f t="shared" si="4"/>
        <v>1.2950241200000012E-4</v>
      </c>
      <c r="G45" s="4">
        <f t="shared" si="5"/>
        <v>0.51699631776000132</v>
      </c>
      <c r="H45" s="4">
        <f t="shared" si="6"/>
        <v>2.5597439920000076E-2</v>
      </c>
      <c r="I45" s="4">
        <f t="shared" si="7"/>
        <v>0</v>
      </c>
      <c r="J45" s="4"/>
    </row>
    <row r="46" spans="1:10">
      <c r="A46" s="26">
        <v>2066</v>
      </c>
      <c r="B46" s="4">
        <f t="shared" si="0"/>
        <v>2.2694355576399941E-2</v>
      </c>
      <c r="C46" s="4">
        <f t="shared" si="1"/>
        <v>1.3372307520000018E-3</v>
      </c>
      <c r="D46" s="4">
        <f t="shared" si="2"/>
        <v>1.5609056920000044E-3</v>
      </c>
      <c r="E46" s="4">
        <f t="shared" si="3"/>
        <v>8.431626520000006E-3</v>
      </c>
      <c r="F46" s="4">
        <f t="shared" si="4"/>
        <v>1.2651389480000013E-4</v>
      </c>
      <c r="G46" s="4">
        <f t="shared" si="5"/>
        <v>0.50506563350400135</v>
      </c>
      <c r="H46" s="4">
        <f t="shared" si="6"/>
        <v>2.5006729768000075E-2</v>
      </c>
      <c r="I46" s="4">
        <f t="shared" si="7"/>
        <v>0</v>
      </c>
      <c r="J46" s="4"/>
    </row>
    <row r="47" spans="1:10">
      <c r="A47" s="26">
        <v>2067</v>
      </c>
      <c r="B47" s="4">
        <f t="shared" si="0"/>
        <v>2.2158268436799942E-2</v>
      </c>
      <c r="C47" s="4">
        <f t="shared" si="1"/>
        <v>1.3056426240000017E-3</v>
      </c>
      <c r="D47" s="4">
        <f t="shared" si="2"/>
        <v>1.5240339040000044E-3</v>
      </c>
      <c r="E47" s="4">
        <f t="shared" si="3"/>
        <v>8.2324542400000061E-3</v>
      </c>
      <c r="F47" s="4">
        <f t="shared" si="4"/>
        <v>1.2352537760000013E-4</v>
      </c>
      <c r="G47" s="4">
        <f t="shared" si="5"/>
        <v>0.49313494924800133</v>
      </c>
      <c r="H47" s="4">
        <f t="shared" si="6"/>
        <v>2.4416019616000074E-2</v>
      </c>
      <c r="I47" s="4">
        <f t="shared" si="7"/>
        <v>0</v>
      </c>
      <c r="J47" s="4"/>
    </row>
    <row r="48" spans="1:10">
      <c r="A48" s="26">
        <v>2068</v>
      </c>
      <c r="B48" s="4">
        <f t="shared" si="0"/>
        <v>2.1622181297199942E-2</v>
      </c>
      <c r="C48" s="4">
        <f t="shared" si="1"/>
        <v>1.2740544960000016E-3</v>
      </c>
      <c r="D48" s="4">
        <f t="shared" si="2"/>
        <v>1.4871621160000043E-3</v>
      </c>
      <c r="E48" s="4">
        <f t="shared" si="3"/>
        <v>8.0332819600000063E-3</v>
      </c>
      <c r="F48" s="4">
        <f t="shared" si="4"/>
        <v>1.2053686040000013E-4</v>
      </c>
      <c r="G48" s="4">
        <f t="shared" si="5"/>
        <v>0.48120426499200131</v>
      </c>
      <c r="H48" s="4">
        <f t="shared" si="6"/>
        <v>2.3825309464000074E-2</v>
      </c>
      <c r="I48" s="4">
        <f t="shared" si="7"/>
        <v>0</v>
      </c>
      <c r="J48" s="4"/>
    </row>
    <row r="49" spans="1:10">
      <c r="A49" s="26">
        <v>2069</v>
      </c>
      <c r="B49" s="4">
        <f t="shared" si="0"/>
        <v>2.1086094157599943E-2</v>
      </c>
      <c r="C49" s="4">
        <f t="shared" si="1"/>
        <v>1.2424663680000016E-3</v>
      </c>
      <c r="D49" s="4">
        <f t="shared" si="2"/>
        <v>1.4502903280000042E-3</v>
      </c>
      <c r="E49" s="4">
        <f t="shared" si="3"/>
        <v>7.8341096800000065E-3</v>
      </c>
      <c r="F49" s="4">
        <f t="shared" si="4"/>
        <v>1.1754834320000014E-4</v>
      </c>
      <c r="G49" s="4">
        <f t="shared" si="5"/>
        <v>0.46927358073600128</v>
      </c>
      <c r="H49" s="4">
        <f t="shared" si="6"/>
        <v>2.3234599312000073E-2</v>
      </c>
      <c r="I49" s="4">
        <f t="shared" si="7"/>
        <v>0</v>
      </c>
      <c r="J49" s="4"/>
    </row>
    <row r="50" spans="1:10">
      <c r="A50" s="26">
        <v>2070</v>
      </c>
      <c r="B50" s="4">
        <f t="shared" si="0"/>
        <v>2.0550007017999944E-2</v>
      </c>
      <c r="C50" s="4">
        <f t="shared" si="1"/>
        <v>1.2108782400000015E-3</v>
      </c>
      <c r="D50" s="4">
        <f t="shared" si="2"/>
        <v>1.4134185400000042E-3</v>
      </c>
      <c r="E50" s="4">
        <f t="shared" si="3"/>
        <v>7.6349374000000067E-3</v>
      </c>
      <c r="F50" s="4">
        <f t="shared" si="4"/>
        <v>1.1455982600000014E-4</v>
      </c>
      <c r="G50" s="4">
        <f t="shared" si="5"/>
        <v>0.45734289648000126</v>
      </c>
      <c r="H50" s="4">
        <f t="shared" si="6"/>
        <v>2.2643889160000073E-2</v>
      </c>
      <c r="I50" s="4">
        <f t="shared" si="7"/>
        <v>0</v>
      </c>
      <c r="J50" s="4"/>
    </row>
    <row r="51" spans="1:10">
      <c r="A51" s="26">
        <v>2071</v>
      </c>
      <c r="B51" s="4">
        <f t="shared" si="0"/>
        <v>2.0013919878399945E-2</v>
      </c>
      <c r="C51" s="4">
        <f t="shared" si="1"/>
        <v>1.1792901120000014E-3</v>
      </c>
      <c r="D51" s="4">
        <f t="shared" si="2"/>
        <v>1.3765467520000041E-3</v>
      </c>
      <c r="E51" s="4">
        <f t="shared" si="3"/>
        <v>7.4357651200000069E-3</v>
      </c>
      <c r="F51" s="4">
        <f t="shared" si="4"/>
        <v>1.1157130880000014E-4</v>
      </c>
      <c r="G51" s="4">
        <f t="shared" si="5"/>
        <v>0.44541221222400124</v>
      </c>
      <c r="H51" s="4">
        <f t="shared" si="6"/>
        <v>2.2053179008000072E-2</v>
      </c>
      <c r="I51" s="4">
        <f t="shared" si="7"/>
        <v>0</v>
      </c>
      <c r="J51" s="4"/>
    </row>
    <row r="52" spans="1:10">
      <c r="A52" s="26">
        <v>2072</v>
      </c>
      <c r="B52" s="4">
        <f t="shared" si="0"/>
        <v>1.9477832738799945E-2</v>
      </c>
      <c r="C52" s="4">
        <f t="shared" si="1"/>
        <v>1.1477019840000014E-3</v>
      </c>
      <c r="D52" s="4">
        <f t="shared" si="2"/>
        <v>1.3396749640000041E-3</v>
      </c>
      <c r="E52" s="4">
        <f t="shared" si="3"/>
        <v>7.2365928400000071E-3</v>
      </c>
      <c r="F52" s="4">
        <f t="shared" si="4"/>
        <v>1.0858279160000015E-4</v>
      </c>
      <c r="G52" s="4">
        <f t="shared" si="5"/>
        <v>0.43348152796800121</v>
      </c>
      <c r="H52" s="4">
        <f t="shared" si="6"/>
        <v>2.1462468856000071E-2</v>
      </c>
      <c r="I52" s="4">
        <f t="shared" si="7"/>
        <v>0</v>
      </c>
      <c r="J52" s="4"/>
    </row>
    <row r="53" spans="1:10">
      <c r="A53" s="26">
        <v>2073</v>
      </c>
      <c r="B53" s="4">
        <f t="shared" si="0"/>
        <v>1.8941745599199946E-2</v>
      </c>
      <c r="C53" s="4">
        <f t="shared" si="1"/>
        <v>1.1161138560000013E-3</v>
      </c>
      <c r="D53" s="4">
        <f t="shared" si="2"/>
        <v>1.302803176000004E-3</v>
      </c>
      <c r="E53" s="4">
        <f t="shared" si="3"/>
        <v>7.0374205600000073E-3</v>
      </c>
      <c r="F53" s="4">
        <f t="shared" si="4"/>
        <v>1.0559427440000015E-4</v>
      </c>
      <c r="G53" s="4">
        <f t="shared" si="5"/>
        <v>0.42155084371200119</v>
      </c>
      <c r="H53" s="4">
        <f t="shared" si="6"/>
        <v>2.0871758704000071E-2</v>
      </c>
      <c r="I53" s="4">
        <f t="shared" si="7"/>
        <v>0</v>
      </c>
      <c r="J53" s="4"/>
    </row>
    <row r="54" spans="1:10">
      <c r="A54" s="26">
        <v>2074</v>
      </c>
      <c r="B54" s="4">
        <f t="shared" si="0"/>
        <v>1.8405658459599947E-2</v>
      </c>
      <c r="C54" s="4">
        <f t="shared" si="1"/>
        <v>1.0845257280000012E-3</v>
      </c>
      <c r="D54" s="4">
        <f t="shared" si="2"/>
        <v>1.265931388000004E-3</v>
      </c>
      <c r="E54" s="4">
        <f t="shared" si="3"/>
        <v>6.8382482800000075E-3</v>
      </c>
      <c r="F54" s="4">
        <f t="shared" si="4"/>
        <v>1.0260575720000015E-4</v>
      </c>
      <c r="G54" s="4">
        <f t="shared" si="5"/>
        <v>0.40962015945600116</v>
      </c>
      <c r="H54" s="4">
        <f t="shared" si="6"/>
        <v>2.028104855200007E-2</v>
      </c>
      <c r="I54" s="4">
        <f t="shared" si="7"/>
        <v>0</v>
      </c>
      <c r="J54" s="4"/>
    </row>
    <row r="55" spans="1:10">
      <c r="A55" s="26">
        <v>2075</v>
      </c>
      <c r="B55" s="4">
        <f t="shared" si="0"/>
        <v>1.7869571319999947E-2</v>
      </c>
      <c r="C55" s="4">
        <f t="shared" si="1"/>
        <v>1.0529376000000012E-3</v>
      </c>
      <c r="D55" s="4">
        <f t="shared" si="2"/>
        <v>1.2290596000000039E-3</v>
      </c>
      <c r="E55" s="4">
        <f t="shared" si="3"/>
        <v>6.6390760000000076E-3</v>
      </c>
      <c r="F55" s="4">
        <f t="shared" si="4"/>
        <v>9.9617240000000158E-5</v>
      </c>
      <c r="G55" s="4">
        <f t="shared" si="5"/>
        <v>0.39768947520000114</v>
      </c>
      <c r="H55" s="4">
        <f t="shared" si="6"/>
        <v>1.9690338400000069E-2</v>
      </c>
      <c r="I55" s="4">
        <f t="shared" si="7"/>
        <v>0</v>
      </c>
      <c r="J55" s="4"/>
    </row>
    <row r="56" spans="1:10">
      <c r="A56" s="26">
        <v>2076</v>
      </c>
      <c r="B56" s="4">
        <f t="shared" si="0"/>
        <v>1.7333484180399948E-2</v>
      </c>
      <c r="C56" s="4">
        <f t="shared" si="1"/>
        <v>1.0213494720000011E-3</v>
      </c>
      <c r="D56" s="4">
        <f t="shared" si="2"/>
        <v>1.1921878120000038E-3</v>
      </c>
      <c r="E56" s="4">
        <f t="shared" si="3"/>
        <v>6.4399037200000078E-3</v>
      </c>
      <c r="F56" s="4">
        <f t="shared" si="4"/>
        <v>9.6628722800000161E-5</v>
      </c>
      <c r="G56" s="4">
        <f t="shared" si="5"/>
        <v>0.38575879094400112</v>
      </c>
      <c r="H56" s="4">
        <f t="shared" si="6"/>
        <v>1.9099628248000069E-2</v>
      </c>
      <c r="I56" s="4">
        <f t="shared" si="7"/>
        <v>0</v>
      </c>
      <c r="J56" s="4"/>
    </row>
    <row r="57" spans="1:10">
      <c r="A57" s="26">
        <v>2077</v>
      </c>
      <c r="B57" s="4">
        <f t="shared" si="0"/>
        <v>1.6797397040799949E-2</v>
      </c>
      <c r="C57" s="4">
        <f t="shared" si="1"/>
        <v>9.8976134400000104E-4</v>
      </c>
      <c r="D57" s="4">
        <f t="shared" si="2"/>
        <v>1.1553160240000038E-3</v>
      </c>
      <c r="E57" s="4">
        <f t="shared" si="3"/>
        <v>6.240731440000008E-3</v>
      </c>
      <c r="F57" s="4">
        <f t="shared" si="4"/>
        <v>9.3640205600000164E-5</v>
      </c>
      <c r="G57" s="4">
        <f t="shared" si="5"/>
        <v>0.37382810668800109</v>
      </c>
      <c r="H57" s="4">
        <f t="shared" si="6"/>
        <v>1.8508918096000068E-2</v>
      </c>
      <c r="I57" s="4">
        <f t="shared" si="7"/>
        <v>0</v>
      </c>
      <c r="J57" s="4"/>
    </row>
    <row r="58" spans="1:10">
      <c r="A58" s="26">
        <v>2078</v>
      </c>
      <c r="B58" s="4">
        <f t="shared" si="0"/>
        <v>1.626130990119995E-2</v>
      </c>
      <c r="C58" s="4">
        <f t="shared" si="1"/>
        <v>9.5817321600000108E-4</v>
      </c>
      <c r="D58" s="4">
        <f t="shared" si="2"/>
        <v>1.1184442360000037E-3</v>
      </c>
      <c r="E58" s="4">
        <f t="shared" si="3"/>
        <v>6.0415591600000082E-3</v>
      </c>
      <c r="F58" s="4">
        <f t="shared" si="4"/>
        <v>9.0651688400000168E-5</v>
      </c>
      <c r="G58" s="4">
        <f t="shared" si="5"/>
        <v>0.36189742243200107</v>
      </c>
      <c r="H58" s="4">
        <f t="shared" si="6"/>
        <v>1.7918207944000068E-2</v>
      </c>
      <c r="I58" s="4">
        <f t="shared" si="7"/>
        <v>0</v>
      </c>
      <c r="J58" s="4"/>
    </row>
    <row r="59" spans="1:10">
      <c r="A59" s="26">
        <v>2079</v>
      </c>
      <c r="B59" s="4">
        <f t="shared" si="0"/>
        <v>1.572522276159995E-2</v>
      </c>
      <c r="C59" s="4">
        <f t="shared" si="1"/>
        <v>9.2658508800000112E-4</v>
      </c>
      <c r="D59" s="4">
        <f t="shared" si="2"/>
        <v>1.0815724480000037E-3</v>
      </c>
      <c r="E59" s="4">
        <f t="shared" si="3"/>
        <v>5.8423868800000084E-3</v>
      </c>
      <c r="F59" s="4">
        <f t="shared" si="4"/>
        <v>8.7663171200000171E-5</v>
      </c>
      <c r="G59" s="4">
        <f t="shared" si="5"/>
        <v>0.34996673817600105</v>
      </c>
      <c r="H59" s="4">
        <f t="shared" si="6"/>
        <v>1.7327497792000067E-2</v>
      </c>
      <c r="I59" s="4">
        <f t="shared" si="7"/>
        <v>0</v>
      </c>
      <c r="J59" s="4"/>
    </row>
    <row r="60" spans="1:10">
      <c r="A60" s="26">
        <v>2080</v>
      </c>
      <c r="B60" s="4">
        <f t="shared" si="0"/>
        <v>1.5189135621999951E-2</v>
      </c>
      <c r="C60" s="4">
        <f t="shared" si="1"/>
        <v>8.9499696000000116E-4</v>
      </c>
      <c r="D60" s="4">
        <f t="shared" si="2"/>
        <v>1.0447006600000036E-3</v>
      </c>
      <c r="E60" s="4">
        <f t="shared" si="3"/>
        <v>5.6432146000000086E-3</v>
      </c>
      <c r="F60" s="4">
        <f t="shared" si="4"/>
        <v>8.4674654000000175E-5</v>
      </c>
      <c r="G60" s="4">
        <f t="shared" si="5"/>
        <v>0.33803605392000102</v>
      </c>
      <c r="H60" s="4">
        <f t="shared" si="6"/>
        <v>1.6736787640000066E-2</v>
      </c>
      <c r="I60" s="4">
        <f t="shared" si="7"/>
        <v>0</v>
      </c>
      <c r="J60" s="4"/>
    </row>
    <row r="61" spans="1:10">
      <c r="A61" s="26">
        <v>2081</v>
      </c>
      <c r="B61" s="4">
        <f t="shared" si="0"/>
        <v>1.4653048482399952E-2</v>
      </c>
      <c r="C61" s="4">
        <f t="shared" si="1"/>
        <v>8.634088320000012E-4</v>
      </c>
      <c r="D61" s="4">
        <f t="shared" si="2"/>
        <v>1.0078288720000036E-3</v>
      </c>
      <c r="E61" s="4">
        <f t="shared" si="3"/>
        <v>5.4440423200000088E-3</v>
      </c>
      <c r="F61" s="4">
        <f t="shared" si="4"/>
        <v>8.1686136800000178E-5</v>
      </c>
      <c r="G61" s="4">
        <f t="shared" si="5"/>
        <v>0.326105369664001</v>
      </c>
      <c r="H61" s="4">
        <f t="shared" si="6"/>
        <v>1.6146077488000066E-2</v>
      </c>
      <c r="I61" s="4">
        <f t="shared" si="7"/>
        <v>0</v>
      </c>
      <c r="J61" s="4"/>
    </row>
    <row r="62" spans="1:10">
      <c r="A62" s="26">
        <v>2082</v>
      </c>
      <c r="B62" s="4">
        <f t="shared" si="0"/>
        <v>1.4116961342799952E-2</v>
      </c>
      <c r="C62" s="4">
        <f t="shared" si="1"/>
        <v>8.3182070400000124E-4</v>
      </c>
      <c r="D62" s="4">
        <f t="shared" si="2"/>
        <v>9.7095708400000351E-4</v>
      </c>
      <c r="E62" s="4">
        <f t="shared" si="3"/>
        <v>5.2448700400000089E-3</v>
      </c>
      <c r="F62" s="4">
        <f t="shared" si="4"/>
        <v>7.8697619600000181E-5</v>
      </c>
      <c r="G62" s="4">
        <f t="shared" si="5"/>
        <v>0.31417468540800098</v>
      </c>
      <c r="H62" s="4">
        <f t="shared" si="6"/>
        <v>1.5555367336000065E-2</v>
      </c>
      <c r="I62" s="4">
        <f t="shared" si="7"/>
        <v>0</v>
      </c>
      <c r="J62" s="4"/>
    </row>
    <row r="63" spans="1:10">
      <c r="A63" s="26">
        <v>2083</v>
      </c>
      <c r="B63" s="4">
        <f t="shared" si="0"/>
        <v>1.3580874203199953E-2</v>
      </c>
      <c r="C63" s="4">
        <f t="shared" si="1"/>
        <v>8.0023257600000128E-4</v>
      </c>
      <c r="D63" s="4">
        <f t="shared" si="2"/>
        <v>9.3408529600000345E-4</v>
      </c>
      <c r="E63" s="4">
        <f t="shared" si="3"/>
        <v>5.0456977600000091E-3</v>
      </c>
      <c r="F63" s="4">
        <f t="shared" si="4"/>
        <v>7.5709102400000185E-5</v>
      </c>
      <c r="G63" s="4">
        <f t="shared" si="5"/>
        <v>0.30224400115200095</v>
      </c>
      <c r="H63" s="4">
        <f t="shared" si="6"/>
        <v>1.4964657184000064E-2</v>
      </c>
      <c r="I63" s="4">
        <f t="shared" si="7"/>
        <v>0</v>
      </c>
      <c r="J63" s="4"/>
    </row>
    <row r="64" spans="1:10">
      <c r="A64" s="26">
        <v>2084</v>
      </c>
      <c r="B64" s="4">
        <f t="shared" si="0"/>
        <v>1.3044787063599954E-2</v>
      </c>
      <c r="C64" s="4">
        <f t="shared" si="1"/>
        <v>7.6864444800000132E-4</v>
      </c>
      <c r="D64" s="4">
        <f t="shared" si="2"/>
        <v>8.9721350800000339E-4</v>
      </c>
      <c r="E64" s="4">
        <f t="shared" si="3"/>
        <v>4.8465254800000093E-3</v>
      </c>
      <c r="F64" s="4">
        <f t="shared" si="4"/>
        <v>7.2720585200000188E-5</v>
      </c>
      <c r="G64" s="4">
        <f t="shared" si="5"/>
        <v>0.29031331689600093</v>
      </c>
      <c r="H64" s="4">
        <f t="shared" si="6"/>
        <v>1.4373947032000064E-2</v>
      </c>
      <c r="I64" s="4">
        <f t="shared" si="7"/>
        <v>0</v>
      </c>
      <c r="J64" s="4"/>
    </row>
    <row r="65" spans="1:10">
      <c r="A65" s="26">
        <v>2085</v>
      </c>
      <c r="B65" s="4">
        <f t="shared" si="0"/>
        <v>1.2508699923999955E-2</v>
      </c>
      <c r="C65" s="4">
        <f t="shared" si="1"/>
        <v>7.3705632000000136E-4</v>
      </c>
      <c r="D65" s="4">
        <f t="shared" si="2"/>
        <v>8.6034172000000334E-4</v>
      </c>
      <c r="E65" s="4">
        <f t="shared" si="3"/>
        <v>4.6473532000000095E-3</v>
      </c>
      <c r="F65" s="4">
        <f t="shared" si="4"/>
        <v>6.9732068000000192E-5</v>
      </c>
      <c r="G65" s="4">
        <f t="shared" si="5"/>
        <v>0.2783826326400009</v>
      </c>
      <c r="H65" s="4">
        <f t="shared" si="6"/>
        <v>1.3783236880000063E-2</v>
      </c>
      <c r="I65" s="4">
        <f t="shared" si="7"/>
        <v>0</v>
      </c>
      <c r="J65" s="4"/>
    </row>
    <row r="66" spans="1:10">
      <c r="A66" s="26">
        <v>2086</v>
      </c>
      <c r="B66" s="4">
        <f t="shared" si="0"/>
        <v>1.1972612784399955E-2</v>
      </c>
      <c r="C66" s="4">
        <f t="shared" si="1"/>
        <v>7.054681920000014E-4</v>
      </c>
      <c r="D66" s="4">
        <f t="shared" si="2"/>
        <v>8.2346993200000328E-4</v>
      </c>
      <c r="E66" s="4">
        <f t="shared" si="3"/>
        <v>4.4481809200000097E-3</v>
      </c>
      <c r="F66" s="4">
        <f t="shared" si="4"/>
        <v>6.6743550800000195E-5</v>
      </c>
      <c r="G66" s="4">
        <f t="shared" si="5"/>
        <v>0.26645194838400088</v>
      </c>
      <c r="H66" s="4">
        <f t="shared" si="6"/>
        <v>1.3192526728000063E-2</v>
      </c>
      <c r="I66" s="4">
        <f t="shared" si="7"/>
        <v>0</v>
      </c>
      <c r="J66" s="4"/>
    </row>
    <row r="67" spans="1:10">
      <c r="A67" s="26">
        <v>2087</v>
      </c>
      <c r="B67" s="4">
        <f t="shared" si="0"/>
        <v>1.1436525644799956E-2</v>
      </c>
      <c r="C67" s="4">
        <f t="shared" si="1"/>
        <v>6.7388006400000144E-4</v>
      </c>
      <c r="D67" s="4">
        <f t="shared" si="2"/>
        <v>7.8659814400000323E-4</v>
      </c>
      <c r="E67" s="4">
        <f t="shared" si="3"/>
        <v>4.2490086400000099E-3</v>
      </c>
      <c r="F67" s="4">
        <f t="shared" si="4"/>
        <v>6.3755033600000198E-5</v>
      </c>
      <c r="G67" s="4">
        <f t="shared" si="5"/>
        <v>0.25452126412800086</v>
      </c>
      <c r="H67" s="4">
        <f t="shared" si="6"/>
        <v>1.2601816576000062E-2</v>
      </c>
      <c r="I67" s="4">
        <f t="shared" si="7"/>
        <v>0</v>
      </c>
      <c r="J67" s="4"/>
    </row>
    <row r="68" spans="1:10">
      <c r="A68" s="26">
        <v>2088</v>
      </c>
      <c r="B68" s="4">
        <f t="shared" si="0"/>
        <v>1.0900438505199957E-2</v>
      </c>
      <c r="C68" s="4">
        <f t="shared" si="1"/>
        <v>6.4229193600000148E-4</v>
      </c>
      <c r="D68" s="4">
        <f t="shared" si="2"/>
        <v>7.4972635600000317E-4</v>
      </c>
      <c r="E68" s="4">
        <f t="shared" si="3"/>
        <v>4.0498363600000101E-3</v>
      </c>
      <c r="F68" s="4">
        <f t="shared" si="4"/>
        <v>6.0766516400000202E-5</v>
      </c>
      <c r="G68" s="4">
        <f t="shared" si="5"/>
        <v>0.24259057987200086</v>
      </c>
      <c r="H68" s="4">
        <f t="shared" si="6"/>
        <v>1.2011106424000061E-2</v>
      </c>
      <c r="I68" s="4">
        <f t="shared" si="7"/>
        <v>0</v>
      </c>
      <c r="J68" s="4"/>
    </row>
    <row r="69" spans="1:10">
      <c r="A69" s="26">
        <v>2089</v>
      </c>
      <c r="B69" s="4">
        <f t="shared" si="0"/>
        <v>1.0364351365599957E-2</v>
      </c>
      <c r="C69" s="4">
        <f t="shared" si="1"/>
        <v>6.1070380800000153E-4</v>
      </c>
      <c r="D69" s="4">
        <f t="shared" si="2"/>
        <v>7.1285456800000311E-4</v>
      </c>
      <c r="E69" s="4">
        <f t="shared" si="3"/>
        <v>3.8506640800000103E-3</v>
      </c>
      <c r="F69" s="4">
        <f t="shared" si="4"/>
        <v>5.7777999200000205E-5</v>
      </c>
      <c r="G69" s="4">
        <f t="shared" si="5"/>
        <v>0.23065989561600087</v>
      </c>
      <c r="H69" s="4">
        <f t="shared" si="6"/>
        <v>1.1420396272000061E-2</v>
      </c>
      <c r="I69" s="4">
        <f t="shared" si="7"/>
        <v>0</v>
      </c>
      <c r="J69" s="4"/>
    </row>
    <row r="70" spans="1:10">
      <c r="A70" s="26">
        <v>2090</v>
      </c>
      <c r="B70" s="4">
        <f t="shared" si="0"/>
        <v>9.8282642259999581E-3</v>
      </c>
      <c r="C70" s="4">
        <f t="shared" si="1"/>
        <v>5.7911568000000157E-4</v>
      </c>
      <c r="D70" s="4">
        <f t="shared" si="2"/>
        <v>6.7598278000000306E-4</v>
      </c>
      <c r="E70" s="4">
        <f t="shared" si="3"/>
        <v>3.6514918000000104E-3</v>
      </c>
      <c r="F70" s="4">
        <f t="shared" si="4"/>
        <v>5.4789482000000209E-5</v>
      </c>
      <c r="G70" s="4">
        <f t="shared" si="5"/>
        <v>0.21872921136000087</v>
      </c>
      <c r="H70" s="4">
        <f t="shared" si="6"/>
        <v>1.082968612000006E-2</v>
      </c>
      <c r="I70" s="4">
        <f t="shared" si="7"/>
        <v>0</v>
      </c>
      <c r="J70" s="4"/>
    </row>
    <row r="71" spans="1:10">
      <c r="A71" s="26">
        <v>2091</v>
      </c>
      <c r="B71" s="4">
        <f t="shared" ref="B71:B79" si="8">B70+$B$81</f>
        <v>9.2921770863999588E-3</v>
      </c>
      <c r="C71" s="4">
        <f t="shared" ref="C71:C79" si="9">C70+$C$81</f>
        <v>5.4752755200000161E-4</v>
      </c>
      <c r="D71" s="4">
        <f t="shared" ref="D71:D79" si="10">D70+$D$81</f>
        <v>6.39110992000003E-4</v>
      </c>
      <c r="E71" s="4">
        <f t="shared" ref="E71:E79" si="11">E70+$E$81</f>
        <v>3.4523195200000106E-3</v>
      </c>
      <c r="F71" s="4">
        <f t="shared" ref="F71:F79" si="12">F70+$F$81</f>
        <v>5.1800964800000212E-5</v>
      </c>
      <c r="G71" s="4">
        <f t="shared" ref="G71:G79" si="13">G70+$G$81</f>
        <v>0.20679852710400087</v>
      </c>
      <c r="H71" s="4">
        <f t="shared" ref="H71:H79" si="14">H70+$H$81</f>
        <v>1.0238975968000059E-2</v>
      </c>
      <c r="I71" s="4">
        <f t="shared" ref="I71:I79" si="15">I70+$I$81</f>
        <v>0</v>
      </c>
      <c r="J71" s="4"/>
    </row>
    <row r="72" spans="1:10">
      <c r="A72" s="26">
        <v>2092</v>
      </c>
      <c r="B72" s="4">
        <f t="shared" si="8"/>
        <v>8.7560899467999595E-3</v>
      </c>
      <c r="C72" s="4">
        <f t="shared" si="9"/>
        <v>5.1593942400000165E-4</v>
      </c>
      <c r="D72" s="4">
        <f t="shared" si="10"/>
        <v>6.0223920400000294E-4</v>
      </c>
      <c r="E72" s="4">
        <f t="shared" si="11"/>
        <v>3.2531472400000108E-3</v>
      </c>
      <c r="F72" s="4">
        <f t="shared" si="12"/>
        <v>4.8812447600000215E-5</v>
      </c>
      <c r="G72" s="4">
        <f t="shared" si="13"/>
        <v>0.19486784284800088</v>
      </c>
      <c r="H72" s="4">
        <f t="shared" si="14"/>
        <v>9.6482658160000588E-3</v>
      </c>
      <c r="I72" s="4">
        <f t="shared" si="15"/>
        <v>0</v>
      </c>
      <c r="J72" s="4"/>
    </row>
    <row r="73" spans="1:10">
      <c r="A73" s="26">
        <v>2093</v>
      </c>
      <c r="B73" s="4">
        <f t="shared" si="8"/>
        <v>8.2200028071999602E-3</v>
      </c>
      <c r="C73" s="4">
        <f t="shared" si="9"/>
        <v>4.8435129600000163E-4</v>
      </c>
      <c r="D73" s="4">
        <f t="shared" si="10"/>
        <v>5.6536741600000289E-4</v>
      </c>
      <c r="E73" s="4">
        <f t="shared" si="11"/>
        <v>3.053974960000011E-3</v>
      </c>
      <c r="F73" s="4">
        <f t="shared" si="12"/>
        <v>4.5823930400000219E-5</v>
      </c>
      <c r="G73" s="4">
        <f t="shared" si="13"/>
        <v>0.18293715859200088</v>
      </c>
      <c r="H73" s="4">
        <f t="shared" si="14"/>
        <v>9.0575556640000582E-3</v>
      </c>
      <c r="I73" s="4">
        <f t="shared" si="15"/>
        <v>0</v>
      </c>
      <c r="J73" s="4"/>
    </row>
    <row r="74" spans="1:10">
      <c r="A74" s="26">
        <v>2094</v>
      </c>
      <c r="B74" s="4">
        <f t="shared" si="8"/>
        <v>7.6839156675999601E-3</v>
      </c>
      <c r="C74" s="4">
        <f t="shared" si="9"/>
        <v>4.5276316800000162E-4</v>
      </c>
      <c r="D74" s="4">
        <f t="shared" si="10"/>
        <v>5.2849562800000283E-4</v>
      </c>
      <c r="E74" s="4">
        <f t="shared" si="11"/>
        <v>2.8548026800000112E-3</v>
      </c>
      <c r="F74" s="4">
        <f t="shared" si="12"/>
        <v>4.2835413200000222E-5</v>
      </c>
      <c r="G74" s="4">
        <f t="shared" si="13"/>
        <v>0.17100647433600089</v>
      </c>
      <c r="H74" s="4">
        <f t="shared" si="14"/>
        <v>8.4668455120000576E-3</v>
      </c>
      <c r="I74" s="4">
        <f t="shared" si="15"/>
        <v>0</v>
      </c>
      <c r="J74" s="4"/>
    </row>
    <row r="75" spans="1:10">
      <c r="A75" s="26">
        <v>2095</v>
      </c>
      <c r="B75" s="4">
        <f t="shared" si="8"/>
        <v>7.1478285279999599E-3</v>
      </c>
      <c r="C75" s="4">
        <f t="shared" si="9"/>
        <v>4.2117504000000161E-4</v>
      </c>
      <c r="D75" s="4">
        <f t="shared" si="10"/>
        <v>4.9162384000000278E-4</v>
      </c>
      <c r="E75" s="4">
        <f t="shared" si="11"/>
        <v>2.6556304000000114E-3</v>
      </c>
      <c r="F75" s="4">
        <f t="shared" si="12"/>
        <v>3.9846896000000226E-5</v>
      </c>
      <c r="G75" s="4">
        <f t="shared" si="13"/>
        <v>0.15907579008000089</v>
      </c>
      <c r="H75" s="4">
        <f t="shared" si="14"/>
        <v>7.8761353600000569E-3</v>
      </c>
      <c r="I75" s="4">
        <f t="shared" si="15"/>
        <v>0</v>
      </c>
      <c r="J75" s="4"/>
    </row>
    <row r="76" spans="1:10">
      <c r="A76" s="26">
        <v>2096</v>
      </c>
      <c r="B76" s="4">
        <f t="shared" si="8"/>
        <v>6.6117413883999597E-3</v>
      </c>
      <c r="C76" s="4">
        <f t="shared" si="9"/>
        <v>3.8958691200000159E-4</v>
      </c>
      <c r="D76" s="4">
        <f t="shared" si="10"/>
        <v>4.5475205200000277E-4</v>
      </c>
      <c r="E76" s="4">
        <f t="shared" si="11"/>
        <v>2.4564581200000116E-3</v>
      </c>
      <c r="F76" s="4">
        <f t="shared" si="12"/>
        <v>3.6858378800000229E-5</v>
      </c>
      <c r="G76" s="4">
        <f t="shared" si="13"/>
        <v>0.14714510582400089</v>
      </c>
      <c r="H76" s="4">
        <f t="shared" si="14"/>
        <v>7.2854252080000572E-3</v>
      </c>
      <c r="I76" s="4">
        <f t="shared" si="15"/>
        <v>0</v>
      </c>
      <c r="J76" s="4"/>
    </row>
    <row r="77" spans="1:10">
      <c r="A77" s="26">
        <v>2097</v>
      </c>
      <c r="B77" s="4">
        <f t="shared" si="8"/>
        <v>6.0756542487999596E-3</v>
      </c>
      <c r="C77" s="4">
        <f t="shared" si="9"/>
        <v>3.5799878400000158E-4</v>
      </c>
      <c r="D77" s="4">
        <f t="shared" si="10"/>
        <v>4.1788026400000277E-4</v>
      </c>
      <c r="E77" s="4">
        <f t="shared" si="11"/>
        <v>2.2572858400000118E-3</v>
      </c>
      <c r="F77" s="4">
        <f t="shared" si="12"/>
        <v>3.3869861600000232E-5</v>
      </c>
      <c r="G77" s="4">
        <f t="shared" si="13"/>
        <v>0.1352144215680009</v>
      </c>
      <c r="H77" s="4">
        <f t="shared" si="14"/>
        <v>6.6947150560000574E-3</v>
      </c>
      <c r="I77" s="4">
        <f t="shared" si="15"/>
        <v>0</v>
      </c>
      <c r="J77" s="4"/>
    </row>
    <row r="78" spans="1:10">
      <c r="A78" s="26">
        <v>2098</v>
      </c>
      <c r="B78" s="4">
        <f t="shared" si="8"/>
        <v>5.5395671091999594E-3</v>
      </c>
      <c r="C78" s="4">
        <f t="shared" si="9"/>
        <v>3.2641065600000157E-4</v>
      </c>
      <c r="D78" s="4">
        <f t="shared" si="10"/>
        <v>3.8100847600000277E-4</v>
      </c>
      <c r="E78" s="4">
        <f t="shared" si="11"/>
        <v>2.0581135600000119E-3</v>
      </c>
      <c r="F78" s="4">
        <f t="shared" si="12"/>
        <v>3.0881344400000236E-5</v>
      </c>
      <c r="G78" s="4">
        <f t="shared" si="13"/>
        <v>0.1232837373120009</v>
      </c>
      <c r="H78" s="4">
        <f t="shared" si="14"/>
        <v>6.1040049040000577E-3</v>
      </c>
      <c r="I78" s="4">
        <f t="shared" si="15"/>
        <v>0</v>
      </c>
      <c r="J78" s="4"/>
    </row>
    <row r="79" spans="1:10">
      <c r="A79" s="26">
        <v>2099</v>
      </c>
      <c r="B79" s="4">
        <f t="shared" si="8"/>
        <v>5.0034799695999593E-3</v>
      </c>
      <c r="C79" s="4">
        <f t="shared" si="9"/>
        <v>2.9482252800000155E-4</v>
      </c>
      <c r="D79" s="4">
        <f t="shared" si="10"/>
        <v>3.4413668800000277E-4</v>
      </c>
      <c r="E79" s="4">
        <f t="shared" si="11"/>
        <v>1.8589412800000119E-3</v>
      </c>
      <c r="F79" s="4">
        <f t="shared" si="12"/>
        <v>2.7892827200000236E-5</v>
      </c>
      <c r="G79" s="4">
        <f t="shared" si="13"/>
        <v>0.11135305305600091</v>
      </c>
      <c r="H79" s="4">
        <f t="shared" si="14"/>
        <v>5.5132947520000579E-3</v>
      </c>
      <c r="I79" s="4">
        <f t="shared" si="15"/>
        <v>0</v>
      </c>
      <c r="J79" s="4"/>
    </row>
    <row r="80" spans="1:10">
      <c r="A80" s="26">
        <v>2100</v>
      </c>
      <c r="B80" s="4">
        <f>B5*(1-$O$6)</f>
        <v>4.467392829999999E-3</v>
      </c>
      <c r="C80" s="4">
        <f t="shared" ref="C80:I80" si="16">C5*(1-$O$6)</f>
        <v>2.6323439999999997E-4</v>
      </c>
      <c r="D80" s="4">
        <f t="shared" si="16"/>
        <v>3.0726489999999995E-4</v>
      </c>
      <c r="E80" s="4">
        <f t="shared" si="16"/>
        <v>1.6597689999999995E-3</v>
      </c>
      <c r="F80" s="4">
        <f t="shared" si="16"/>
        <v>2.4904309999999992E-5</v>
      </c>
      <c r="G80" s="4">
        <f t="shared" si="16"/>
        <v>9.942236879999998E-2</v>
      </c>
      <c r="H80" s="4">
        <f t="shared" si="16"/>
        <v>4.9225845999999983E-3</v>
      </c>
      <c r="I80" s="4">
        <f t="shared" si="16"/>
        <v>0</v>
      </c>
      <c r="J80" s="4"/>
    </row>
    <row r="81" spans="1:10">
      <c r="A81" s="41" t="s">
        <v>123</v>
      </c>
      <c r="B81" s="41">
        <f>(B80-B5)/75</f>
        <v>-5.3608713959999994E-4</v>
      </c>
      <c r="C81" s="41">
        <f t="shared" ref="C81:H81" si="17">(C80-C5)/75</f>
        <v>-3.1588128E-5</v>
      </c>
      <c r="D81" s="41">
        <f t="shared" si="17"/>
        <v>-3.6871788000000002E-5</v>
      </c>
      <c r="E81" s="41">
        <f t="shared" si="17"/>
        <v>-1.9917227999999998E-4</v>
      </c>
      <c r="F81" s="41">
        <f t="shared" si="17"/>
        <v>-2.9885172E-6</v>
      </c>
      <c r="G81" s="41">
        <f t="shared" si="17"/>
        <v>-1.1930684256000001E-2</v>
      </c>
      <c r="H81" s="41">
        <f t="shared" si="17"/>
        <v>-5.9071015199999998E-4</v>
      </c>
      <c r="I81" s="41">
        <f>(I80-I5)/75</f>
        <v>0</v>
      </c>
      <c r="J81" s="41"/>
    </row>
  </sheetData>
  <mergeCells count="2">
    <mergeCell ref="B3:E3"/>
    <mergeCell ref="F3:I3"/>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5549-6E8C-EB42-9800-38A98D87E17D}">
  <sheetPr>
    <tabColor rgb="FFFFC000"/>
  </sheetPr>
  <dimension ref="A1:G5"/>
  <sheetViews>
    <sheetView zoomScale="252" workbookViewId="0">
      <selection activeCell="E6" sqref="E6"/>
    </sheetView>
  </sheetViews>
  <sheetFormatPr baseColWidth="10" defaultRowHeight="15.6"/>
  <cols>
    <col min="2" max="2" width="16.69921875" customWidth="1"/>
    <col min="3" max="3" width="26.796875" customWidth="1"/>
    <col min="4" max="4" width="18.296875" customWidth="1"/>
    <col min="5" max="5" width="14.296875" customWidth="1"/>
    <col min="6" max="6" width="19" customWidth="1"/>
  </cols>
  <sheetData>
    <row r="1" spans="1:7" ht="72" customHeight="1">
      <c r="A1" t="s">
        <v>41</v>
      </c>
      <c r="B1" t="s">
        <v>139</v>
      </c>
      <c r="C1" t="s">
        <v>140</v>
      </c>
      <c r="D1" s="16" t="s">
        <v>141</v>
      </c>
      <c r="E1" s="16" t="s">
        <v>142</v>
      </c>
      <c r="F1" s="16" t="s">
        <v>143</v>
      </c>
      <c r="G1" s="16" t="s">
        <v>144</v>
      </c>
    </row>
    <row r="2" spans="1:7">
      <c r="A2">
        <v>2035</v>
      </c>
      <c r="B2" s="162">
        <v>3.6791395844175297E-2</v>
      </c>
      <c r="C2" s="3">
        <f>1-(1-B2)^75</f>
        <v>0.93987895718017089</v>
      </c>
      <c r="D2" s="18">
        <v>0.1</v>
      </c>
      <c r="E2" s="18">
        <f>C2-D2</f>
        <v>0.83987895718017092</v>
      </c>
      <c r="F2" s="18">
        <f>1-E2</f>
        <v>0.16012104281982908</v>
      </c>
      <c r="G2" s="48">
        <f>-((F2/1)^(1/74)-1)</f>
        <v>2.4450517590289156E-2</v>
      </c>
    </row>
    <row r="3" spans="1:7">
      <c r="A3">
        <v>2050</v>
      </c>
      <c r="B3" s="48">
        <v>3.05809286343484E-2</v>
      </c>
      <c r="C3" s="3">
        <f>1-(1-B3)^75</f>
        <v>0.90264305211180484</v>
      </c>
      <c r="D3" s="18">
        <v>0.1</v>
      </c>
      <c r="E3" s="18">
        <f>C3-D3</f>
        <v>0.80264305211180487</v>
      </c>
      <c r="F3" s="18">
        <f>1-E3</f>
        <v>0.19735694788819513</v>
      </c>
      <c r="G3" s="48">
        <f>-((F3/1)^(1/74)-1)</f>
        <v>2.1690244914691958E-2</v>
      </c>
    </row>
    <row r="4" spans="1:7">
      <c r="A4">
        <v>2100</v>
      </c>
      <c r="B4" s="162">
        <f>B3/2</f>
        <v>1.52904643171742E-2</v>
      </c>
      <c r="C4" s="3">
        <f>1-(1-B4)^75</f>
        <v>0.68514487598642915</v>
      </c>
      <c r="D4" s="18">
        <f t="shared" ref="D4" si="0">D3</f>
        <v>0.1</v>
      </c>
      <c r="E4" s="18">
        <f>C4-D4</f>
        <v>0.58514487598642917</v>
      </c>
      <c r="F4" s="18">
        <f>1-E4</f>
        <v>0.41485512401357083</v>
      </c>
      <c r="G4" s="48">
        <f>-((F4/1)^(1/74)-1)</f>
        <v>1.1819138153834396E-2</v>
      </c>
    </row>
    <row r="5" spans="1:7">
      <c r="B5" s="147"/>
      <c r="C5" s="3"/>
      <c r="D5" s="18"/>
      <c r="E5" s="1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AAC3A-2AED-C746-8FA1-2CF9A8BD6D33}">
  <sheetPr codeName="Sheet9">
    <tabColor rgb="FFFFFF00"/>
  </sheetPr>
  <dimension ref="A1:Z31"/>
  <sheetViews>
    <sheetView zoomScale="117" workbookViewId="0">
      <selection activeCell="B24" sqref="B24"/>
    </sheetView>
  </sheetViews>
  <sheetFormatPr baseColWidth="10" defaultRowHeight="15.6"/>
  <cols>
    <col min="1" max="1" width="36.796875" customWidth="1"/>
    <col min="4" max="4" width="17.5" customWidth="1"/>
    <col min="5" max="5" width="15.5" customWidth="1"/>
    <col min="6" max="6" width="11.19921875" customWidth="1"/>
    <col min="7" max="7" width="13.19921875" customWidth="1"/>
    <col min="8" max="8" width="15.19921875" customWidth="1"/>
    <col min="9" max="9" width="13.5" customWidth="1"/>
    <col min="11" max="11" width="15.69921875" customWidth="1"/>
    <col min="12" max="12" width="13.5" customWidth="1"/>
    <col min="13" max="13" width="15.69921875" customWidth="1"/>
    <col min="14" max="14" width="18.796875" customWidth="1"/>
    <col min="19" max="19" width="17.796875" customWidth="1"/>
  </cols>
  <sheetData>
    <row r="1" spans="1:26">
      <c r="A1" s="2" t="s">
        <v>29</v>
      </c>
    </row>
    <row r="2" spans="1:26" ht="46.8">
      <c r="B2" s="1" t="s">
        <v>0</v>
      </c>
      <c r="C2" s="1" t="s">
        <v>1</v>
      </c>
      <c r="D2" s="1" t="s">
        <v>2</v>
      </c>
      <c r="E2" s="1" t="s">
        <v>3</v>
      </c>
      <c r="F2" s="1" t="s">
        <v>4</v>
      </c>
      <c r="G2" s="1" t="s">
        <v>5</v>
      </c>
      <c r="H2" s="1" t="s">
        <v>6</v>
      </c>
      <c r="I2" s="1" t="s">
        <v>7</v>
      </c>
      <c r="J2" s="1" t="s">
        <v>8</v>
      </c>
      <c r="K2" s="1" t="s">
        <v>9</v>
      </c>
      <c r="L2" s="1" t="s">
        <v>10</v>
      </c>
      <c r="M2" s="1" t="s">
        <v>11</v>
      </c>
      <c r="N2" s="1" t="s">
        <v>12</v>
      </c>
      <c r="O2" s="1" t="s">
        <v>13</v>
      </c>
      <c r="P2" s="1" t="s">
        <v>14</v>
      </c>
      <c r="Q2" s="1" t="s">
        <v>15</v>
      </c>
      <c r="R2" s="1" t="s">
        <v>16</v>
      </c>
      <c r="S2" s="1" t="s">
        <v>17</v>
      </c>
      <c r="T2" s="1" t="s">
        <v>18</v>
      </c>
      <c r="U2" s="1" t="s">
        <v>19</v>
      </c>
      <c r="V2" s="1" t="s">
        <v>20</v>
      </c>
      <c r="W2" s="1" t="s">
        <v>21</v>
      </c>
      <c r="X2" s="1" t="s">
        <v>22</v>
      </c>
      <c r="Y2" s="1" t="s">
        <v>23</v>
      </c>
      <c r="Z2" s="1" t="s">
        <v>27</v>
      </c>
    </row>
    <row r="3" spans="1:26" s="17" customFormat="1" ht="43.95" customHeight="1">
      <c r="A3" s="71" t="s">
        <v>29</v>
      </c>
      <c r="B3" s="17">
        <f>D17*$N$11+D18*$N$13+D19*$N$12</f>
        <v>0.52777777777777779</v>
      </c>
      <c r="C3" s="17">
        <f t="shared" ref="C3:D3" si="0">E17*$N$11+E18*$N$13+E19*$N$12</f>
        <v>0.31372549019607843</v>
      </c>
      <c r="D3" s="17">
        <f t="shared" si="0"/>
        <v>0.52777777777777779</v>
      </c>
      <c r="E3" s="17">
        <f>G17*$N$11+G18*$N$13+G19*$N$12</f>
        <v>0.52777777777777779</v>
      </c>
      <c r="F3" s="17">
        <v>1</v>
      </c>
      <c r="G3" s="17">
        <v>1</v>
      </c>
      <c r="H3" s="17">
        <v>1</v>
      </c>
      <c r="I3" s="17">
        <v>1</v>
      </c>
      <c r="J3" s="17">
        <v>1</v>
      </c>
      <c r="K3" s="17">
        <v>1</v>
      </c>
      <c r="L3" s="17">
        <v>1</v>
      </c>
      <c r="M3" s="17">
        <v>1</v>
      </c>
      <c r="N3" s="17">
        <v>1</v>
      </c>
      <c r="O3" s="17">
        <v>1</v>
      </c>
      <c r="P3" s="17">
        <v>1</v>
      </c>
      <c r="Q3" s="17">
        <v>1</v>
      </c>
      <c r="R3" s="17">
        <v>1</v>
      </c>
      <c r="S3" s="17">
        <v>1</v>
      </c>
      <c r="T3" s="17">
        <v>1</v>
      </c>
      <c r="U3" s="17">
        <v>1</v>
      </c>
      <c r="V3" s="17">
        <f>H17*$N$11+H18*$N$13+H19*$N$12</f>
        <v>0.31372549019607843</v>
      </c>
      <c r="W3" s="17">
        <f t="shared" ref="W3:Z3" si="1">I17*$N$11+I18*$N$13+I19*$N$12</f>
        <v>0.31372549019607843</v>
      </c>
      <c r="X3" s="17">
        <f t="shared" si="1"/>
        <v>0.2808988764044944</v>
      </c>
      <c r="Y3" s="17">
        <f t="shared" si="1"/>
        <v>0.31372549019607843</v>
      </c>
      <c r="Z3" s="17">
        <f t="shared" si="1"/>
        <v>0.30059484467944481</v>
      </c>
    </row>
    <row r="6" spans="1:26">
      <c r="A6" s="79" t="s">
        <v>68</v>
      </c>
      <c r="B6" s="17"/>
    </row>
    <row r="7" spans="1:26">
      <c r="A7" s="80" t="s">
        <v>69</v>
      </c>
      <c r="B7" s="17"/>
    </row>
    <row r="8" spans="1:26">
      <c r="A8" s="25"/>
      <c r="B8" s="17"/>
    </row>
    <row r="9" spans="1:26" ht="16.2" thickBot="1">
      <c r="A9" s="25"/>
      <c r="B9" s="17"/>
      <c r="C9" s="252" t="s">
        <v>76</v>
      </c>
      <c r="D9" s="252"/>
      <c r="E9" s="252"/>
      <c r="G9" s="250" t="s">
        <v>74</v>
      </c>
      <c r="H9" s="250"/>
      <c r="I9" s="250"/>
    </row>
    <row r="10" spans="1:26">
      <c r="A10" s="25"/>
      <c r="B10" s="26"/>
      <c r="C10" s="86" t="s">
        <v>70</v>
      </c>
      <c r="D10" s="87" t="s">
        <v>71</v>
      </c>
      <c r="E10" s="88" t="s">
        <v>72</v>
      </c>
      <c r="F10" s="82"/>
      <c r="G10" s="86" t="s">
        <v>70</v>
      </c>
      <c r="H10" s="87" t="s">
        <v>75</v>
      </c>
      <c r="I10" s="88" t="s">
        <v>72</v>
      </c>
      <c r="K10" s="54" t="s">
        <v>77</v>
      </c>
      <c r="L10" s="63" t="s">
        <v>78</v>
      </c>
      <c r="M10" s="63" t="s">
        <v>79</v>
      </c>
      <c r="N10" s="97" t="s">
        <v>80</v>
      </c>
    </row>
    <row r="11" spans="1:26">
      <c r="A11" s="25"/>
      <c r="B11" s="23" t="s">
        <v>36</v>
      </c>
      <c r="C11" s="89">
        <v>63</v>
      </c>
      <c r="D11" s="26">
        <v>104</v>
      </c>
      <c r="E11" s="90">
        <f>SUM(C11:D11)</f>
        <v>167</v>
      </c>
      <c r="F11" s="83"/>
      <c r="G11" s="89">
        <v>101</v>
      </c>
      <c r="H11" s="26">
        <v>32</v>
      </c>
      <c r="I11" s="90">
        <f>SUM(G11:H11)</f>
        <v>133</v>
      </c>
      <c r="K11" s="57">
        <f>G11-C11</f>
        <v>38</v>
      </c>
      <c r="L11">
        <f>D11-H11</f>
        <v>72</v>
      </c>
      <c r="M11" s="7">
        <f>L11/K11</f>
        <v>1.8947368421052631</v>
      </c>
      <c r="N11" s="98">
        <f>1/M11</f>
        <v>0.52777777777777779</v>
      </c>
    </row>
    <row r="12" spans="1:26">
      <c r="A12" s="25"/>
      <c r="B12" s="23" t="s">
        <v>37</v>
      </c>
      <c r="C12" s="89">
        <v>45</v>
      </c>
      <c r="D12" s="26">
        <v>53</v>
      </c>
      <c r="E12" s="90">
        <f t="shared" ref="E12:E13" si="2">SUM(C12:D12)</f>
        <v>98</v>
      </c>
      <c r="F12" s="83"/>
      <c r="G12" s="89">
        <v>61</v>
      </c>
      <c r="H12" s="26">
        <v>2</v>
      </c>
      <c r="I12" s="90">
        <f t="shared" ref="I12:I13" si="3">SUM(G12:H12)</f>
        <v>63</v>
      </c>
      <c r="K12" s="57">
        <f t="shared" ref="K12:K13" si="4">G12-C12</f>
        <v>16</v>
      </c>
      <c r="L12">
        <f t="shared" ref="L12:L13" si="5">D12-H12</f>
        <v>51</v>
      </c>
      <c r="M12" s="7">
        <f t="shared" ref="M12:M13" si="6">L12/K12</f>
        <v>3.1875</v>
      </c>
      <c r="N12" s="98">
        <f t="shared" ref="N12:N14" si="7">1/M12</f>
        <v>0.31372549019607843</v>
      </c>
    </row>
    <row r="13" spans="1:26">
      <c r="A13" s="25"/>
      <c r="B13" s="23" t="s">
        <v>73</v>
      </c>
      <c r="C13" s="89">
        <v>2</v>
      </c>
      <c r="D13" s="26">
        <v>112</v>
      </c>
      <c r="E13" s="90">
        <f t="shared" si="2"/>
        <v>114</v>
      </c>
      <c r="F13" s="83"/>
      <c r="G13" s="89">
        <v>27</v>
      </c>
      <c r="H13" s="26">
        <v>23</v>
      </c>
      <c r="I13" s="90">
        <f t="shared" si="3"/>
        <v>50</v>
      </c>
      <c r="K13" s="57">
        <f t="shared" si="4"/>
        <v>25</v>
      </c>
      <c r="L13">
        <f t="shared" si="5"/>
        <v>89</v>
      </c>
      <c r="M13" s="7">
        <f t="shared" si="6"/>
        <v>3.56</v>
      </c>
      <c r="N13" s="98">
        <f t="shared" si="7"/>
        <v>0.2808988764044944</v>
      </c>
    </row>
    <row r="14" spans="1:26" ht="16.2" thickBot="1">
      <c r="A14" s="25"/>
      <c r="B14" s="81" t="s">
        <v>72</v>
      </c>
      <c r="C14" s="91">
        <f t="shared" ref="C14:D14" si="8">SUM(C11:C13)</f>
        <v>110</v>
      </c>
      <c r="D14" s="92">
        <f t="shared" si="8"/>
        <v>269</v>
      </c>
      <c r="E14" s="93">
        <f>SUM(E11:E13)</f>
        <v>379</v>
      </c>
      <c r="F14" s="84"/>
      <c r="G14" s="94">
        <f>SUM(G11:G13)</f>
        <v>189</v>
      </c>
      <c r="H14" s="95">
        <f t="shared" ref="H14:I14" si="9">SUM(H11:H13)</f>
        <v>57</v>
      </c>
      <c r="I14" s="96">
        <f t="shared" si="9"/>
        <v>246</v>
      </c>
      <c r="K14" s="58">
        <f t="shared" ref="K14" si="10">G14-C14</f>
        <v>79</v>
      </c>
      <c r="L14" s="99">
        <f t="shared" ref="L14" si="11">D14-H14</f>
        <v>212</v>
      </c>
      <c r="M14" s="100">
        <f t="shared" ref="M14" si="12">L14/K14</f>
        <v>2.6835443037974684</v>
      </c>
      <c r="N14" s="101">
        <f t="shared" si="7"/>
        <v>0.37264150943396224</v>
      </c>
    </row>
    <row r="15" spans="1:26" ht="16.2" thickBot="1">
      <c r="A15" s="25"/>
      <c r="B15" s="81"/>
      <c r="C15" s="26"/>
      <c r="D15" s="26"/>
      <c r="E15" s="81"/>
      <c r="F15" s="26"/>
    </row>
    <row r="16" spans="1:26" ht="31.2">
      <c r="A16" s="25"/>
      <c r="C16" s="54" t="s">
        <v>58</v>
      </c>
      <c r="D16" s="55" t="s">
        <v>0</v>
      </c>
      <c r="E16" s="55" t="s">
        <v>1</v>
      </c>
      <c r="F16" s="55" t="s">
        <v>2</v>
      </c>
      <c r="G16" s="55" t="s">
        <v>3</v>
      </c>
      <c r="H16" s="55" t="s">
        <v>20</v>
      </c>
      <c r="I16" s="55" t="s">
        <v>21</v>
      </c>
      <c r="J16" s="55" t="s">
        <v>22</v>
      </c>
      <c r="K16" s="55" t="s">
        <v>23</v>
      </c>
      <c r="L16" s="56" t="s">
        <v>27</v>
      </c>
    </row>
    <row r="17" spans="1:12">
      <c r="A17" s="25"/>
      <c r="C17" s="57" t="s">
        <v>36</v>
      </c>
      <c r="D17" s="59">
        <v>1</v>
      </c>
      <c r="E17" s="59">
        <v>0</v>
      </c>
      <c r="F17" s="59">
        <v>1</v>
      </c>
      <c r="G17" s="59">
        <v>1</v>
      </c>
      <c r="H17" s="59">
        <v>0</v>
      </c>
      <c r="I17" s="59">
        <v>0</v>
      </c>
      <c r="J17" s="59">
        <v>0</v>
      </c>
      <c r="K17" s="59">
        <v>0</v>
      </c>
      <c r="L17" s="60">
        <v>0</v>
      </c>
    </row>
    <row r="18" spans="1:12">
      <c r="A18" s="25"/>
      <c r="C18" s="57" t="s">
        <v>22</v>
      </c>
      <c r="D18" s="59">
        <v>0</v>
      </c>
      <c r="E18" s="59">
        <v>0</v>
      </c>
      <c r="F18" s="59">
        <v>0</v>
      </c>
      <c r="G18" s="59">
        <v>0</v>
      </c>
      <c r="H18" s="59">
        <v>0</v>
      </c>
      <c r="I18" s="59">
        <v>0</v>
      </c>
      <c r="J18" s="59">
        <v>1</v>
      </c>
      <c r="K18" s="59">
        <v>0</v>
      </c>
      <c r="L18" s="60">
        <v>0.4</v>
      </c>
    </row>
    <row r="19" spans="1:12" ht="16.2" thickBot="1">
      <c r="A19" s="25"/>
      <c r="C19" s="58" t="s">
        <v>37</v>
      </c>
      <c r="D19" s="61">
        <v>0</v>
      </c>
      <c r="E19" s="61">
        <v>1</v>
      </c>
      <c r="F19" s="61">
        <v>0</v>
      </c>
      <c r="G19" s="61">
        <v>0</v>
      </c>
      <c r="H19" s="61">
        <v>1</v>
      </c>
      <c r="I19" s="61">
        <v>1</v>
      </c>
      <c r="J19" s="61">
        <v>0</v>
      </c>
      <c r="K19" s="61">
        <v>1</v>
      </c>
      <c r="L19" s="62">
        <v>0.6</v>
      </c>
    </row>
    <row r="20" spans="1:12">
      <c r="A20" s="25"/>
      <c r="F20" s="83"/>
    </row>
    <row r="21" spans="1:12">
      <c r="A21" s="25"/>
      <c r="F21" s="85"/>
    </row>
    <row r="22" spans="1:12">
      <c r="A22" s="25"/>
      <c r="B22" s="17"/>
    </row>
    <row r="23" spans="1:12">
      <c r="A23" s="25"/>
      <c r="B23" s="17"/>
    </row>
    <row r="24" spans="1:12">
      <c r="A24" s="25"/>
      <c r="B24" s="17"/>
    </row>
    <row r="25" spans="1:12">
      <c r="A25" s="25"/>
      <c r="B25" s="17"/>
    </row>
    <row r="26" spans="1:12">
      <c r="A26" s="25"/>
      <c r="B26" s="17"/>
    </row>
    <row r="27" spans="1:12">
      <c r="A27" s="25"/>
      <c r="B27" s="17"/>
    </row>
    <row r="28" spans="1:12">
      <c r="A28" s="25"/>
      <c r="B28" s="17"/>
    </row>
    <row r="29" spans="1:12">
      <c r="A29" s="25"/>
      <c r="B29" s="17"/>
    </row>
    <row r="30" spans="1:12">
      <c r="A30" s="25"/>
      <c r="B30" s="17"/>
    </row>
    <row r="31" spans="1:12">
      <c r="A31" s="25"/>
      <c r="B31" s="17"/>
    </row>
  </sheetData>
  <mergeCells count="2">
    <mergeCell ref="C9:E9"/>
    <mergeCell ref="G9:I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3234-23CE-7344-8902-88942D6B76D0}">
  <sheetPr>
    <tabColor rgb="FF0070C0"/>
  </sheetPr>
  <dimension ref="A1:U54"/>
  <sheetViews>
    <sheetView workbookViewId="0">
      <selection activeCell="H45" sqref="H45"/>
    </sheetView>
  </sheetViews>
  <sheetFormatPr baseColWidth="10" defaultRowHeight="15.6"/>
  <cols>
    <col min="2" max="2" width="37.19921875" customWidth="1"/>
    <col min="5" max="5" width="12.796875" customWidth="1"/>
    <col min="6" max="6" width="13.796875" customWidth="1"/>
    <col min="9" max="9" width="15" customWidth="1"/>
    <col min="13" max="13" width="17.19921875" customWidth="1"/>
    <col min="15" max="15" width="15" customWidth="1"/>
    <col min="16" max="16" width="16.296875" customWidth="1"/>
  </cols>
  <sheetData>
    <row r="1" spans="1:21" ht="21">
      <c r="A1" s="164" t="s">
        <v>155</v>
      </c>
    </row>
    <row r="3" spans="1:21">
      <c r="B3" s="2" t="s">
        <v>145</v>
      </c>
    </row>
    <row r="4" spans="1:21" ht="16.2" thickBot="1"/>
    <row r="5" spans="1:21" ht="51" customHeight="1" thickBot="1">
      <c r="B5" s="163" t="s">
        <v>146</v>
      </c>
      <c r="C5" s="106" t="s">
        <v>0</v>
      </c>
      <c r="D5" s="106" t="s">
        <v>1</v>
      </c>
      <c r="E5" s="106" t="s">
        <v>2</v>
      </c>
      <c r="F5" s="106" t="s">
        <v>3</v>
      </c>
      <c r="G5" s="106" t="s">
        <v>4</v>
      </c>
      <c r="H5" s="106" t="s">
        <v>5</v>
      </c>
      <c r="I5" s="106" t="s">
        <v>6</v>
      </c>
      <c r="J5" s="106" t="s">
        <v>7</v>
      </c>
      <c r="K5" s="106" t="s">
        <v>8</v>
      </c>
      <c r="L5" s="106" t="s">
        <v>70</v>
      </c>
      <c r="M5" s="106" t="s">
        <v>18</v>
      </c>
      <c r="N5" s="106" t="s">
        <v>19</v>
      </c>
      <c r="O5" s="106" t="s">
        <v>20</v>
      </c>
      <c r="P5" s="106" t="s">
        <v>21</v>
      </c>
      <c r="Q5" s="106" t="s">
        <v>22</v>
      </c>
      <c r="R5" s="107" t="s">
        <v>23</v>
      </c>
      <c r="T5" s="163" t="s">
        <v>147</v>
      </c>
    </row>
    <row r="6" spans="1:21">
      <c r="B6" s="57" t="s">
        <v>4</v>
      </c>
      <c r="C6" s="169">
        <v>44.777999999999899</v>
      </c>
      <c r="D6" s="170">
        <v>0.308</v>
      </c>
      <c r="E6" s="170">
        <v>4.843</v>
      </c>
      <c r="F6" s="170">
        <v>543.33199999999704</v>
      </c>
      <c r="G6" s="170">
        <v>24.126000000000001</v>
      </c>
      <c r="H6" s="170">
        <v>0.114</v>
      </c>
      <c r="I6" s="170">
        <v>17.119</v>
      </c>
      <c r="J6" s="170">
        <v>5.0000000000000001E-3</v>
      </c>
      <c r="K6" s="170">
        <v>681.17</v>
      </c>
      <c r="L6" s="170">
        <v>2334.1570000000002</v>
      </c>
      <c r="M6" s="170">
        <v>6.5590000000000002</v>
      </c>
      <c r="N6" s="170">
        <v>4.306</v>
      </c>
      <c r="O6" s="170">
        <v>25.376999999999999</v>
      </c>
      <c r="P6" s="170">
        <v>22.047000000000001</v>
      </c>
      <c r="Q6" s="170">
        <v>1.78</v>
      </c>
      <c r="R6" s="171">
        <v>10.621</v>
      </c>
      <c r="S6" s="172"/>
      <c r="T6" s="173">
        <v>75.171999999999997</v>
      </c>
      <c r="U6" s="172"/>
    </row>
    <row r="7" spans="1:21">
      <c r="B7" s="57" t="s">
        <v>5</v>
      </c>
      <c r="C7" s="174">
        <v>26.747000000000099</v>
      </c>
      <c r="D7" s="172">
        <v>4.8520000000000003</v>
      </c>
      <c r="E7" s="172">
        <v>8.3249999999999993</v>
      </c>
      <c r="F7" s="172">
        <v>364.36399999999901</v>
      </c>
      <c r="G7" s="172">
        <v>0.12</v>
      </c>
      <c r="H7" s="172">
        <v>83.072999999999993</v>
      </c>
      <c r="I7" s="172">
        <v>75.713999999999999</v>
      </c>
      <c r="J7" s="172">
        <v>0.19400000000000001</v>
      </c>
      <c r="K7" s="172">
        <v>488.053</v>
      </c>
      <c r="L7" s="172">
        <v>827.81100000000004</v>
      </c>
      <c r="M7" s="172">
        <v>6.2119999999999997</v>
      </c>
      <c r="N7" s="172">
        <v>10.52</v>
      </c>
      <c r="O7" s="172">
        <v>18.372</v>
      </c>
      <c r="P7" s="172">
        <v>47.737000000000002</v>
      </c>
      <c r="Q7" s="172">
        <v>37.447000000000003</v>
      </c>
      <c r="R7" s="175">
        <v>10.506</v>
      </c>
      <c r="S7" s="172"/>
      <c r="T7" s="173">
        <v>141.31100000000001</v>
      </c>
      <c r="U7" s="172"/>
    </row>
    <row r="8" spans="1:21">
      <c r="B8" s="57" t="s">
        <v>6</v>
      </c>
      <c r="C8" s="174">
        <v>44.067</v>
      </c>
      <c r="D8" s="172">
        <v>31.059000000000001</v>
      </c>
      <c r="E8" s="172">
        <v>4.9370000000000003</v>
      </c>
      <c r="F8" s="172">
        <v>300.42200000000003</v>
      </c>
      <c r="G8" s="172">
        <v>5.0999999999999997E-2</v>
      </c>
      <c r="H8" s="172">
        <v>0.84399999999999997</v>
      </c>
      <c r="I8" s="172">
        <v>15.036</v>
      </c>
      <c r="J8" s="172">
        <v>0.08</v>
      </c>
      <c r="K8" s="172">
        <v>18.579000000000001</v>
      </c>
      <c r="L8" s="172">
        <v>426.029</v>
      </c>
      <c r="M8" s="172">
        <v>3.581</v>
      </c>
      <c r="N8" s="172">
        <v>1.601</v>
      </c>
      <c r="O8" s="172">
        <v>38.793999999999997</v>
      </c>
      <c r="P8" s="172">
        <v>45.89</v>
      </c>
      <c r="Q8" s="172">
        <v>100.72799999999999</v>
      </c>
      <c r="R8" s="175">
        <v>14.625999999999999</v>
      </c>
      <c r="S8" s="172"/>
      <c r="T8" s="173">
        <v>377.36500000000001</v>
      </c>
      <c r="U8" s="172"/>
    </row>
    <row r="9" spans="1:21">
      <c r="B9" s="57" t="s">
        <v>7</v>
      </c>
      <c r="C9" s="174">
        <v>0.222</v>
      </c>
      <c r="D9" s="172">
        <v>8.0000000000000002E-3</v>
      </c>
      <c r="E9" s="172">
        <v>0.10199999999999999</v>
      </c>
      <c r="F9" s="172">
        <v>6.3220000000000001</v>
      </c>
      <c r="G9" s="172">
        <v>4.0000000000000001E-3</v>
      </c>
      <c r="H9" s="172">
        <v>6.2E-2</v>
      </c>
      <c r="I9" s="172">
        <v>0.66400000000000003</v>
      </c>
      <c r="J9" s="172">
        <v>8.86</v>
      </c>
      <c r="K9" s="172">
        <v>3964.0459999999998</v>
      </c>
      <c r="L9" s="172">
        <v>44.478999999999999</v>
      </c>
      <c r="M9" s="172">
        <v>5.5E-2</v>
      </c>
      <c r="N9" s="172">
        <v>0.13800000000000001</v>
      </c>
      <c r="O9" s="172">
        <v>0.02</v>
      </c>
      <c r="P9" s="172">
        <v>0.14899999999999999</v>
      </c>
      <c r="Q9" s="172">
        <v>5.8000000000000003E-2</v>
      </c>
      <c r="R9" s="175">
        <v>7.0999999999999994E-2</v>
      </c>
      <c r="S9" s="172"/>
      <c r="T9" s="173">
        <v>0.124</v>
      </c>
      <c r="U9" s="172"/>
    </row>
    <row r="10" spans="1:21">
      <c r="B10" s="57" t="s">
        <v>8</v>
      </c>
      <c r="C10" s="174">
        <v>136.75500000000099</v>
      </c>
      <c r="D10" s="172">
        <v>5.53</v>
      </c>
      <c r="E10" s="172">
        <v>101.55200000000001</v>
      </c>
      <c r="F10" s="172">
        <v>958.96899999999005</v>
      </c>
      <c r="G10" s="172">
        <v>7.7949999999999999</v>
      </c>
      <c r="H10" s="172">
        <v>8.4290000000000003</v>
      </c>
      <c r="I10" s="172">
        <v>5.2089999999999996</v>
      </c>
      <c r="J10" s="172">
        <v>12.558</v>
      </c>
      <c r="K10" s="172">
        <v>811.80799999999999</v>
      </c>
      <c r="L10" s="172">
        <v>298.11500000000001</v>
      </c>
      <c r="M10" s="172">
        <v>37.228999999999999</v>
      </c>
      <c r="N10" s="172">
        <v>4.2709999999999901</v>
      </c>
      <c r="O10" s="172">
        <v>39.249000000000002</v>
      </c>
      <c r="P10" s="172">
        <v>55.304000000000002</v>
      </c>
      <c r="Q10" s="172">
        <v>1830.9110000000001</v>
      </c>
      <c r="R10" s="175">
        <v>31.190999999999999</v>
      </c>
      <c r="S10" s="172"/>
      <c r="T10" s="173">
        <v>1019.12</v>
      </c>
      <c r="U10" s="172"/>
    </row>
    <row r="11" spans="1:21" ht="16.2" thickBot="1">
      <c r="B11" s="58" t="s">
        <v>70</v>
      </c>
      <c r="C11" s="176">
        <v>134.721000000001</v>
      </c>
      <c r="D11" s="177">
        <v>68.643000000000001</v>
      </c>
      <c r="E11" s="177">
        <v>23.646000000000001</v>
      </c>
      <c r="F11" s="177">
        <v>821.99099999999203</v>
      </c>
      <c r="G11" s="177">
        <v>12.57</v>
      </c>
      <c r="H11" s="177">
        <v>9.3140000000000001</v>
      </c>
      <c r="I11" s="177">
        <v>6.9039999999999999</v>
      </c>
      <c r="J11" s="177">
        <v>15.842000000000001</v>
      </c>
      <c r="K11" s="177">
        <v>52.002000000000002</v>
      </c>
      <c r="L11" s="177">
        <v>130.54599999999999</v>
      </c>
      <c r="M11" s="177">
        <v>43.834000000000003</v>
      </c>
      <c r="N11" s="177">
        <v>31.617000000000001</v>
      </c>
      <c r="O11" s="177">
        <v>127.77500000000001</v>
      </c>
      <c r="P11" s="177">
        <v>254.851</v>
      </c>
      <c r="Q11" s="177">
        <v>76.558000000000106</v>
      </c>
      <c r="R11" s="178">
        <v>79.790000000000006</v>
      </c>
      <c r="S11" s="172"/>
      <c r="T11" s="179">
        <v>658.22299999999996</v>
      </c>
      <c r="U11" s="172"/>
    </row>
    <row r="12" spans="1:21">
      <c r="C12" s="172"/>
      <c r="D12" s="172"/>
      <c r="E12" s="172"/>
      <c r="F12" s="172"/>
      <c r="G12" s="172"/>
      <c r="H12" s="172"/>
      <c r="I12" s="172"/>
      <c r="J12" s="172"/>
      <c r="K12" s="172"/>
      <c r="L12" s="172"/>
      <c r="M12" s="172"/>
      <c r="N12" s="172"/>
      <c r="O12" s="172"/>
      <c r="P12" s="172"/>
      <c r="Q12" s="172"/>
      <c r="R12" s="172"/>
      <c r="S12" s="172"/>
      <c r="T12" s="172"/>
      <c r="U12" s="172"/>
    </row>
    <row r="13" spans="1:21">
      <c r="C13" s="172"/>
      <c r="D13" s="172"/>
      <c r="E13" s="172"/>
      <c r="F13" s="172"/>
      <c r="G13" s="172"/>
      <c r="H13" s="172"/>
      <c r="I13" s="172"/>
      <c r="J13" s="172"/>
      <c r="K13" s="172"/>
      <c r="L13" s="172"/>
      <c r="M13" s="172"/>
      <c r="N13" s="172"/>
      <c r="O13" s="172"/>
      <c r="P13" s="172"/>
      <c r="Q13" s="172"/>
      <c r="R13" s="172"/>
      <c r="S13" s="172"/>
      <c r="T13" s="172"/>
      <c r="U13" s="172"/>
    </row>
    <row r="14" spans="1:21">
      <c r="B14" s="2" t="s">
        <v>148</v>
      </c>
      <c r="C14" s="172"/>
      <c r="D14" s="172"/>
      <c r="E14" s="172"/>
      <c r="F14" s="172"/>
      <c r="G14" s="172"/>
      <c r="H14" s="172"/>
      <c r="I14" s="172"/>
      <c r="J14" s="172"/>
      <c r="K14" s="172"/>
      <c r="L14" s="172"/>
      <c r="M14" s="172"/>
      <c r="N14" s="172"/>
      <c r="O14" s="172"/>
      <c r="P14" s="172"/>
      <c r="Q14" s="172"/>
      <c r="R14" s="172"/>
      <c r="S14" s="172"/>
      <c r="T14" s="172"/>
      <c r="U14" s="172"/>
    </row>
    <row r="15" spans="1:21" ht="16.2" thickBot="1">
      <c r="C15" s="172"/>
      <c r="D15" s="172"/>
      <c r="E15" s="172"/>
      <c r="F15" s="172"/>
      <c r="G15" s="172"/>
      <c r="H15" s="172"/>
      <c r="I15" s="172"/>
      <c r="J15" s="172"/>
      <c r="K15" s="172"/>
      <c r="L15" s="172"/>
      <c r="M15" s="172"/>
      <c r="N15" s="172"/>
      <c r="O15" s="172"/>
      <c r="P15" s="172"/>
      <c r="Q15" s="172"/>
      <c r="R15" s="172"/>
      <c r="S15" s="172"/>
      <c r="T15" s="172"/>
      <c r="U15" s="172"/>
    </row>
    <row r="16" spans="1:21" ht="52.05" customHeight="1" thickBot="1">
      <c r="B16" s="163" t="s">
        <v>149</v>
      </c>
      <c r="C16" s="165" t="s">
        <v>0</v>
      </c>
      <c r="D16" s="165" t="s">
        <v>1</v>
      </c>
      <c r="E16" s="165" t="s">
        <v>2</v>
      </c>
      <c r="F16" s="165" t="s">
        <v>3</v>
      </c>
      <c r="G16" s="165" t="s">
        <v>4</v>
      </c>
      <c r="H16" s="165" t="s">
        <v>5</v>
      </c>
      <c r="I16" s="165" t="s">
        <v>150</v>
      </c>
      <c r="J16" s="165" t="s">
        <v>7</v>
      </c>
      <c r="K16" s="165" t="s">
        <v>8</v>
      </c>
      <c r="L16" s="165" t="s">
        <v>70</v>
      </c>
      <c r="M16" s="165" t="s">
        <v>18</v>
      </c>
      <c r="N16" s="165" t="s">
        <v>19</v>
      </c>
      <c r="O16" s="165" t="s">
        <v>20</v>
      </c>
      <c r="P16" s="165" t="s">
        <v>21</v>
      </c>
      <c r="Q16" s="165" t="s">
        <v>22</v>
      </c>
      <c r="R16" s="166" t="s">
        <v>23</v>
      </c>
      <c r="S16" s="172"/>
      <c r="T16" s="180" t="s">
        <v>147</v>
      </c>
      <c r="U16" s="172"/>
    </row>
    <row r="17" spans="2:21">
      <c r="B17" s="57" t="s">
        <v>4</v>
      </c>
      <c r="C17" s="169">
        <v>5.0225600000000004</v>
      </c>
      <c r="D17" s="170">
        <v>3.4229000000000002E-2</v>
      </c>
      <c r="E17" s="170">
        <v>0.53082600000000002</v>
      </c>
      <c r="F17" s="170">
        <v>65.376817000000003</v>
      </c>
      <c r="G17" s="170">
        <v>2.72221</v>
      </c>
      <c r="H17" s="170">
        <v>1.4433999999999999E-2</v>
      </c>
      <c r="I17" s="170">
        <v>1.8695519999999999</v>
      </c>
      <c r="J17" s="170">
        <v>2.0639999999999999E-3</v>
      </c>
      <c r="K17" s="170">
        <v>85.947487999999993</v>
      </c>
      <c r="L17" s="170">
        <v>295.562547</v>
      </c>
      <c r="M17" s="170">
        <v>0.81664499999999995</v>
      </c>
      <c r="N17" s="170">
        <v>0.60604100000000005</v>
      </c>
      <c r="O17" s="170">
        <v>2.7003110000000001</v>
      </c>
      <c r="P17" s="170">
        <v>2.680612</v>
      </c>
      <c r="Q17" s="170">
        <v>0.20918299999999998</v>
      </c>
      <c r="R17" s="171">
        <v>1.177538</v>
      </c>
      <c r="S17" s="172"/>
      <c r="T17" s="173">
        <v>8.7751780000000004</v>
      </c>
      <c r="U17" s="172"/>
    </row>
    <row r="18" spans="2:21">
      <c r="B18" s="57" t="s">
        <v>5</v>
      </c>
      <c r="C18" s="174">
        <v>8.1863480000000006</v>
      </c>
      <c r="D18" s="172">
        <v>1.2269949999999998</v>
      </c>
      <c r="E18" s="172">
        <v>2.0483029999999998</v>
      </c>
      <c r="F18" s="172">
        <v>89.738574999999997</v>
      </c>
      <c r="G18" s="172">
        <v>2.3434E-2</v>
      </c>
      <c r="H18" s="172">
        <v>15.097434999999999</v>
      </c>
      <c r="I18" s="172">
        <v>14.745977</v>
      </c>
      <c r="J18" s="172">
        <v>4.2673999999999997E-2</v>
      </c>
      <c r="K18" s="172">
        <v>98.429851999999997</v>
      </c>
      <c r="L18" s="172">
        <v>210.44855100000001</v>
      </c>
      <c r="M18" s="172">
        <v>1.436661</v>
      </c>
      <c r="N18" s="172">
        <v>2.0568870000000001</v>
      </c>
      <c r="O18" s="172">
        <v>4.8701859999999995</v>
      </c>
      <c r="P18" s="172">
        <v>13.389383</v>
      </c>
      <c r="Q18" s="172">
        <v>9.1848299999999998</v>
      </c>
      <c r="R18" s="175">
        <v>2.8956489999999997</v>
      </c>
      <c r="S18" s="172"/>
      <c r="T18" s="173">
        <v>39.633369999999999</v>
      </c>
      <c r="U18" s="172"/>
    </row>
    <row r="19" spans="2:21">
      <c r="B19" s="57" t="s">
        <v>6</v>
      </c>
      <c r="C19" s="174">
        <v>7.2758459999999996</v>
      </c>
      <c r="D19" s="172">
        <v>4.0360259999999997</v>
      </c>
      <c r="E19" s="172">
        <v>0.87150800000000006</v>
      </c>
      <c r="F19" s="172">
        <v>52.214964000000002</v>
      </c>
      <c r="G19" s="172">
        <v>8.1869999999999998E-3</v>
      </c>
      <c r="H19" s="172">
        <v>0.12400799999999999</v>
      </c>
      <c r="I19" s="172">
        <v>3.0086360000000001</v>
      </c>
      <c r="J19" s="172">
        <v>1.8806999999999997E-2</v>
      </c>
      <c r="K19" s="172">
        <v>3.1549510000000001</v>
      </c>
      <c r="L19" s="172">
        <v>83.019756999999998</v>
      </c>
      <c r="M19" s="172">
        <v>0.62253700000000001</v>
      </c>
      <c r="N19" s="172">
        <v>0.27840799999999999</v>
      </c>
      <c r="O19" s="172">
        <v>5.7321119999999999</v>
      </c>
      <c r="P19" s="172">
        <v>7.3913419999999999</v>
      </c>
      <c r="Q19" s="172">
        <v>12.283132</v>
      </c>
      <c r="R19" s="175">
        <v>2.3011029999999999</v>
      </c>
      <c r="S19" s="172"/>
      <c r="T19" s="173">
        <v>57.043468000000004</v>
      </c>
      <c r="U19" s="172"/>
    </row>
    <row r="20" spans="2:21">
      <c r="B20" s="57" t="s">
        <v>7</v>
      </c>
      <c r="C20" s="174">
        <v>8.9927999999999994E-2</v>
      </c>
      <c r="D20" s="172">
        <v>3.3430000000000001E-3</v>
      </c>
      <c r="E20" s="172">
        <v>4.1828000000000004E-2</v>
      </c>
      <c r="F20" s="172">
        <v>2.1659000000000002</v>
      </c>
      <c r="G20" s="172">
        <v>2.9500000000000004E-3</v>
      </c>
      <c r="H20" s="172">
        <v>2.2498999999999998E-2</v>
      </c>
      <c r="I20" s="172">
        <v>0.235763</v>
      </c>
      <c r="J20" s="172">
        <v>2.9910349999999997</v>
      </c>
      <c r="K20" s="172">
        <v>1437.762751</v>
      </c>
      <c r="L20" s="172">
        <v>14.948489</v>
      </c>
      <c r="M20" s="172">
        <v>2.5153999999999999E-2</v>
      </c>
      <c r="N20" s="172">
        <v>4.8670999999999999E-2</v>
      </c>
      <c r="O20" s="172">
        <v>1.1319000000000001E-2</v>
      </c>
      <c r="P20" s="172">
        <v>6.0740000000000002E-2</v>
      </c>
      <c r="Q20" s="172">
        <v>2.8719999999999999E-2</v>
      </c>
      <c r="R20" s="175">
        <v>2.5300999999999997E-2</v>
      </c>
      <c r="S20" s="172"/>
      <c r="T20" s="173">
        <v>5.2107999999999995E-2</v>
      </c>
      <c r="U20" s="172"/>
    </row>
    <row r="21" spans="2:21">
      <c r="B21" s="57" t="s">
        <v>8</v>
      </c>
      <c r="C21" s="174">
        <v>67.946893000000003</v>
      </c>
      <c r="D21" s="172">
        <v>3.0156750000000003</v>
      </c>
      <c r="E21" s="172">
        <v>47.176991999999998</v>
      </c>
      <c r="F21" s="172">
        <v>468.17481500000002</v>
      </c>
      <c r="G21" s="172">
        <v>3.4408400000000001</v>
      </c>
      <c r="H21" s="172">
        <v>3.8360300000000001</v>
      </c>
      <c r="I21" s="172">
        <v>2.5986950000000002</v>
      </c>
      <c r="J21" s="172">
        <v>5.7984309999999999</v>
      </c>
      <c r="K21" s="172">
        <v>397.97110900000001</v>
      </c>
      <c r="L21" s="172">
        <v>148.15101199999998</v>
      </c>
      <c r="M21" s="172">
        <v>18.081424999999999</v>
      </c>
      <c r="N21" s="172">
        <v>2.2583270000000004</v>
      </c>
      <c r="O21" s="172">
        <v>18.724678000000001</v>
      </c>
      <c r="P21" s="172">
        <v>28.717728999999999</v>
      </c>
      <c r="Q21" s="172">
        <v>865.06023699999992</v>
      </c>
      <c r="R21" s="175">
        <v>15.251377</v>
      </c>
      <c r="S21" s="172"/>
      <c r="T21" s="173">
        <v>489.07816400000002</v>
      </c>
      <c r="U21" s="172"/>
    </row>
    <row r="22" spans="2:21" ht="16.2" thickBot="1">
      <c r="B22" s="58" t="s">
        <v>70</v>
      </c>
      <c r="C22" s="176">
        <v>169.451144</v>
      </c>
      <c r="D22" s="177">
        <v>79.985042000000007</v>
      </c>
      <c r="E22" s="177">
        <v>25.757459999999998</v>
      </c>
      <c r="F22" s="177">
        <v>907.38904700000001</v>
      </c>
      <c r="G22" s="177">
        <v>12.289994</v>
      </c>
      <c r="H22" s="177">
        <v>8.9449590000000008</v>
      </c>
      <c r="I22" s="177">
        <v>6.5309610000000005</v>
      </c>
      <c r="J22" s="177">
        <v>15.500643</v>
      </c>
      <c r="K22" s="177">
        <v>55.486466999999998</v>
      </c>
      <c r="L22" s="177">
        <v>146.82629500000002</v>
      </c>
      <c r="M22" s="177">
        <v>52.703420000000001</v>
      </c>
      <c r="N22" s="177">
        <v>37.980145</v>
      </c>
      <c r="O22" s="177">
        <v>147.969359</v>
      </c>
      <c r="P22" s="177">
        <v>310.39414399999998</v>
      </c>
      <c r="Q22" s="177">
        <v>88.262022999999999</v>
      </c>
      <c r="R22" s="178">
        <v>94.933168000000009</v>
      </c>
      <c r="S22" s="172"/>
      <c r="T22" s="179">
        <v>783.53586699999994</v>
      </c>
      <c r="U22" s="172"/>
    </row>
    <row r="23" spans="2:21">
      <c r="C23" s="172"/>
      <c r="D23" s="172"/>
      <c r="E23" s="172"/>
      <c r="F23" s="172"/>
      <c r="G23" s="172"/>
      <c r="H23" s="172"/>
      <c r="I23" s="172"/>
      <c r="J23" s="172"/>
      <c r="K23" s="172"/>
      <c r="L23" s="172"/>
      <c r="M23" s="172"/>
      <c r="N23" s="172"/>
      <c r="O23" s="172"/>
      <c r="P23" s="172"/>
      <c r="Q23" s="172"/>
      <c r="R23" s="172"/>
      <c r="S23" s="172"/>
      <c r="T23" s="172"/>
      <c r="U23" s="172"/>
    </row>
    <row r="24" spans="2:21">
      <c r="B24" s="2" t="s">
        <v>151</v>
      </c>
      <c r="C24" s="172"/>
      <c r="D24" s="172"/>
      <c r="E24" s="172"/>
      <c r="F24" s="172"/>
      <c r="G24" s="172"/>
      <c r="H24" s="172"/>
      <c r="I24" s="172"/>
      <c r="J24" s="172"/>
      <c r="K24" s="172"/>
      <c r="L24" s="172"/>
      <c r="M24" s="172"/>
      <c r="N24" s="172"/>
      <c r="O24" s="172"/>
      <c r="P24" s="172"/>
      <c r="Q24" s="172"/>
      <c r="R24" s="172"/>
      <c r="S24" s="172"/>
      <c r="T24" s="172"/>
      <c r="U24" s="172"/>
    </row>
    <row r="25" spans="2:21" ht="16.2" thickBot="1">
      <c r="C25" s="172"/>
      <c r="D25" s="172"/>
      <c r="E25" s="172"/>
      <c r="F25" s="172"/>
      <c r="G25" s="172"/>
      <c r="H25" s="172"/>
      <c r="I25" s="172"/>
      <c r="J25" s="172"/>
      <c r="K25" s="172"/>
      <c r="L25" s="172"/>
      <c r="M25" s="172"/>
      <c r="N25" s="172"/>
      <c r="O25" s="172"/>
      <c r="P25" s="172"/>
      <c r="Q25" s="172"/>
      <c r="R25" s="172"/>
      <c r="S25" s="172"/>
      <c r="T25" s="172"/>
      <c r="U25" s="172"/>
    </row>
    <row r="26" spans="2:21" ht="55.05" customHeight="1" thickBot="1">
      <c r="B26" s="163" t="s">
        <v>152</v>
      </c>
      <c r="C26" s="165" t="s">
        <v>0</v>
      </c>
      <c r="D26" s="165" t="s">
        <v>1</v>
      </c>
      <c r="E26" s="165" t="s">
        <v>2</v>
      </c>
      <c r="F26" s="165" t="s">
        <v>3</v>
      </c>
      <c r="G26" s="165" t="s">
        <v>4</v>
      </c>
      <c r="H26" s="165" t="s">
        <v>5</v>
      </c>
      <c r="I26" s="165" t="s">
        <v>150</v>
      </c>
      <c r="J26" s="165" t="s">
        <v>7</v>
      </c>
      <c r="K26" s="165" t="s">
        <v>8</v>
      </c>
      <c r="L26" s="165" t="s">
        <v>70</v>
      </c>
      <c r="M26" s="165" t="s">
        <v>18</v>
      </c>
      <c r="N26" s="165" t="s">
        <v>19</v>
      </c>
      <c r="O26" s="165" t="s">
        <v>20</v>
      </c>
      <c r="P26" s="165" t="s">
        <v>21</v>
      </c>
      <c r="Q26" s="165" t="s">
        <v>22</v>
      </c>
      <c r="R26" s="166" t="s">
        <v>23</v>
      </c>
      <c r="S26" s="172"/>
      <c r="T26" s="180" t="s">
        <v>147</v>
      </c>
      <c r="U26" s="172"/>
    </row>
    <row r="27" spans="2:21">
      <c r="B27" s="57" t="s">
        <v>4</v>
      </c>
      <c r="C27" s="181">
        <f>C17/C6</f>
        <v>0.11216579570324739</v>
      </c>
      <c r="D27" s="182">
        <f t="shared" ref="D27:R27" si="0">D17/D6</f>
        <v>0.11113311688311689</v>
      </c>
      <c r="E27" s="182">
        <f t="shared" si="0"/>
        <v>0.10960685525500723</v>
      </c>
      <c r="F27" s="182">
        <f t="shared" si="0"/>
        <v>0.12032572533920395</v>
      </c>
      <c r="G27" s="182">
        <f t="shared" si="0"/>
        <v>0.11283304318991959</v>
      </c>
      <c r="H27" s="182">
        <f t="shared" si="0"/>
        <v>0.12661403508771929</v>
      </c>
      <c r="I27" s="182">
        <f t="shared" si="0"/>
        <v>0.10920918277936795</v>
      </c>
      <c r="J27" s="182">
        <f t="shared" si="0"/>
        <v>0.41279999999999994</v>
      </c>
      <c r="K27" s="182">
        <f t="shared" si="0"/>
        <v>0.1261762673047844</v>
      </c>
      <c r="L27" s="182">
        <f t="shared" si="0"/>
        <v>0.12662496438757118</v>
      </c>
      <c r="M27" s="182">
        <f t="shared" si="0"/>
        <v>0.12450754688214666</v>
      </c>
      <c r="N27" s="182">
        <f t="shared" si="0"/>
        <v>0.14074338132837902</v>
      </c>
      <c r="O27" s="182">
        <f t="shared" si="0"/>
        <v>0.10640781022185444</v>
      </c>
      <c r="P27" s="182">
        <f t="shared" si="0"/>
        <v>0.12158624756202657</v>
      </c>
      <c r="Q27" s="182">
        <f t="shared" si="0"/>
        <v>0.11751853932584268</v>
      </c>
      <c r="R27" s="183">
        <f t="shared" si="0"/>
        <v>0.11086884474154975</v>
      </c>
      <c r="S27" s="172"/>
      <c r="T27" s="189">
        <f>T17/T6</f>
        <v>0.11673466184217529</v>
      </c>
      <c r="U27" s="172"/>
    </row>
    <row r="28" spans="2:21">
      <c r="B28" s="57" t="s">
        <v>5</v>
      </c>
      <c r="C28" s="184">
        <f t="shared" ref="C28:R28" si="1">C18/C7</f>
        <v>0.3060660260963835</v>
      </c>
      <c r="D28" s="128">
        <f t="shared" si="1"/>
        <v>0.25288437757625715</v>
      </c>
      <c r="E28" s="128">
        <f t="shared" si="1"/>
        <v>0.24604240240240238</v>
      </c>
      <c r="F28" s="128">
        <f t="shared" si="1"/>
        <v>0.24628825844485253</v>
      </c>
      <c r="G28" s="128">
        <f t="shared" si="1"/>
        <v>0.19528333333333334</v>
      </c>
      <c r="H28" s="128">
        <f t="shared" si="1"/>
        <v>0.18173696628266706</v>
      </c>
      <c r="I28" s="128">
        <f t="shared" si="1"/>
        <v>0.19475892173178011</v>
      </c>
      <c r="J28" s="128">
        <f t="shared" si="1"/>
        <v>0.21996907216494843</v>
      </c>
      <c r="K28" s="128">
        <f t="shared" si="1"/>
        <v>0.20167861277361271</v>
      </c>
      <c r="L28" s="128">
        <f t="shared" si="1"/>
        <v>0.25422294581734234</v>
      </c>
      <c r="M28" s="128">
        <f t="shared" si="1"/>
        <v>0.23127189311010948</v>
      </c>
      <c r="N28" s="128">
        <f t="shared" si="1"/>
        <v>0.19552157794676808</v>
      </c>
      <c r="O28" s="128">
        <f t="shared" si="1"/>
        <v>0.26508741563248417</v>
      </c>
      <c r="P28" s="128">
        <f t="shared" si="1"/>
        <v>0.2804822883717033</v>
      </c>
      <c r="Q28" s="128">
        <f t="shared" si="1"/>
        <v>0.24527545597778191</v>
      </c>
      <c r="R28" s="185">
        <f t="shared" si="1"/>
        <v>0.27561859889586898</v>
      </c>
      <c r="S28" s="172"/>
      <c r="T28" s="189">
        <f t="shared" ref="T28:T32" si="2">T18/T7</f>
        <v>0.28046910714664813</v>
      </c>
      <c r="U28" s="172"/>
    </row>
    <row r="29" spans="2:21">
      <c r="B29" s="57" t="s">
        <v>6</v>
      </c>
      <c r="C29" s="184">
        <f t="shared" ref="C29:R29" si="3">C19/C8</f>
        <v>0.16510872081149158</v>
      </c>
      <c r="D29" s="128">
        <f t="shared" si="3"/>
        <v>0.12994706848256543</v>
      </c>
      <c r="E29" s="128">
        <f t="shared" si="3"/>
        <v>0.17652582540004053</v>
      </c>
      <c r="F29" s="128">
        <f t="shared" si="3"/>
        <v>0.17380539374613044</v>
      </c>
      <c r="G29" s="128">
        <f t="shared" si="3"/>
        <v>0.16052941176470589</v>
      </c>
      <c r="H29" s="128">
        <f t="shared" si="3"/>
        <v>0.14692890995260663</v>
      </c>
      <c r="I29" s="128">
        <f t="shared" si="3"/>
        <v>0.2000955041234371</v>
      </c>
      <c r="J29" s="128">
        <f t="shared" si="3"/>
        <v>0.23508749999999995</v>
      </c>
      <c r="K29" s="128">
        <f t="shared" si="3"/>
        <v>0.16981274557295872</v>
      </c>
      <c r="L29" s="128">
        <f t="shared" si="3"/>
        <v>0.19486879296949269</v>
      </c>
      <c r="M29" s="128">
        <f t="shared" si="3"/>
        <v>0.17384445685562691</v>
      </c>
      <c r="N29" s="128">
        <f t="shared" si="3"/>
        <v>0.17389631480324796</v>
      </c>
      <c r="O29" s="128">
        <f t="shared" si="3"/>
        <v>0.14775769448883849</v>
      </c>
      <c r="P29" s="128">
        <f t="shared" si="3"/>
        <v>0.16106650686424057</v>
      </c>
      <c r="Q29" s="128">
        <f t="shared" si="3"/>
        <v>0.12194357080454293</v>
      </c>
      <c r="R29" s="185">
        <f t="shared" si="3"/>
        <v>0.15732961848762478</v>
      </c>
      <c r="S29" s="172"/>
      <c r="T29" s="189">
        <f t="shared" si="2"/>
        <v>0.15116258264544938</v>
      </c>
      <c r="U29" s="172"/>
    </row>
    <row r="30" spans="2:21">
      <c r="B30" s="57" t="s">
        <v>7</v>
      </c>
      <c r="C30" s="184">
        <f t="shared" ref="C30:R30" si="4">C20/C9</f>
        <v>0.40508108108108104</v>
      </c>
      <c r="D30" s="128">
        <f t="shared" si="4"/>
        <v>0.417875</v>
      </c>
      <c r="E30" s="128">
        <f t="shared" si="4"/>
        <v>0.41007843137254907</v>
      </c>
      <c r="F30" s="128">
        <f t="shared" si="4"/>
        <v>0.34259727934198042</v>
      </c>
      <c r="G30" s="128">
        <f t="shared" si="4"/>
        <v>0.73750000000000004</v>
      </c>
      <c r="H30" s="128">
        <f t="shared" si="4"/>
        <v>0.36288709677419351</v>
      </c>
      <c r="I30" s="128">
        <f t="shared" si="4"/>
        <v>0.35506475903614454</v>
      </c>
      <c r="J30" s="128">
        <f t="shared" si="4"/>
        <v>0.33758860045146727</v>
      </c>
      <c r="K30" s="128">
        <f t="shared" si="4"/>
        <v>0.36270082410749016</v>
      </c>
      <c r="L30" s="128">
        <f t="shared" si="4"/>
        <v>0.33607970053283576</v>
      </c>
      <c r="M30" s="128">
        <f t="shared" si="4"/>
        <v>0.45734545454545456</v>
      </c>
      <c r="N30" s="128">
        <f t="shared" si="4"/>
        <v>0.35268840579710142</v>
      </c>
      <c r="O30" s="128">
        <f t="shared" si="4"/>
        <v>0.56595000000000006</v>
      </c>
      <c r="P30" s="128">
        <f t="shared" si="4"/>
        <v>0.40765100671140941</v>
      </c>
      <c r="Q30" s="128">
        <f t="shared" si="4"/>
        <v>0.49517241379310339</v>
      </c>
      <c r="R30" s="185">
        <f t="shared" si="4"/>
        <v>0.35635211267605632</v>
      </c>
      <c r="S30" s="172"/>
      <c r="T30" s="189">
        <f t="shared" si="2"/>
        <v>0.42022580645161284</v>
      </c>
      <c r="U30" s="172"/>
    </row>
    <row r="31" spans="2:21">
      <c r="B31" s="57" t="s">
        <v>8</v>
      </c>
      <c r="C31" s="184">
        <f t="shared" ref="C31:R31" si="5">C21/C10</f>
        <v>0.49685125223940269</v>
      </c>
      <c r="D31" s="128">
        <f t="shared" si="5"/>
        <v>0.54533001808318271</v>
      </c>
      <c r="E31" s="128">
        <f t="shared" si="5"/>
        <v>0.46455994958247987</v>
      </c>
      <c r="F31" s="128">
        <f t="shared" si="5"/>
        <v>0.48820641230321821</v>
      </c>
      <c r="G31" s="128">
        <f t="shared" si="5"/>
        <v>0.44141629249518927</v>
      </c>
      <c r="H31" s="128">
        <f t="shared" si="5"/>
        <v>0.45509906275952067</v>
      </c>
      <c r="I31" s="128">
        <f t="shared" si="5"/>
        <v>0.49888558264542143</v>
      </c>
      <c r="J31" s="128">
        <f t="shared" si="5"/>
        <v>0.46173204331899986</v>
      </c>
      <c r="K31" s="128">
        <f t="shared" si="5"/>
        <v>0.49022811921045373</v>
      </c>
      <c r="L31" s="128">
        <f t="shared" si="5"/>
        <v>0.4969592673968099</v>
      </c>
      <c r="M31" s="128">
        <f t="shared" si="5"/>
        <v>0.48568118939536381</v>
      </c>
      <c r="N31" s="128">
        <f t="shared" si="5"/>
        <v>0.52875837040505869</v>
      </c>
      <c r="O31" s="128">
        <f t="shared" si="5"/>
        <v>0.47707401462457644</v>
      </c>
      <c r="P31" s="128">
        <f t="shared" si="5"/>
        <v>0.5192703782728193</v>
      </c>
      <c r="Q31" s="128">
        <f t="shared" si="5"/>
        <v>0.47247530710121893</v>
      </c>
      <c r="R31" s="185">
        <f t="shared" si="5"/>
        <v>0.48896723413805265</v>
      </c>
      <c r="S31" s="172"/>
      <c r="T31" s="189">
        <f t="shared" si="2"/>
        <v>0.47990242954706019</v>
      </c>
      <c r="U31" s="172"/>
    </row>
    <row r="32" spans="2:21" ht="16.2" thickBot="1">
      <c r="B32" s="58" t="s">
        <v>70</v>
      </c>
      <c r="C32" s="186">
        <f t="shared" ref="C32:R32" si="6">C22/C11</f>
        <v>1.2577930983291301</v>
      </c>
      <c r="D32" s="187">
        <f t="shared" si="6"/>
        <v>1.1652323179348223</v>
      </c>
      <c r="E32" s="187">
        <f t="shared" si="6"/>
        <v>1.0892945952803856</v>
      </c>
      <c r="F32" s="187">
        <f t="shared" si="6"/>
        <v>1.1038917056269579</v>
      </c>
      <c r="G32" s="187">
        <f t="shared" si="6"/>
        <v>0.97772426412092284</v>
      </c>
      <c r="H32" s="187">
        <f t="shared" si="6"/>
        <v>0.96037781833798586</v>
      </c>
      <c r="I32" s="187">
        <f t="shared" si="6"/>
        <v>0.94596769988412521</v>
      </c>
      <c r="J32" s="187">
        <f t="shared" si="6"/>
        <v>0.9784524049993687</v>
      </c>
      <c r="K32" s="187">
        <f t="shared" si="6"/>
        <v>1.0670064035998614</v>
      </c>
      <c r="L32" s="187">
        <f t="shared" si="6"/>
        <v>1.124709259571339</v>
      </c>
      <c r="M32" s="187">
        <f t="shared" si="6"/>
        <v>1.2023411050782498</v>
      </c>
      <c r="N32" s="187">
        <f t="shared" si="6"/>
        <v>1.2012570768890154</v>
      </c>
      <c r="O32" s="187">
        <f t="shared" si="6"/>
        <v>1.1580462453531597</v>
      </c>
      <c r="P32" s="187">
        <f t="shared" si="6"/>
        <v>1.2179435984163294</v>
      </c>
      <c r="Q32" s="187">
        <f t="shared" si="6"/>
        <v>1.1528778573107954</v>
      </c>
      <c r="R32" s="188">
        <f t="shared" si="6"/>
        <v>1.1897877929565108</v>
      </c>
      <c r="S32" s="172"/>
      <c r="T32" s="190">
        <f t="shared" si="2"/>
        <v>1.1903805655530117</v>
      </c>
      <c r="U32" s="172"/>
    </row>
    <row r="33" spans="1:21">
      <c r="C33" s="172"/>
      <c r="D33" s="172"/>
      <c r="E33" s="172"/>
      <c r="F33" s="172"/>
      <c r="G33" s="172"/>
      <c r="H33" s="172"/>
      <c r="I33" s="172"/>
      <c r="J33" s="172"/>
      <c r="K33" s="172"/>
      <c r="L33" s="172"/>
      <c r="M33" s="172"/>
      <c r="N33" s="172"/>
      <c r="O33" s="172"/>
      <c r="P33" s="172"/>
      <c r="Q33" s="172"/>
      <c r="R33" s="172"/>
      <c r="S33" s="172"/>
      <c r="T33" s="172"/>
      <c r="U33" s="172"/>
    </row>
    <row r="34" spans="1:21">
      <c r="B34" s="2" t="s">
        <v>153</v>
      </c>
      <c r="C34" s="172"/>
      <c r="D34" s="172"/>
      <c r="E34" s="172"/>
      <c r="F34" s="172"/>
      <c r="G34" s="172"/>
      <c r="H34" s="172"/>
      <c r="I34" s="172"/>
      <c r="J34" s="172"/>
      <c r="K34" s="172"/>
      <c r="L34" s="172"/>
      <c r="M34" s="172"/>
      <c r="N34" s="172"/>
      <c r="O34" s="172"/>
      <c r="P34" s="172"/>
      <c r="Q34" s="172"/>
      <c r="R34" s="172"/>
      <c r="S34" s="172"/>
      <c r="T34" s="172"/>
      <c r="U34" s="172"/>
    </row>
    <row r="35" spans="1:21" ht="16.2" thickBot="1">
      <c r="C35" s="172"/>
      <c r="D35" s="172"/>
      <c r="E35" s="172"/>
      <c r="F35" s="172"/>
      <c r="G35" s="172"/>
      <c r="H35" s="172"/>
      <c r="I35" s="172"/>
      <c r="J35" s="172"/>
      <c r="K35" s="172"/>
      <c r="L35" s="172"/>
      <c r="M35" s="172"/>
      <c r="N35" s="172"/>
      <c r="O35" s="172"/>
      <c r="P35" s="172"/>
      <c r="Q35" s="172"/>
      <c r="R35" s="172"/>
      <c r="S35" s="172"/>
      <c r="T35" s="172"/>
      <c r="U35" s="172"/>
    </row>
    <row r="36" spans="1:21" ht="49.05" customHeight="1" thickBot="1">
      <c r="B36" s="163"/>
      <c r="C36" s="165" t="s">
        <v>0</v>
      </c>
      <c r="D36" s="165" t="s">
        <v>1</v>
      </c>
      <c r="E36" s="165" t="s">
        <v>2</v>
      </c>
      <c r="F36" s="165" t="s">
        <v>3</v>
      </c>
      <c r="G36" s="165" t="s">
        <v>4</v>
      </c>
      <c r="H36" s="165" t="s">
        <v>5</v>
      </c>
      <c r="I36" s="165" t="s">
        <v>150</v>
      </c>
      <c r="J36" s="165" t="s">
        <v>7</v>
      </c>
      <c r="K36" s="165" t="s">
        <v>8</v>
      </c>
      <c r="L36" s="165" t="s">
        <v>70</v>
      </c>
      <c r="M36" s="165" t="s">
        <v>18</v>
      </c>
      <c r="N36" s="165" t="s">
        <v>19</v>
      </c>
      <c r="O36" s="165" t="s">
        <v>20</v>
      </c>
      <c r="P36" s="165" t="s">
        <v>21</v>
      </c>
      <c r="Q36" s="165" t="s">
        <v>22</v>
      </c>
      <c r="R36" s="166" t="s">
        <v>23</v>
      </c>
      <c r="S36" s="172"/>
      <c r="T36" s="180" t="s">
        <v>147</v>
      </c>
      <c r="U36" s="172"/>
    </row>
    <row r="37" spans="1:21">
      <c r="B37" s="57" t="s">
        <v>4</v>
      </c>
      <c r="C37" s="181">
        <f>C27/$C$32</f>
        <v>8.9176666537803387E-2</v>
      </c>
      <c r="D37" s="182">
        <f>D27/$D$32</f>
        <v>9.537421437132948E-2</v>
      </c>
      <c r="E37" s="182">
        <f>E27/$E$32</f>
        <v>0.10062186641694876</v>
      </c>
      <c r="F37" s="182">
        <f>F27/$F$32</f>
        <v>0.10900138548542193</v>
      </c>
      <c r="G37" s="182">
        <f>G27/$G$32</f>
        <v>0.11540374656792259</v>
      </c>
      <c r="H37" s="182">
        <f>H27/$H$32</f>
        <v>0.13183773372320851</v>
      </c>
      <c r="I37" s="182">
        <f>I27/$I$32</f>
        <v>0.11544705257139895</v>
      </c>
      <c r="J37" s="182">
        <f>J27/$J$32</f>
        <v>0.42189073059743387</v>
      </c>
      <c r="K37" s="182">
        <f>K27/$K$32</f>
        <v>0.1182525867502683</v>
      </c>
      <c r="L37" s="182">
        <f>L27/$L$32</f>
        <v>0.11258461981172967</v>
      </c>
      <c r="M37" s="182">
        <f>M27/$M$32</f>
        <v>0.10355426289284483</v>
      </c>
      <c r="N37" s="182">
        <f>N27/$N$32</f>
        <v>0.11716341492270131</v>
      </c>
      <c r="O37" s="182">
        <f>O27/$O$32</f>
        <v>9.188563120758976E-2</v>
      </c>
      <c r="P37" s="182">
        <f>P27/$P$32</f>
        <v>9.9829128146921603E-2</v>
      </c>
      <c r="Q37" s="182">
        <f>Q27/$Q$32</f>
        <v>0.10193494356806071</v>
      </c>
      <c r="R37" s="183">
        <f>R27/$R$32</f>
        <v>9.3183713430149667E-2</v>
      </c>
      <c r="S37" s="172"/>
      <c r="T37" s="189">
        <f>T27/$T$32</f>
        <v>9.8064993011662785E-2</v>
      </c>
      <c r="U37" s="172"/>
    </row>
    <row r="38" spans="1:21">
      <c r="B38" s="57" t="s">
        <v>5</v>
      </c>
      <c r="C38" s="184">
        <f t="shared" ref="C38:C42" si="7">C28/$C$32</f>
        <v>0.24333574933982852</v>
      </c>
      <c r="D38" s="128">
        <f t="shared" ref="D38:D42" si="8">D28/$D$32</f>
        <v>0.21702485734729024</v>
      </c>
      <c r="E38" s="128">
        <f t="shared" ref="E38:E42" si="9">E28/$E$32</f>
        <v>0.2258731508156164</v>
      </c>
      <c r="F38" s="128">
        <f t="shared" ref="F38:F42" si="10">F28/$F$32</f>
        <v>0.22310907599851248</v>
      </c>
      <c r="G38" s="128">
        <f t="shared" ref="G38:G42" si="11">G28/$G$32</f>
        <v>0.19973252224533225</v>
      </c>
      <c r="H38" s="128">
        <f t="shared" ref="H38:H42" si="12">H28/$H$32</f>
        <v>0.18923486445905016</v>
      </c>
      <c r="I38" s="128">
        <f t="shared" ref="I38:I42" si="13">I28/$I$32</f>
        <v>0.20588326827188369</v>
      </c>
      <c r="J38" s="128">
        <f t="shared" ref="J38:J42" si="14">J28/$J$32</f>
        <v>0.22481325718146747</v>
      </c>
      <c r="K38" s="128">
        <f t="shared" ref="K38:K42" si="15">K28/$K$32</f>
        <v>0.18901349803824075</v>
      </c>
      <c r="L38" s="128">
        <f t="shared" ref="L38:L42" si="16">L28/$L$32</f>
        <v>0.22603436724103654</v>
      </c>
      <c r="M38" s="128">
        <f t="shared" ref="M38:M42" si="17">M28/$M$32</f>
        <v>0.19235131539070024</v>
      </c>
      <c r="N38" s="128">
        <f t="shared" ref="N38:N42" si="18">N28/$N$32</f>
        <v>0.16276414242080872</v>
      </c>
      <c r="O38" s="128">
        <f t="shared" ref="O38:O42" si="19">O28/$O$32</f>
        <v>0.22890917931489227</v>
      </c>
      <c r="P38" s="128">
        <f t="shared" ref="P38:P42" si="20">P28/$P$32</f>
        <v>0.23029168898823352</v>
      </c>
      <c r="Q38" s="128">
        <f t="shared" ref="Q38:Q42" si="21">Q28/$Q$32</f>
        <v>0.21275060009384847</v>
      </c>
      <c r="R38" s="185">
        <f t="shared" ref="R38:R42" si="22">R28/$R$32</f>
        <v>0.23165357766109088</v>
      </c>
      <c r="S38" s="172"/>
      <c r="T38" s="189">
        <f t="shared" ref="T38:T42" si="23">T28/$T$32</f>
        <v>0.23561297560024544</v>
      </c>
      <c r="U38" s="172"/>
    </row>
    <row r="39" spans="1:21">
      <c r="B39" s="57" t="s">
        <v>6</v>
      </c>
      <c r="C39" s="184">
        <f t="shared" si="7"/>
        <v>0.13126858545401809</v>
      </c>
      <c r="D39" s="128">
        <f t="shared" si="8"/>
        <v>0.11152030928293741</v>
      </c>
      <c r="E39" s="128">
        <f t="shared" si="9"/>
        <v>0.16205517420620505</v>
      </c>
      <c r="F39" s="128">
        <f t="shared" si="10"/>
        <v>0.15744786636241392</v>
      </c>
      <c r="G39" s="128">
        <f t="shared" si="11"/>
        <v>0.16418679340952916</v>
      </c>
      <c r="H39" s="128">
        <f t="shared" si="12"/>
        <v>0.15299073671534749</v>
      </c>
      <c r="I39" s="128">
        <f t="shared" si="13"/>
        <v>0.21152466849338247</v>
      </c>
      <c r="J39" s="128">
        <f t="shared" si="14"/>
        <v>0.24026462482878932</v>
      </c>
      <c r="K39" s="128">
        <f t="shared" si="15"/>
        <v>0.15914875955762331</v>
      </c>
      <c r="L39" s="128">
        <f t="shared" si="16"/>
        <v>0.17326148185510906</v>
      </c>
      <c r="M39" s="128">
        <f t="shared" si="17"/>
        <v>0.14458830037613404</v>
      </c>
      <c r="N39" s="128">
        <f t="shared" si="18"/>
        <v>0.14476194825307515</v>
      </c>
      <c r="O39" s="128">
        <f t="shared" si="19"/>
        <v>0.12759222274735502</v>
      </c>
      <c r="P39" s="128">
        <f t="shared" si="20"/>
        <v>0.13224463519794555</v>
      </c>
      <c r="Q39" s="128">
        <f t="shared" si="21"/>
        <v>0.10577319187046293</v>
      </c>
      <c r="R39" s="185">
        <f t="shared" si="22"/>
        <v>0.13223334397865644</v>
      </c>
      <c r="S39" s="172"/>
      <c r="T39" s="189">
        <f t="shared" si="23"/>
        <v>0.12698676962625327</v>
      </c>
      <c r="U39" s="172"/>
    </row>
    <row r="40" spans="1:21">
      <c r="B40" s="57" t="s">
        <v>7</v>
      </c>
      <c r="C40" s="184">
        <f t="shared" si="7"/>
        <v>0.32205700732433373</v>
      </c>
      <c r="D40" s="128">
        <f t="shared" si="8"/>
        <v>0.3586194731884994</v>
      </c>
      <c r="E40" s="128">
        <f t="shared" si="9"/>
        <v>0.37646237588004777</v>
      </c>
      <c r="F40" s="128">
        <f t="shared" si="10"/>
        <v>0.31035406606973415</v>
      </c>
      <c r="G40" s="128">
        <f t="shared" si="11"/>
        <v>0.75430264652692269</v>
      </c>
      <c r="H40" s="128">
        <f t="shared" si="12"/>
        <v>0.37785868211970991</v>
      </c>
      <c r="I40" s="128">
        <f t="shared" si="13"/>
        <v>0.37534554200913794</v>
      </c>
      <c r="J40" s="128">
        <f t="shared" si="14"/>
        <v>0.34502301668080121</v>
      </c>
      <c r="K40" s="128">
        <f t="shared" si="15"/>
        <v>0.33992375573737116</v>
      </c>
      <c r="L40" s="128">
        <f t="shared" si="16"/>
        <v>0.29881473605092035</v>
      </c>
      <c r="M40" s="128">
        <f t="shared" si="17"/>
        <v>0.38037912254167672</v>
      </c>
      <c r="N40" s="128">
        <f t="shared" si="18"/>
        <v>0.29359944060474114</v>
      </c>
      <c r="O40" s="128">
        <f t="shared" si="19"/>
        <v>0.48871105300929241</v>
      </c>
      <c r="P40" s="128">
        <f t="shared" si="20"/>
        <v>0.33470433872428151</v>
      </c>
      <c r="Q40" s="128">
        <f t="shared" si="21"/>
        <v>0.42950986581366329</v>
      </c>
      <c r="R40" s="185">
        <f t="shared" si="22"/>
        <v>0.29950896688102241</v>
      </c>
      <c r="S40" s="172"/>
      <c r="T40" s="189">
        <f t="shared" si="23"/>
        <v>0.35301803357012107</v>
      </c>
      <c r="U40" s="172"/>
    </row>
    <row r="41" spans="1:21">
      <c r="B41" s="57" t="s">
        <v>8</v>
      </c>
      <c r="C41" s="184">
        <f t="shared" si="7"/>
        <v>0.39501826882293029</v>
      </c>
      <c r="D41" s="128">
        <f t="shared" si="8"/>
        <v>0.46800110989857213</v>
      </c>
      <c r="E41" s="128">
        <f t="shared" si="9"/>
        <v>0.42647778809817893</v>
      </c>
      <c r="F41" s="128">
        <f t="shared" si="10"/>
        <v>0.44225933559845004</v>
      </c>
      <c r="G41" s="128">
        <f t="shared" si="11"/>
        <v>0.45147319003284536</v>
      </c>
      <c r="H41" s="128">
        <f t="shared" si="12"/>
        <v>0.47387502508867568</v>
      </c>
      <c r="I41" s="128">
        <f t="shared" si="13"/>
        <v>0.52738120202891881</v>
      </c>
      <c r="J41" s="128">
        <f t="shared" si="14"/>
        <v>0.47190036118241008</v>
      </c>
      <c r="K41" s="128">
        <f t="shared" si="15"/>
        <v>0.45944252776414862</v>
      </c>
      <c r="L41" s="128">
        <f t="shared" si="16"/>
        <v>0.44185576242718605</v>
      </c>
      <c r="M41" s="128">
        <f t="shared" si="17"/>
        <v>0.40394625730088063</v>
      </c>
      <c r="N41" s="128">
        <f t="shared" si="18"/>
        <v>0.44017086814957501</v>
      </c>
      <c r="O41" s="128">
        <f t="shared" si="19"/>
        <v>0.41196456232979467</v>
      </c>
      <c r="P41" s="128">
        <f t="shared" si="20"/>
        <v>0.42635010270427748</v>
      </c>
      <c r="Q41" s="128">
        <f t="shared" si="21"/>
        <v>0.40982251858259777</v>
      </c>
      <c r="R41" s="185">
        <f t="shared" si="22"/>
        <v>0.41097012175844821</v>
      </c>
      <c r="S41" s="172"/>
      <c r="T41" s="189">
        <f t="shared" si="23"/>
        <v>0.40315042385131117</v>
      </c>
      <c r="U41" s="172"/>
    </row>
    <row r="42" spans="1:21" ht="16.2" thickBot="1">
      <c r="B42" s="58" t="s">
        <v>70</v>
      </c>
      <c r="C42" s="186">
        <f t="shared" si="7"/>
        <v>1</v>
      </c>
      <c r="D42" s="187">
        <f t="shared" si="8"/>
        <v>1</v>
      </c>
      <c r="E42" s="187">
        <f t="shared" si="9"/>
        <v>1</v>
      </c>
      <c r="F42" s="187">
        <f t="shared" si="10"/>
        <v>1</v>
      </c>
      <c r="G42" s="187">
        <f t="shared" si="11"/>
        <v>1</v>
      </c>
      <c r="H42" s="187">
        <f t="shared" si="12"/>
        <v>1</v>
      </c>
      <c r="I42" s="187">
        <f t="shared" si="13"/>
        <v>1</v>
      </c>
      <c r="J42" s="187">
        <f t="shared" si="14"/>
        <v>1</v>
      </c>
      <c r="K42" s="187">
        <f t="shared" si="15"/>
        <v>1</v>
      </c>
      <c r="L42" s="187">
        <f t="shared" si="16"/>
        <v>1</v>
      </c>
      <c r="M42" s="187">
        <f t="shared" si="17"/>
        <v>1</v>
      </c>
      <c r="N42" s="187">
        <f t="shared" si="18"/>
        <v>1</v>
      </c>
      <c r="O42" s="187">
        <f t="shared" si="19"/>
        <v>1</v>
      </c>
      <c r="P42" s="187">
        <f t="shared" si="20"/>
        <v>1</v>
      </c>
      <c r="Q42" s="187">
        <f t="shared" si="21"/>
        <v>1</v>
      </c>
      <c r="R42" s="188">
        <f t="shared" si="22"/>
        <v>1</v>
      </c>
      <c r="S42" s="172"/>
      <c r="T42" s="190">
        <f t="shared" si="23"/>
        <v>1</v>
      </c>
      <c r="U42" s="172"/>
    </row>
    <row r="43" spans="1:21">
      <c r="C43" s="172"/>
      <c r="D43" s="172"/>
      <c r="E43" s="172"/>
      <c r="F43" s="172"/>
      <c r="G43" s="172"/>
      <c r="H43" s="172"/>
      <c r="I43" s="172"/>
      <c r="J43" s="172"/>
      <c r="K43" s="172"/>
      <c r="L43" s="172"/>
      <c r="M43" s="172"/>
      <c r="N43" s="172"/>
      <c r="O43" s="172"/>
      <c r="P43" s="172"/>
      <c r="Q43" s="172"/>
      <c r="R43" s="172"/>
      <c r="S43" s="172"/>
      <c r="T43" s="172"/>
      <c r="U43" s="172"/>
    </row>
    <row r="44" spans="1:21">
      <c r="B44" s="2"/>
      <c r="C44" s="172"/>
      <c r="D44" s="172"/>
      <c r="E44" s="172"/>
      <c r="F44" s="172"/>
      <c r="G44" s="172"/>
      <c r="H44" s="172"/>
      <c r="I44" s="172"/>
      <c r="J44" s="172"/>
      <c r="L44" s="172"/>
      <c r="M44" s="172"/>
      <c r="N44" s="172"/>
      <c r="O44" s="172"/>
      <c r="P44" s="172"/>
      <c r="Q44" s="172"/>
      <c r="R44" s="172"/>
      <c r="S44" s="172"/>
      <c r="T44" s="172"/>
      <c r="U44" s="172"/>
    </row>
    <row r="45" spans="1:21">
      <c r="B45" s="2" t="s">
        <v>156</v>
      </c>
      <c r="C45" s="172"/>
      <c r="D45" s="172"/>
      <c r="E45" s="172"/>
      <c r="F45" s="172"/>
      <c r="G45" s="172"/>
      <c r="H45" s="172"/>
      <c r="I45" s="172"/>
      <c r="J45" s="172"/>
      <c r="K45" s="172"/>
      <c r="O45" s="172"/>
      <c r="P45" s="172"/>
      <c r="Q45" s="172"/>
      <c r="R45" s="172"/>
      <c r="S45" s="172"/>
      <c r="T45" s="172"/>
      <c r="U45" s="172"/>
    </row>
    <row r="46" spans="1:21" ht="16.2" thickBot="1">
      <c r="B46" s="2"/>
      <c r="C46" s="172"/>
      <c r="D46" s="172"/>
      <c r="E46" s="172"/>
      <c r="F46" s="172"/>
      <c r="G46" s="172"/>
      <c r="H46" s="172"/>
      <c r="I46" s="172"/>
      <c r="J46" s="172"/>
      <c r="K46" s="172"/>
      <c r="O46" s="172"/>
      <c r="P46" s="172"/>
      <c r="Q46" s="172"/>
      <c r="R46" s="172"/>
      <c r="S46" s="172"/>
      <c r="T46" s="172"/>
      <c r="U46" s="172"/>
    </row>
    <row r="47" spans="1:21" ht="16.2" thickBot="1">
      <c r="A47" s="167"/>
      <c r="B47" s="168"/>
      <c r="C47" s="168" t="s">
        <v>154</v>
      </c>
      <c r="D47" s="172"/>
      <c r="E47" s="172"/>
      <c r="F47" s="172"/>
      <c r="G47" s="172"/>
      <c r="H47" s="172"/>
      <c r="I47" s="172"/>
      <c r="J47" s="172"/>
      <c r="K47" s="172"/>
      <c r="O47" s="172"/>
      <c r="P47" s="172"/>
      <c r="Q47" s="172"/>
      <c r="R47" s="172"/>
      <c r="S47" s="172"/>
      <c r="T47" s="172"/>
      <c r="U47" s="172"/>
    </row>
    <row r="48" spans="1:21">
      <c r="A48" s="172"/>
      <c r="B48" s="173" t="s">
        <v>4</v>
      </c>
      <c r="C48" s="185">
        <f>(SUM(C17:T17)/SUM(C6:T6))/(SUM($C$22:$T$22)/SUM($C$11:$T$11))</f>
        <v>0.10812571562831559</v>
      </c>
      <c r="D48" s="172"/>
      <c r="E48" s="172"/>
      <c r="F48" s="172"/>
      <c r="G48" s="172"/>
      <c r="H48" s="172"/>
      <c r="I48" s="172"/>
      <c r="J48" s="172"/>
      <c r="K48" s="172"/>
      <c r="O48" s="172"/>
      <c r="P48" s="172"/>
      <c r="Q48" s="172"/>
      <c r="R48" s="172"/>
      <c r="S48" s="172"/>
      <c r="T48" s="172"/>
      <c r="U48" s="172"/>
    </row>
    <row r="49" spans="1:21">
      <c r="A49" s="172"/>
      <c r="B49" s="173" t="s">
        <v>5</v>
      </c>
      <c r="C49" s="185">
        <f t="shared" ref="C49:C53" si="24">(SUM(C18:T18)/SUM(C7:T7))/(SUM($C$22:$T$22)/SUM($C$11:$T$11))</f>
        <v>0.20663371259320185</v>
      </c>
      <c r="D49" s="172"/>
      <c r="E49" s="172"/>
      <c r="F49" s="172"/>
      <c r="G49" s="172"/>
      <c r="H49" s="172"/>
      <c r="I49" s="172"/>
      <c r="J49" s="172"/>
      <c r="K49" s="172"/>
      <c r="O49" s="172"/>
      <c r="P49" s="172"/>
      <c r="Q49" s="172"/>
      <c r="R49" s="172"/>
      <c r="S49" s="172"/>
      <c r="T49" s="172"/>
      <c r="U49" s="172"/>
    </row>
    <row r="50" spans="1:21">
      <c r="A50" s="172"/>
      <c r="B50" s="173" t="s">
        <v>6</v>
      </c>
      <c r="C50" s="185">
        <f t="shared" si="24"/>
        <v>0.14557701533669057</v>
      </c>
      <c r="D50" s="172"/>
      <c r="E50" s="172"/>
      <c r="F50" s="172"/>
      <c r="G50" s="172"/>
      <c r="H50" s="172"/>
      <c r="I50" s="172"/>
      <c r="J50" s="172"/>
      <c r="K50" s="172"/>
      <c r="O50" s="172"/>
      <c r="P50" s="172"/>
      <c r="Q50" s="172"/>
      <c r="R50" s="172"/>
      <c r="S50" s="172"/>
      <c r="T50" s="172"/>
      <c r="U50" s="172"/>
    </row>
    <row r="51" spans="1:21">
      <c r="A51" s="172"/>
      <c r="B51" s="173" t="s">
        <v>7</v>
      </c>
      <c r="C51" s="185">
        <f t="shared" si="24"/>
        <v>0.31370064702118883</v>
      </c>
      <c r="D51" s="172"/>
      <c r="E51" s="172"/>
      <c r="F51" s="172"/>
      <c r="G51" s="172"/>
      <c r="H51" s="172"/>
      <c r="I51" s="172"/>
      <c r="J51" s="172"/>
      <c r="K51" s="172"/>
      <c r="O51" s="172"/>
      <c r="P51" s="172"/>
      <c r="Q51" s="172"/>
      <c r="R51" s="172"/>
      <c r="S51" s="172"/>
      <c r="T51" s="172"/>
      <c r="U51" s="172"/>
    </row>
    <row r="52" spans="1:21">
      <c r="A52" s="172"/>
      <c r="B52" s="173" t="s">
        <v>8</v>
      </c>
      <c r="C52" s="185">
        <f t="shared" si="24"/>
        <v>0.41728330967015181</v>
      </c>
      <c r="D52" s="172"/>
      <c r="E52" s="172"/>
      <c r="F52" s="172"/>
      <c r="G52" s="172"/>
      <c r="H52" s="172"/>
      <c r="I52" s="172"/>
      <c r="J52" s="172"/>
      <c r="K52" s="172"/>
      <c r="O52" s="172"/>
      <c r="P52" s="172"/>
      <c r="Q52" s="172"/>
      <c r="R52" s="172"/>
      <c r="S52" s="172"/>
      <c r="T52" s="172"/>
      <c r="U52" s="172"/>
    </row>
    <row r="53" spans="1:21" ht="16.2" thickBot="1">
      <c r="A53" s="172"/>
      <c r="B53" s="179" t="s">
        <v>70</v>
      </c>
      <c r="C53" s="190">
        <f t="shared" si="24"/>
        <v>1</v>
      </c>
      <c r="D53" s="172"/>
      <c r="E53" s="172"/>
      <c r="F53" s="172"/>
      <c r="G53" s="172"/>
      <c r="H53" s="172"/>
      <c r="I53" s="172"/>
      <c r="J53" s="172"/>
      <c r="K53" s="172"/>
      <c r="O53" s="172"/>
      <c r="P53" s="172"/>
      <c r="Q53" s="172"/>
      <c r="R53" s="172"/>
      <c r="S53" s="172"/>
      <c r="T53" s="172"/>
      <c r="U53" s="172"/>
    </row>
    <row r="54" spans="1:21">
      <c r="A54" s="172"/>
      <c r="B54" s="172"/>
      <c r="C54" s="172"/>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4BAE-6075-A941-A681-0B692B166525}">
  <sheetPr codeName="Sheet22">
    <tabColor theme="2" tint="-0.249977111117893"/>
  </sheetPr>
  <dimension ref="A1:AF512"/>
  <sheetViews>
    <sheetView topLeftCell="A494" zoomScale="190" workbookViewId="0">
      <selection activeCell="F511" sqref="F511"/>
    </sheetView>
  </sheetViews>
  <sheetFormatPr baseColWidth="10" defaultRowHeight="15.6"/>
  <cols>
    <col min="2" max="2" width="16.796875" customWidth="1"/>
    <col min="3" max="4" width="16.5" customWidth="1"/>
    <col min="5" max="6" width="14.69921875" customWidth="1"/>
    <col min="7" max="7" width="16.69921875" customWidth="1"/>
    <col min="11" max="22" width="15.296875" customWidth="1"/>
  </cols>
  <sheetData>
    <row r="1" spans="1:11">
      <c r="A1" s="2" t="s">
        <v>82</v>
      </c>
    </row>
    <row r="2" spans="1:11">
      <c r="A2" t="s">
        <v>81</v>
      </c>
      <c r="B2" t="s">
        <v>41</v>
      </c>
      <c r="C2" s="1" t="s">
        <v>9</v>
      </c>
      <c r="D2" s="1" t="s">
        <v>10</v>
      </c>
      <c r="E2" s="1" t="s">
        <v>11</v>
      </c>
      <c r="F2" s="1" t="s">
        <v>12</v>
      </c>
      <c r="G2" s="1" t="s">
        <v>13</v>
      </c>
      <c r="H2" s="1" t="s">
        <v>14</v>
      </c>
      <c r="I2" s="1" t="s">
        <v>15</v>
      </c>
      <c r="J2" s="1"/>
      <c r="K2" s="1" t="s">
        <v>138</v>
      </c>
    </row>
    <row r="3" spans="1:11">
      <c r="A3" s="253" t="s">
        <v>119</v>
      </c>
      <c r="B3">
        <v>2025</v>
      </c>
      <c r="C3" s="18">
        <f>Elec_Gen_SD!B4</f>
        <v>0.34572199183012697</v>
      </c>
      <c r="D3" s="18">
        <f>Elec_Gen_SD!C4</f>
        <v>0.21725510312888199</v>
      </c>
      <c r="E3" s="18">
        <f>Elec_Gen_SD!D4</f>
        <v>2.4235519320434599E-2</v>
      </c>
      <c r="F3" s="18">
        <f>Elec_Gen_SD!E4</f>
        <v>9.0788254774271798E-2</v>
      </c>
      <c r="G3" s="18">
        <f>Elec_Gen_SD!F4</f>
        <v>0.1518294050333602</v>
      </c>
      <c r="H3" s="18">
        <f>Elec_Gen_SD!G4</f>
        <v>7.5769593388104406E-2</v>
      </c>
      <c r="I3" s="18">
        <f>Elec_Gen_SD!H4</f>
        <v>9.0525254485334397E-2</v>
      </c>
      <c r="J3" s="18"/>
      <c r="K3" s="18">
        <f>F3+G3+H3+I3</f>
        <v>0.40891250768107079</v>
      </c>
    </row>
    <row r="4" spans="1:11">
      <c r="A4" s="253"/>
      <c r="B4">
        <v>2035</v>
      </c>
      <c r="C4" s="18">
        <f>Elec_Gen_SD!B6</f>
        <v>0.22850617643577001</v>
      </c>
      <c r="D4" s="18">
        <f>Elec_Gen_SD!C6</f>
        <v>0.18882056479770801</v>
      </c>
      <c r="E4" s="18">
        <f>Elec_Gen_SD!D6</f>
        <v>7.205065825672919E-3</v>
      </c>
      <c r="F4" s="18">
        <f>Elec_Gen_SD!E6</f>
        <v>8.54769407300702E-2</v>
      </c>
      <c r="G4" s="18">
        <f>Elec_Gen_SD!F6</f>
        <v>0.12420390167065169</v>
      </c>
      <c r="H4" s="18">
        <f>Elec_Gen_SD!G6</f>
        <v>0.2114700823096177</v>
      </c>
      <c r="I4" s="18">
        <f>Elec_Gen_SD!H6</f>
        <v>0.15070065816066472</v>
      </c>
      <c r="J4" s="18"/>
      <c r="K4" s="18">
        <f t="shared" ref="K4:K16" si="0">F4+G4+H4+I4</f>
        <v>0.57185158287100424</v>
      </c>
    </row>
    <row r="5" spans="1:11">
      <c r="A5" s="253"/>
      <c r="B5">
        <v>2050</v>
      </c>
      <c r="C5" s="18">
        <f>Elec_Gen_SD!B7</f>
        <v>0.14238652422477999</v>
      </c>
      <c r="D5" s="18">
        <f>Elec_Gen_SD!C7</f>
        <v>0.16745335485914201</v>
      </c>
      <c r="E5" s="18">
        <f>Elec_Gen_SD!D7</f>
        <v>2.6861825917598187E-3</v>
      </c>
      <c r="F5" s="18">
        <f>Elec_Gen_SD!E7</f>
        <v>8.7364458252014193E-2</v>
      </c>
      <c r="G5" s="18">
        <f>Elec_Gen_SD!F7</f>
        <v>0.11861165716526867</v>
      </c>
      <c r="H5" s="18">
        <f>Elec_Gen_SD!G7</f>
        <v>0.29912975738816566</v>
      </c>
      <c r="I5" s="18">
        <f>Elec_Gen_SD!H7</f>
        <v>0.17864109865535466</v>
      </c>
      <c r="J5" s="18"/>
      <c r="K5" s="18">
        <f t="shared" si="0"/>
        <v>0.6837469714608031</v>
      </c>
    </row>
    <row r="6" spans="1:11" ht="16.95" customHeight="1">
      <c r="A6" s="253"/>
      <c r="B6">
        <v>2100</v>
      </c>
      <c r="C6" s="18">
        <f>Elec_Gen_SD!B8</f>
        <v>0</v>
      </c>
      <c r="D6" s="18">
        <f>Elec_Gen_SD!C8</f>
        <v>9.6229321730588666E-2</v>
      </c>
      <c r="E6" s="18">
        <f>Elec_Gen_SD!D8</f>
        <v>0</v>
      </c>
      <c r="F6" s="18">
        <f>Elec_Gen_SD!E8</f>
        <v>9.3656183325160833E-2</v>
      </c>
      <c r="G6" s="18">
        <f>Elec_Gen_SD!F8</f>
        <v>9.9970842147325253E-2</v>
      </c>
      <c r="H6" s="18">
        <f>Elec_Gen_SD!G8</f>
        <v>0.4446171127536086</v>
      </c>
      <c r="I6" s="18">
        <f>Elec_Gen_SD!H8</f>
        <v>0.26552654004331661</v>
      </c>
      <c r="J6" s="18"/>
      <c r="K6" s="18">
        <f t="shared" si="0"/>
        <v>0.90377067826941127</v>
      </c>
    </row>
    <row r="7" spans="1:11" ht="16.95" customHeight="1">
      <c r="A7" s="143" t="s">
        <v>83</v>
      </c>
      <c r="C7" s="18"/>
      <c r="D7" s="18"/>
      <c r="E7" s="18"/>
      <c r="F7" s="18"/>
      <c r="G7" s="18"/>
      <c r="H7" s="18"/>
      <c r="I7" s="18"/>
      <c r="J7" s="18"/>
      <c r="K7" s="18"/>
    </row>
    <row r="8" spans="1:11">
      <c r="A8" s="248" t="s">
        <v>120</v>
      </c>
      <c r="B8">
        <v>2025</v>
      </c>
      <c r="C8" s="18">
        <f>Elec_Gen_ID!B4</f>
        <v>0.34572199183012697</v>
      </c>
      <c r="D8" s="18">
        <f>Elec_Gen_ID!C4</f>
        <v>0.21725510312888199</v>
      </c>
      <c r="E8" s="18">
        <f>Elec_Gen_ID!D4</f>
        <v>2.4235519320434599E-2</v>
      </c>
      <c r="F8" s="18">
        <f>Elec_Gen_ID!E4</f>
        <v>9.0788254774271798E-2</v>
      </c>
      <c r="G8" s="18">
        <f>Elec_Gen_ID!F4</f>
        <v>0.1518294050333602</v>
      </c>
      <c r="H8" s="18">
        <f>Elec_Gen_ID!G4</f>
        <v>7.5769593388104406E-2</v>
      </c>
      <c r="I8" s="18">
        <f>Elec_Gen_ID!H4</f>
        <v>9.0525254485334397E-2</v>
      </c>
      <c r="J8" s="18"/>
      <c r="K8" s="18">
        <f t="shared" si="0"/>
        <v>0.40891250768107079</v>
      </c>
    </row>
    <row r="9" spans="1:11" ht="18" customHeight="1">
      <c r="A9" s="248"/>
      <c r="B9">
        <v>2035</v>
      </c>
      <c r="C9" s="18">
        <f>Elec_Gen_ID!B6</f>
        <v>0.19151744604556223</v>
      </c>
      <c r="D9" s="18">
        <f>Elec_Gen_ID!C6</f>
        <v>0.17798668426317699</v>
      </c>
      <c r="E9" s="18">
        <f>Elec_Gen_ID!D6</f>
        <v>5.9188330468968979E-3</v>
      </c>
      <c r="F9" s="18">
        <f>Elec_Gen_ID!E6</f>
        <v>8.8139679490842573E-2</v>
      </c>
      <c r="G9" s="18">
        <f>Elec_Gen_ID!F6</f>
        <v>0.12690041295182086</v>
      </c>
      <c r="H9" s="18">
        <f>Elec_Gen_ID!G6</f>
        <v>0.23919990838852573</v>
      </c>
      <c r="I9" s="18">
        <f>Elec_Gen_ID!H6</f>
        <v>0.16700618174171572</v>
      </c>
      <c r="J9" s="18"/>
      <c r="K9" s="18">
        <f t="shared" si="0"/>
        <v>0.62124618257290487</v>
      </c>
    </row>
    <row r="10" spans="1:11">
      <c r="A10" s="248"/>
      <c r="B10">
        <v>2050</v>
      </c>
      <c r="C10" s="18">
        <f>Elec_Gen_ID!B7</f>
        <v>7.9310759826359045E-2</v>
      </c>
      <c r="D10" s="18">
        <f>Elec_Gen_ID!C7</f>
        <v>0.12968113198223785</v>
      </c>
      <c r="E10" s="18">
        <f>Elec_Gen_ID!D7</f>
        <v>2.1988344851488696E-3</v>
      </c>
      <c r="F10" s="18">
        <f>Elec_Gen_ID!E7</f>
        <v>9.5223255476812735E-2</v>
      </c>
      <c r="G10" s="18">
        <f>Elec_Gen_ID!F7</f>
        <v>0.12344051223838803</v>
      </c>
      <c r="H10" s="18">
        <f>Elec_Gen_ID!G7</f>
        <v>0.3643269536543679</v>
      </c>
      <c r="I10" s="18">
        <f>Elec_Gen_ID!H7</f>
        <v>0.20277331034006593</v>
      </c>
      <c r="J10" s="18"/>
      <c r="K10" s="18">
        <f t="shared" si="0"/>
        <v>0.7857640317096346</v>
      </c>
    </row>
    <row r="11" spans="1:11">
      <c r="A11" s="248"/>
      <c r="B11">
        <v>2100</v>
      </c>
      <c r="C11" s="18">
        <f>Elec_Gen_ID!B8</f>
        <v>0</v>
      </c>
      <c r="D11" s="18">
        <f>Elec_Gen_ID!C8</f>
        <v>0</v>
      </c>
      <c r="E11" s="18">
        <f>Elec_Gen_ID!D8</f>
        <v>0</v>
      </c>
      <c r="F11" s="18">
        <f>Elec_Gen_ID!E8</f>
        <v>0.11883517543004661</v>
      </c>
      <c r="G11" s="18">
        <f>Elec_Gen_ID!F8</f>
        <v>0.1119075098602786</v>
      </c>
      <c r="H11" s="18">
        <f>Elec_Gen_ID!G8</f>
        <v>0.49420039424856632</v>
      </c>
      <c r="I11" s="18">
        <f>Elec_Gen_ID!H8</f>
        <v>0.27505692046110858</v>
      </c>
      <c r="J11" s="18"/>
      <c r="K11" s="18">
        <f t="shared" si="0"/>
        <v>1.0000000000000002</v>
      </c>
    </row>
    <row r="12" spans="1:11">
      <c r="A12" s="102" t="s">
        <v>83</v>
      </c>
      <c r="C12" s="18"/>
      <c r="D12" s="18"/>
      <c r="E12" s="18"/>
      <c r="F12" s="18"/>
      <c r="G12" s="18"/>
      <c r="H12" s="18"/>
      <c r="I12" s="18"/>
      <c r="K12" s="18"/>
    </row>
    <row r="13" spans="1:11">
      <c r="A13" s="248" t="s">
        <v>121</v>
      </c>
      <c r="B13">
        <v>2025</v>
      </c>
      <c r="C13" s="18">
        <f>Elec_Gen_FD!B4</f>
        <v>0.34572199183012697</v>
      </c>
      <c r="D13" s="18">
        <f>Elec_Gen_FD!C4</f>
        <v>0.21725510312888199</v>
      </c>
      <c r="E13" s="18">
        <f>Elec_Gen_FD!D4</f>
        <v>2.4235519320434599E-2</v>
      </c>
      <c r="F13" s="18">
        <f>Elec_Gen_FD!E4</f>
        <v>9.0788254774271798E-2</v>
      </c>
      <c r="G13" s="18">
        <f>Elec_Gen_FD!F4</f>
        <v>0.1518294050333602</v>
      </c>
      <c r="H13" s="18">
        <f>Elec_Gen_FD!G4</f>
        <v>7.5769593388104406E-2</v>
      </c>
      <c r="I13" s="18">
        <f>Elec_Gen_FD!H4</f>
        <v>9.0525254485334397E-2</v>
      </c>
      <c r="K13" s="18">
        <f t="shared" si="0"/>
        <v>0.40891250768107079</v>
      </c>
    </row>
    <row r="14" spans="1:11">
      <c r="A14" s="248"/>
      <c r="B14">
        <v>2035</v>
      </c>
      <c r="C14" s="18">
        <f>Elec_Gen_FD!B6</f>
        <v>6.4341250240034287E-2</v>
      </c>
      <c r="D14" s="18">
        <f>Elec_Gen_FD!C6</f>
        <v>6.1257796439262296E-2</v>
      </c>
      <c r="E14" s="18">
        <f>Elec_Gen_FD!D6</f>
        <v>1.2714544957284253E-3</v>
      </c>
      <c r="F14" s="18">
        <f>Elec_Gen_FD!E6</f>
        <v>7.0134390121641993E-2</v>
      </c>
      <c r="G14" s="18">
        <f>Elec_Gen_FD!F6</f>
        <v>0.1417377348353043</v>
      </c>
      <c r="H14" s="18">
        <f>Elec_Gen_FD!G6</f>
        <v>0.37990941371229714</v>
      </c>
      <c r="I14" s="18">
        <f>Elec_Gen_FD!H6</f>
        <v>0.28134796015573155</v>
      </c>
      <c r="K14" s="18">
        <f t="shared" si="0"/>
        <v>0.87312949882497493</v>
      </c>
    </row>
    <row r="15" spans="1:11">
      <c r="A15" s="248"/>
      <c r="B15">
        <v>2050</v>
      </c>
      <c r="C15" s="18">
        <f>Elec_Gen_FD!B7</f>
        <v>7.949751811135726E-3</v>
      </c>
      <c r="D15" s="18">
        <f>Elec_Gen_FD!C7</f>
        <v>6.9096498240158316E-3</v>
      </c>
      <c r="E15" s="18">
        <f>Elec_Gen_FD!D7</f>
        <v>2.7440033237315347E-6</v>
      </c>
      <c r="F15" s="18">
        <f>Elec_Gen_FD!E7</f>
        <v>5.9830198579778691E-2</v>
      </c>
      <c r="G15" s="18">
        <f>Elec_Gen_FD!F7</f>
        <v>0.11681109894464384</v>
      </c>
      <c r="H15" s="18">
        <f>Elec_Gen_FD!G7</f>
        <v>0.48329870820739135</v>
      </c>
      <c r="I15" s="18">
        <f>Elec_Gen_FD!H7</f>
        <v>0.32519784862971068</v>
      </c>
      <c r="K15" s="18">
        <f t="shared" si="0"/>
        <v>0.98513785436152457</v>
      </c>
    </row>
    <row r="16" spans="1:11">
      <c r="A16" s="248"/>
      <c r="B16">
        <v>2100</v>
      </c>
      <c r="C16" s="18">
        <f>Elec_Gen_FD!B8</f>
        <v>0</v>
      </c>
      <c r="D16" s="18">
        <f>Elec_Gen_FD!C8</f>
        <v>0</v>
      </c>
      <c r="E16" s="18">
        <f>Elec_Gen_FD!D8</f>
        <v>-4.226290971358581E-3</v>
      </c>
      <c r="F16" s="18">
        <f>Elec_Gen_FD!E8</f>
        <v>2.5482893440234355E-2</v>
      </c>
      <c r="G16" s="18">
        <f>Elec_Gen_FD!F8</f>
        <v>3.3722312642442284E-2</v>
      </c>
      <c r="H16" s="18">
        <f>Elec_Gen_FD!G8</f>
        <v>0.56490960374920951</v>
      </c>
      <c r="I16" s="18">
        <f>Elec_Gen_FD!H8</f>
        <v>0.38011148113947246</v>
      </c>
      <c r="K16" s="18">
        <f t="shared" si="0"/>
        <v>1.0042262909713586</v>
      </c>
    </row>
    <row r="19" spans="1:32">
      <c r="A19" s="2" t="s">
        <v>111</v>
      </c>
      <c r="L19" s="2" t="s">
        <v>113</v>
      </c>
      <c r="W19" s="2" t="s">
        <v>112</v>
      </c>
    </row>
    <row r="20" spans="1:32" ht="31.2">
      <c r="A20" t="s">
        <v>41</v>
      </c>
      <c r="B20" s="1" t="s">
        <v>0</v>
      </c>
      <c r="C20" s="1" t="s">
        <v>1</v>
      </c>
      <c r="D20" s="1" t="s">
        <v>2</v>
      </c>
      <c r="E20" s="1" t="s">
        <v>3</v>
      </c>
      <c r="F20" s="1" t="s">
        <v>20</v>
      </c>
      <c r="G20" s="1" t="s">
        <v>21</v>
      </c>
      <c r="H20" s="1" t="s">
        <v>22</v>
      </c>
      <c r="I20" s="1" t="s">
        <v>23</v>
      </c>
      <c r="J20" s="1" t="s">
        <v>27</v>
      </c>
      <c r="L20" t="s">
        <v>41</v>
      </c>
      <c r="M20" s="1" t="s">
        <v>0</v>
      </c>
      <c r="N20" s="1" t="s">
        <v>1</v>
      </c>
      <c r="O20" s="1" t="s">
        <v>2</v>
      </c>
      <c r="P20" s="1" t="s">
        <v>3</v>
      </c>
      <c r="Q20" s="1" t="s">
        <v>20</v>
      </c>
      <c r="R20" s="1" t="s">
        <v>21</v>
      </c>
      <c r="S20" s="1" t="s">
        <v>22</v>
      </c>
      <c r="T20" s="1" t="s">
        <v>23</v>
      </c>
      <c r="U20" s="1" t="s">
        <v>27</v>
      </c>
      <c r="V20" s="1"/>
      <c r="W20" t="s">
        <v>41</v>
      </c>
      <c r="X20" s="1" t="s">
        <v>0</v>
      </c>
      <c r="Y20" s="1" t="s">
        <v>1</v>
      </c>
      <c r="Z20" s="1" t="s">
        <v>2</v>
      </c>
      <c r="AA20" s="1" t="s">
        <v>3</v>
      </c>
      <c r="AB20" s="1" t="s">
        <v>20</v>
      </c>
      <c r="AC20" s="1" t="s">
        <v>21</v>
      </c>
      <c r="AD20" s="1" t="s">
        <v>22</v>
      </c>
      <c r="AE20" s="1" t="s">
        <v>23</v>
      </c>
      <c r="AF20" s="1" t="s">
        <v>27</v>
      </c>
    </row>
    <row r="21" spans="1:32">
      <c r="A21">
        <v>2025</v>
      </c>
      <c r="B21" s="18">
        <f>Elec_Sh_SD!B3</f>
        <v>0.28926125240084899</v>
      </c>
      <c r="C21" s="18">
        <f>Elec_Sh_SD!C3</f>
        <v>0.62973676518222299</v>
      </c>
      <c r="D21" s="18">
        <f>Elec_Sh_SD!D3</f>
        <v>0.17012462186850899</v>
      </c>
      <c r="E21" s="18">
        <f>Elec_Sh_SD!E3</f>
        <v>0.222779989818851</v>
      </c>
      <c r="F21" s="18">
        <f>Elec_Sh_SD!V3</f>
        <v>0.47141518706486502</v>
      </c>
      <c r="G21" s="18">
        <f>Elec_Sh_SD!W3</f>
        <v>0.53193353861705295</v>
      </c>
      <c r="H21" s="18">
        <f>Elec_Sh_SD!X3</f>
        <v>6.3943523813801001E-2</v>
      </c>
      <c r="I21" s="18">
        <f>Elec_Sh_SD!Y3</f>
        <v>0.507861148910566</v>
      </c>
      <c r="J21" s="18">
        <f>Elec_Sh_SD!Z3</f>
        <v>0.23499999999999999</v>
      </c>
      <c r="L21">
        <v>2025</v>
      </c>
      <c r="M21" s="18">
        <f>Elec_Sh_ID!B3</f>
        <v>0.28926125240084899</v>
      </c>
      <c r="N21" s="18">
        <f>Elec_Sh_ID!C3</f>
        <v>0.62973676518222299</v>
      </c>
      <c r="O21" s="18">
        <f>Elec_Sh_ID!D3</f>
        <v>0.17012462186850899</v>
      </c>
      <c r="P21" s="18">
        <f>Elec_Sh_ID!E3</f>
        <v>0.222779989818851</v>
      </c>
      <c r="Q21" s="18">
        <f>Elec_Sh_ID!V3</f>
        <v>0.47141518706486502</v>
      </c>
      <c r="R21" s="18">
        <f>Elec_Sh_ID!W3</f>
        <v>0.53193353861705295</v>
      </c>
      <c r="S21" s="18">
        <f>Elec_Sh_ID!X3</f>
        <v>6.3943523813801001E-2</v>
      </c>
      <c r="T21" s="18">
        <f>Elec_Sh_ID!Y3</f>
        <v>0.507861148910566</v>
      </c>
      <c r="U21" s="18">
        <f>Elec_Sh_ID!Z3</f>
        <v>0.23499999999999999</v>
      </c>
      <c r="W21">
        <v>2025</v>
      </c>
      <c r="X21" s="18">
        <f>Elec_Sh_FD!B3</f>
        <v>0.28926125240084899</v>
      </c>
      <c r="Y21" s="18">
        <f>Elec_Sh_FD!C3</f>
        <v>0.62973676518222299</v>
      </c>
      <c r="Z21" s="18">
        <f>Elec_Sh_FD!D3</f>
        <v>0.17012462186850899</v>
      </c>
      <c r="AA21" s="18">
        <f>Elec_Sh_FD!E3</f>
        <v>0.222779989818851</v>
      </c>
      <c r="AB21" s="18">
        <f>Elec_Sh_FD!V3</f>
        <v>0.47141518706486502</v>
      </c>
      <c r="AC21" s="18">
        <f>Elec_Sh_FD!W3</f>
        <v>0.53193353861705295</v>
      </c>
      <c r="AD21" s="18">
        <f>Elec_Sh_FD!X3</f>
        <v>6.3943523813801001E-2</v>
      </c>
      <c r="AE21" s="18">
        <f>Elec_Sh_FD!Y3</f>
        <v>0.507861148910566</v>
      </c>
      <c r="AF21" s="18">
        <f>Elec_Sh_FD!Z3</f>
        <v>0.23499999999999999</v>
      </c>
    </row>
    <row r="22" spans="1:32">
      <c r="A22">
        <v>2026</v>
      </c>
      <c r="B22" s="18">
        <f t="shared" ref="B22:B30" si="1">B21+($B$31-$B$21)/10</f>
        <v>0.29011396055758071</v>
      </c>
      <c r="C22" s="18">
        <f t="shared" ref="C22:C30" si="2">C21+($C$31-$C$21)/10</f>
        <v>0.63764211166835305</v>
      </c>
      <c r="D22" s="18">
        <f t="shared" ref="D22:D30" si="3">D21+($D$31-$D$21)/10</f>
        <v>0.17097733002524071</v>
      </c>
      <c r="E22" s="18">
        <f t="shared" ref="E22:E30" si="4">E21+($E$31-$E$21)/10</f>
        <v>0.22363269797558272</v>
      </c>
      <c r="F22" s="18">
        <f t="shared" ref="F22:F30" si="5">F21+($F$31-$F$21)/10</f>
        <v>0.47932053355099513</v>
      </c>
      <c r="G22" s="18">
        <f t="shared" ref="G22:G30" si="6">G21+($G$31-$G$21)/10</f>
        <v>0.53983888510318301</v>
      </c>
      <c r="H22" s="18">
        <f t="shared" ref="H22:H30" si="7">H21+($H$31-$H$21)/10</f>
        <v>6.6986321328604409E-2</v>
      </c>
      <c r="I22" s="18">
        <f t="shared" ref="I22:I30" si="8">I21+($I$31-$I$21)/10</f>
        <v>0.51576649539669606</v>
      </c>
      <c r="J22" s="18">
        <f t="shared" ref="J22:J30" si="9">J21+($J$31-$J$21)/10</f>
        <v>0.24096032689759941</v>
      </c>
      <c r="L22">
        <v>2026</v>
      </c>
      <c r="M22" s="18">
        <f t="shared" ref="M22:M30" si="10">M21+($M$31-$M$21)/10</f>
        <v>0.29145220201787386</v>
      </c>
      <c r="N22" s="18">
        <f t="shared" ref="N22:N30" si="11">N21+($N$31-$N$21)/10</f>
        <v>0.63833403941355038</v>
      </c>
      <c r="O22" s="18">
        <f t="shared" ref="O22:O30" si="12">O21+($O$31-$O$21)/10</f>
        <v>0.17231557148553384</v>
      </c>
      <c r="P22" s="18">
        <f t="shared" ref="P22:P30" si="13">P21+($P$31-$P$21)/10</f>
        <v>0.22497093943587584</v>
      </c>
      <c r="Q22" s="18">
        <f t="shared" ref="Q22:Q30" si="14">Q21+($Q$31-$Q$21)/10</f>
        <v>0.48001246129619246</v>
      </c>
      <c r="R22" s="18">
        <f t="shared" ref="R22:R30" si="15">R21+($R$31-$R$21)/10</f>
        <v>0.54053081284838034</v>
      </c>
      <c r="S22" s="18">
        <f t="shared" ref="S22:S30" si="16">S21+($S$31-$S$21)/10</f>
        <v>6.7890718683180737E-2</v>
      </c>
      <c r="T22" s="18">
        <f t="shared" ref="T22:T30" si="17">T21+($T$31-$T$21)/10</f>
        <v>0.51645842314189339</v>
      </c>
      <c r="U22" s="18">
        <f t="shared" ref="U22:U30" si="18">U21+($U$31-$U$21)/10</f>
        <v>0.24173724248654832</v>
      </c>
      <c r="W22">
        <v>2026</v>
      </c>
      <c r="X22" s="18">
        <f t="shared" ref="X22:X30" si="19">X21+($X$31-$X$21)/10</f>
        <v>0.29684988557428915</v>
      </c>
      <c r="Y22" s="18">
        <f t="shared" ref="Y22:Y30" si="20">Y21+($Y$31-$Y$21)/10</f>
        <v>0.64724446761631915</v>
      </c>
      <c r="Z22" s="18">
        <f t="shared" ref="Z22:Z30" si="21">Z21+($Z$31-$Z$21)/10</f>
        <v>0.17771325504194918</v>
      </c>
      <c r="AA22" s="18">
        <f t="shared" ref="AA22:AA30" si="22">AA21+($AA$31-$AA$21)/10</f>
        <v>0.23036862299229119</v>
      </c>
      <c r="AB22" s="18">
        <f t="shared" ref="AB22:AB30" si="23">AB21+($AB$31-$AB$21)/10</f>
        <v>0.48892288949896123</v>
      </c>
      <c r="AC22" s="18">
        <f t="shared" ref="AC22:AC30" si="24">AC21+($AC$31-$AC$21)/10</f>
        <v>0.54944124105114911</v>
      </c>
      <c r="AD22" s="18">
        <f t="shared" ref="AD22:AD30" si="25">AD21+($AD$31-$AD$21)/10</f>
        <v>7.4256915273903865E-2</v>
      </c>
      <c r="AE22" s="18">
        <f t="shared" ref="AE22:AE30" si="26">AE21+($AE$31-$AE$21)/10</f>
        <v>0.52536885134466216</v>
      </c>
      <c r="AF22" s="18">
        <f t="shared" ref="AF22:AF30" si="27">AF21+($AF$31-$AF$21)/10</f>
        <v>0.24962997804449885</v>
      </c>
    </row>
    <row r="23" spans="1:32">
      <c r="A23">
        <v>2027</v>
      </c>
      <c r="B23" s="18">
        <f t="shared" si="1"/>
        <v>0.29096666871431243</v>
      </c>
      <c r="C23" s="18">
        <f t="shared" si="2"/>
        <v>0.64554745815448311</v>
      </c>
      <c r="D23" s="18">
        <f t="shared" si="3"/>
        <v>0.17183003818197243</v>
      </c>
      <c r="E23" s="18">
        <f t="shared" si="4"/>
        <v>0.22448540613231444</v>
      </c>
      <c r="F23" s="18">
        <f t="shared" si="5"/>
        <v>0.48722588003712519</v>
      </c>
      <c r="G23" s="18">
        <f t="shared" si="6"/>
        <v>0.54774423158931307</v>
      </c>
      <c r="H23" s="18">
        <f t="shared" si="7"/>
        <v>7.0029118843407817E-2</v>
      </c>
      <c r="I23" s="18">
        <f t="shared" si="8"/>
        <v>0.52367184188282612</v>
      </c>
      <c r="J23" s="18">
        <f t="shared" si="9"/>
        <v>0.24692065379519884</v>
      </c>
      <c r="L23">
        <v>2027</v>
      </c>
      <c r="M23" s="18">
        <f t="shared" si="10"/>
        <v>0.29364315163489874</v>
      </c>
      <c r="N23" s="18">
        <f t="shared" si="11"/>
        <v>0.64693131364487777</v>
      </c>
      <c r="O23" s="18">
        <f t="shared" si="12"/>
        <v>0.17450652110255871</v>
      </c>
      <c r="P23" s="18">
        <f t="shared" si="13"/>
        <v>0.22716188905290069</v>
      </c>
      <c r="Q23" s="18">
        <f t="shared" si="14"/>
        <v>0.48860973552751985</v>
      </c>
      <c r="R23" s="18">
        <f t="shared" si="15"/>
        <v>0.54912808707970773</v>
      </c>
      <c r="S23" s="18">
        <f t="shared" si="16"/>
        <v>7.1837913552560473E-2</v>
      </c>
      <c r="T23" s="18">
        <f t="shared" si="17"/>
        <v>0.52505569737322078</v>
      </c>
      <c r="U23" s="18">
        <f t="shared" si="18"/>
        <v>0.24847448497309665</v>
      </c>
      <c r="W23">
        <v>2027</v>
      </c>
      <c r="X23" s="18">
        <f t="shared" si="19"/>
        <v>0.30443851874772931</v>
      </c>
      <c r="Y23" s="18">
        <f t="shared" si="20"/>
        <v>0.66475217005041531</v>
      </c>
      <c r="Z23" s="18">
        <f t="shared" si="21"/>
        <v>0.18530188821538937</v>
      </c>
      <c r="AA23" s="18">
        <f t="shared" si="22"/>
        <v>0.23795725616573138</v>
      </c>
      <c r="AB23" s="18">
        <f t="shared" si="23"/>
        <v>0.50643059193305739</v>
      </c>
      <c r="AC23" s="18">
        <f t="shared" si="24"/>
        <v>0.56694894348524527</v>
      </c>
      <c r="AD23" s="18">
        <f t="shared" si="25"/>
        <v>8.4570306734006728E-2</v>
      </c>
      <c r="AE23" s="18">
        <f t="shared" si="26"/>
        <v>0.54287655377875832</v>
      </c>
      <c r="AF23" s="18">
        <f t="shared" si="27"/>
        <v>0.26425995608899772</v>
      </c>
    </row>
    <row r="24" spans="1:32">
      <c r="A24">
        <v>2028</v>
      </c>
      <c r="B24" s="18">
        <f t="shared" si="1"/>
        <v>0.29181937687104414</v>
      </c>
      <c r="C24" s="18">
        <f t="shared" si="2"/>
        <v>0.65345280464061317</v>
      </c>
      <c r="D24" s="18">
        <f t="shared" si="3"/>
        <v>0.17268274633870415</v>
      </c>
      <c r="E24" s="18">
        <f t="shared" si="4"/>
        <v>0.22533811428904615</v>
      </c>
      <c r="F24" s="18">
        <f t="shared" si="5"/>
        <v>0.49513122652325525</v>
      </c>
      <c r="G24" s="18">
        <f t="shared" si="6"/>
        <v>0.55564957807544313</v>
      </c>
      <c r="H24" s="18">
        <f t="shared" si="7"/>
        <v>7.3071916358211225E-2</v>
      </c>
      <c r="I24" s="18">
        <f t="shared" si="8"/>
        <v>0.53157718836895618</v>
      </c>
      <c r="J24" s="18">
        <f t="shared" si="9"/>
        <v>0.25288098069279824</v>
      </c>
      <c r="L24">
        <v>2028</v>
      </c>
      <c r="M24" s="18">
        <f t="shared" si="10"/>
        <v>0.29583410125192361</v>
      </c>
      <c r="N24" s="18">
        <f t="shared" si="11"/>
        <v>0.65552858787620516</v>
      </c>
      <c r="O24" s="18">
        <f t="shared" si="12"/>
        <v>0.17669747071958358</v>
      </c>
      <c r="P24" s="18">
        <f t="shared" si="13"/>
        <v>0.22935283866992554</v>
      </c>
      <c r="Q24" s="18">
        <f t="shared" si="14"/>
        <v>0.49720700975884724</v>
      </c>
      <c r="R24" s="18">
        <f t="shared" si="15"/>
        <v>0.55772536131103512</v>
      </c>
      <c r="S24" s="18">
        <f t="shared" si="16"/>
        <v>7.5785108421940209E-2</v>
      </c>
      <c r="T24" s="18">
        <f t="shared" si="17"/>
        <v>0.53365297160454817</v>
      </c>
      <c r="U24" s="18">
        <f t="shared" si="18"/>
        <v>0.25521172745964499</v>
      </c>
      <c r="W24">
        <v>2028</v>
      </c>
      <c r="X24" s="18">
        <f t="shared" si="19"/>
        <v>0.31202715192116948</v>
      </c>
      <c r="Y24" s="18">
        <f t="shared" si="20"/>
        <v>0.68225987248451148</v>
      </c>
      <c r="Z24" s="18">
        <f t="shared" si="21"/>
        <v>0.19289052138882956</v>
      </c>
      <c r="AA24" s="18">
        <f t="shared" si="22"/>
        <v>0.24554588933917157</v>
      </c>
      <c r="AB24" s="18">
        <f t="shared" si="23"/>
        <v>0.52393829436715356</v>
      </c>
      <c r="AC24" s="18">
        <f t="shared" si="24"/>
        <v>0.58445664591934143</v>
      </c>
      <c r="AD24" s="18">
        <f t="shared" si="25"/>
        <v>9.4883698194109592E-2</v>
      </c>
      <c r="AE24" s="18">
        <f t="shared" si="26"/>
        <v>0.56038425621285448</v>
      </c>
      <c r="AF24" s="18">
        <f t="shared" si="27"/>
        <v>0.27888993413349655</v>
      </c>
    </row>
    <row r="25" spans="1:32">
      <c r="A25">
        <v>2029</v>
      </c>
      <c r="B25" s="18">
        <f t="shared" si="1"/>
        <v>0.29267208502777586</v>
      </c>
      <c r="C25" s="18">
        <f t="shared" si="2"/>
        <v>0.66135815112674323</v>
      </c>
      <c r="D25" s="18">
        <f t="shared" si="3"/>
        <v>0.17353545449543586</v>
      </c>
      <c r="E25" s="18">
        <f t="shared" si="4"/>
        <v>0.22619082244577787</v>
      </c>
      <c r="F25" s="18">
        <f t="shared" si="5"/>
        <v>0.50303657300938531</v>
      </c>
      <c r="G25" s="18">
        <f t="shared" si="6"/>
        <v>0.56355492456157319</v>
      </c>
      <c r="H25" s="18">
        <f t="shared" si="7"/>
        <v>7.6114713873014633E-2</v>
      </c>
      <c r="I25" s="18">
        <f t="shared" si="8"/>
        <v>0.53948253485508624</v>
      </c>
      <c r="J25" s="18">
        <f t="shared" si="9"/>
        <v>0.25884130759039764</v>
      </c>
      <c r="L25">
        <v>2029</v>
      </c>
      <c r="M25" s="18">
        <f t="shared" si="10"/>
        <v>0.29802505086894848</v>
      </c>
      <c r="N25" s="18">
        <f t="shared" si="11"/>
        <v>0.66412586210753255</v>
      </c>
      <c r="O25" s="18">
        <f t="shared" si="12"/>
        <v>0.17888842033660846</v>
      </c>
      <c r="P25" s="18">
        <f t="shared" si="13"/>
        <v>0.23154378828695038</v>
      </c>
      <c r="Q25" s="18">
        <f t="shared" si="14"/>
        <v>0.50580428399017463</v>
      </c>
      <c r="R25" s="18">
        <f t="shared" si="15"/>
        <v>0.56632263554236251</v>
      </c>
      <c r="S25" s="18">
        <f t="shared" si="16"/>
        <v>7.9732303291319945E-2</v>
      </c>
      <c r="T25" s="18">
        <f t="shared" si="17"/>
        <v>0.54225024583587556</v>
      </c>
      <c r="U25" s="18">
        <f t="shared" si="18"/>
        <v>0.26194896994619332</v>
      </c>
      <c r="W25">
        <v>2029</v>
      </c>
      <c r="X25" s="18">
        <f t="shared" si="19"/>
        <v>0.31961578509460964</v>
      </c>
      <c r="Y25" s="18">
        <f t="shared" si="20"/>
        <v>0.69976757491860764</v>
      </c>
      <c r="Z25" s="18">
        <f t="shared" si="21"/>
        <v>0.20047915456226975</v>
      </c>
      <c r="AA25" s="18">
        <f t="shared" si="22"/>
        <v>0.25313452251261176</v>
      </c>
      <c r="AB25" s="18">
        <f t="shared" si="23"/>
        <v>0.54144599680124972</v>
      </c>
      <c r="AC25" s="18">
        <f t="shared" si="24"/>
        <v>0.60196434835343759</v>
      </c>
      <c r="AD25" s="18">
        <f t="shared" si="25"/>
        <v>0.10519708965421246</v>
      </c>
      <c r="AE25" s="18">
        <f t="shared" si="26"/>
        <v>0.57789195864695064</v>
      </c>
      <c r="AF25" s="18">
        <f t="shared" si="27"/>
        <v>0.29351991217799539</v>
      </c>
    </row>
    <row r="26" spans="1:32">
      <c r="A26">
        <v>2030</v>
      </c>
      <c r="B26" s="18">
        <f t="shared" si="1"/>
        <v>0.29352479318450758</v>
      </c>
      <c r="C26" s="18">
        <f t="shared" si="2"/>
        <v>0.66926349761287329</v>
      </c>
      <c r="D26" s="18">
        <f t="shared" si="3"/>
        <v>0.17438816265216758</v>
      </c>
      <c r="E26" s="18">
        <f t="shared" si="4"/>
        <v>0.22704353060250959</v>
      </c>
      <c r="F26" s="18">
        <f t="shared" si="5"/>
        <v>0.51094191949551537</v>
      </c>
      <c r="G26" s="18">
        <f t="shared" si="6"/>
        <v>0.57146027104770325</v>
      </c>
      <c r="H26" s="18">
        <f t="shared" si="7"/>
        <v>7.9157511387818041E-2</v>
      </c>
      <c r="I26" s="18">
        <f t="shared" si="8"/>
        <v>0.5473878813412163</v>
      </c>
      <c r="J26" s="18">
        <f t="shared" si="9"/>
        <v>0.26480163448799704</v>
      </c>
      <c r="L26">
        <v>2030</v>
      </c>
      <c r="M26" s="18">
        <f t="shared" si="10"/>
        <v>0.30021600048597336</v>
      </c>
      <c r="N26" s="18">
        <f t="shared" si="11"/>
        <v>0.67272313633885994</v>
      </c>
      <c r="O26" s="18">
        <f t="shared" si="12"/>
        <v>0.18107936995363333</v>
      </c>
      <c r="P26" s="18">
        <f t="shared" si="13"/>
        <v>0.23373473790397523</v>
      </c>
      <c r="Q26" s="18">
        <f t="shared" si="14"/>
        <v>0.51440155822150202</v>
      </c>
      <c r="R26" s="18">
        <f t="shared" si="15"/>
        <v>0.5749199097736899</v>
      </c>
      <c r="S26" s="18">
        <f t="shared" si="16"/>
        <v>8.3679498160699681E-2</v>
      </c>
      <c r="T26" s="18">
        <f t="shared" si="17"/>
        <v>0.55084752006720294</v>
      </c>
      <c r="U26" s="18">
        <f t="shared" si="18"/>
        <v>0.26868621243274166</v>
      </c>
      <c r="W26">
        <v>2030</v>
      </c>
      <c r="X26" s="18">
        <f t="shared" si="19"/>
        <v>0.3272044182680498</v>
      </c>
      <c r="Y26" s="18">
        <f t="shared" si="20"/>
        <v>0.7172752773527038</v>
      </c>
      <c r="Z26" s="18">
        <f t="shared" si="21"/>
        <v>0.20806778773570994</v>
      </c>
      <c r="AA26" s="18">
        <f t="shared" si="22"/>
        <v>0.26072315568605192</v>
      </c>
      <c r="AB26" s="18">
        <f t="shared" si="23"/>
        <v>0.55895369923534588</v>
      </c>
      <c r="AC26" s="18">
        <f t="shared" si="24"/>
        <v>0.61947205078753376</v>
      </c>
      <c r="AD26" s="18">
        <f t="shared" si="25"/>
        <v>0.11551048111431532</v>
      </c>
      <c r="AE26" s="18">
        <f t="shared" si="26"/>
        <v>0.5953996610810468</v>
      </c>
      <c r="AF26" s="18">
        <f t="shared" si="27"/>
        <v>0.30814989022249423</v>
      </c>
    </row>
    <row r="27" spans="1:32">
      <c r="A27">
        <v>2031</v>
      </c>
      <c r="B27" s="18">
        <f t="shared" si="1"/>
        <v>0.2943775013412393</v>
      </c>
      <c r="C27" s="18">
        <f t="shared" si="2"/>
        <v>0.67716884409900335</v>
      </c>
      <c r="D27" s="18">
        <f t="shared" si="3"/>
        <v>0.1752408708088993</v>
      </c>
      <c r="E27" s="18">
        <f t="shared" si="4"/>
        <v>0.22789623875924131</v>
      </c>
      <c r="F27" s="18">
        <f t="shared" si="5"/>
        <v>0.51884726598164543</v>
      </c>
      <c r="G27" s="18">
        <f t="shared" si="6"/>
        <v>0.57936561753383331</v>
      </c>
      <c r="H27" s="18">
        <f t="shared" si="7"/>
        <v>8.220030890262145E-2</v>
      </c>
      <c r="I27" s="18">
        <f t="shared" si="8"/>
        <v>0.55529322782734636</v>
      </c>
      <c r="J27" s="18">
        <f t="shared" si="9"/>
        <v>0.27076196138559644</v>
      </c>
      <c r="L27">
        <v>2031</v>
      </c>
      <c r="M27" s="18">
        <f t="shared" si="10"/>
        <v>0.30240695010299823</v>
      </c>
      <c r="N27" s="18">
        <f t="shared" si="11"/>
        <v>0.68132041057018733</v>
      </c>
      <c r="O27" s="18">
        <f t="shared" si="12"/>
        <v>0.1832703195706582</v>
      </c>
      <c r="P27" s="18">
        <f t="shared" si="13"/>
        <v>0.23592568752100007</v>
      </c>
      <c r="Q27" s="18">
        <f t="shared" si="14"/>
        <v>0.52299883245282941</v>
      </c>
      <c r="R27" s="18">
        <f t="shared" si="15"/>
        <v>0.58351718400501729</v>
      </c>
      <c r="S27" s="18">
        <f t="shared" si="16"/>
        <v>8.7626693030079417E-2</v>
      </c>
      <c r="T27" s="18">
        <f t="shared" si="17"/>
        <v>0.55944479429853033</v>
      </c>
      <c r="U27" s="18">
        <f t="shared" si="18"/>
        <v>0.27542345491928999</v>
      </c>
      <c r="W27">
        <v>2031</v>
      </c>
      <c r="X27" s="18">
        <f t="shared" si="19"/>
        <v>0.33479305144148996</v>
      </c>
      <c r="Y27" s="18">
        <f t="shared" si="20"/>
        <v>0.73478297978679996</v>
      </c>
      <c r="Z27" s="18">
        <f t="shared" si="21"/>
        <v>0.21565642090915013</v>
      </c>
      <c r="AA27" s="18">
        <f t="shared" si="22"/>
        <v>0.26831178885949208</v>
      </c>
      <c r="AB27" s="18">
        <f t="shared" si="23"/>
        <v>0.57646140166944204</v>
      </c>
      <c r="AC27" s="18">
        <f t="shared" si="24"/>
        <v>0.63697975322162992</v>
      </c>
      <c r="AD27" s="18">
        <f t="shared" si="25"/>
        <v>0.12582387257441818</v>
      </c>
      <c r="AE27" s="18">
        <f t="shared" si="26"/>
        <v>0.61290736351514297</v>
      </c>
      <c r="AF27" s="18">
        <f t="shared" si="27"/>
        <v>0.32277986826699306</v>
      </c>
    </row>
    <row r="28" spans="1:32">
      <c r="A28">
        <v>2032</v>
      </c>
      <c r="B28" s="18">
        <f t="shared" si="1"/>
        <v>0.29523020949797102</v>
      </c>
      <c r="C28" s="18">
        <f t="shared" si="2"/>
        <v>0.68507419058513341</v>
      </c>
      <c r="D28" s="18">
        <f t="shared" si="3"/>
        <v>0.17609357896563102</v>
      </c>
      <c r="E28" s="18">
        <f t="shared" si="4"/>
        <v>0.22874894691597303</v>
      </c>
      <c r="F28" s="18">
        <f t="shared" si="5"/>
        <v>0.52675261246777549</v>
      </c>
      <c r="G28" s="18">
        <f t="shared" si="6"/>
        <v>0.58727096401996337</v>
      </c>
      <c r="H28" s="18">
        <f t="shared" si="7"/>
        <v>8.5243106417424858E-2</v>
      </c>
      <c r="I28" s="18">
        <f t="shared" si="8"/>
        <v>0.56319857431347642</v>
      </c>
      <c r="J28" s="18">
        <f t="shared" si="9"/>
        <v>0.27672228828319584</v>
      </c>
      <c r="L28">
        <v>2032</v>
      </c>
      <c r="M28" s="18">
        <f t="shared" si="10"/>
        <v>0.3045978997200231</v>
      </c>
      <c r="N28" s="18">
        <f t="shared" si="11"/>
        <v>0.68991768480151472</v>
      </c>
      <c r="O28" s="18">
        <f t="shared" si="12"/>
        <v>0.18546126918768308</v>
      </c>
      <c r="P28" s="18">
        <f t="shared" si="13"/>
        <v>0.23811663713802492</v>
      </c>
      <c r="Q28" s="18">
        <f t="shared" si="14"/>
        <v>0.5315961066841568</v>
      </c>
      <c r="R28" s="18">
        <f t="shared" si="15"/>
        <v>0.59211445823634468</v>
      </c>
      <c r="S28" s="18">
        <f t="shared" si="16"/>
        <v>9.1573887899459153E-2</v>
      </c>
      <c r="T28" s="18">
        <f t="shared" si="17"/>
        <v>0.56804206852985772</v>
      </c>
      <c r="U28" s="18">
        <f t="shared" si="18"/>
        <v>0.28216069740583832</v>
      </c>
      <c r="W28">
        <v>2032</v>
      </c>
      <c r="X28" s="18">
        <f t="shared" si="19"/>
        <v>0.34238168461493013</v>
      </c>
      <c r="Y28" s="18">
        <f t="shared" si="20"/>
        <v>0.75229068222089612</v>
      </c>
      <c r="Z28" s="18">
        <f t="shared" si="21"/>
        <v>0.22324505408259032</v>
      </c>
      <c r="AA28" s="18">
        <f t="shared" si="22"/>
        <v>0.27590042203293225</v>
      </c>
      <c r="AB28" s="18">
        <f t="shared" si="23"/>
        <v>0.5939691041035382</v>
      </c>
      <c r="AC28" s="18">
        <f t="shared" si="24"/>
        <v>0.65448745565572608</v>
      </c>
      <c r="AD28" s="18">
        <f t="shared" si="25"/>
        <v>0.13613726403452103</v>
      </c>
      <c r="AE28" s="18">
        <f t="shared" si="26"/>
        <v>0.63041506594923913</v>
      </c>
      <c r="AF28" s="18">
        <f t="shared" si="27"/>
        <v>0.3374098463114919</v>
      </c>
    </row>
    <row r="29" spans="1:32">
      <c r="A29">
        <v>2033</v>
      </c>
      <c r="B29" s="18">
        <f t="shared" si="1"/>
        <v>0.29608291765470274</v>
      </c>
      <c r="C29" s="18">
        <f t="shared" si="2"/>
        <v>0.69297953707126347</v>
      </c>
      <c r="D29" s="18">
        <f t="shared" si="3"/>
        <v>0.17694628712236274</v>
      </c>
      <c r="E29" s="18">
        <f t="shared" si="4"/>
        <v>0.22960165507270475</v>
      </c>
      <c r="F29" s="18">
        <f t="shared" si="5"/>
        <v>0.53465795895390555</v>
      </c>
      <c r="G29" s="18">
        <f t="shared" si="6"/>
        <v>0.59517631050609343</v>
      </c>
      <c r="H29" s="18">
        <f t="shared" si="7"/>
        <v>8.8285903932228266E-2</v>
      </c>
      <c r="I29" s="18">
        <f t="shared" si="8"/>
        <v>0.57110392079960648</v>
      </c>
      <c r="J29" s="18">
        <f t="shared" si="9"/>
        <v>0.28268261518079524</v>
      </c>
      <c r="L29">
        <v>2033</v>
      </c>
      <c r="M29" s="18">
        <f t="shared" si="10"/>
        <v>0.30678884933704798</v>
      </c>
      <c r="N29" s="18">
        <f t="shared" si="11"/>
        <v>0.69851495903284211</v>
      </c>
      <c r="O29" s="18">
        <f t="shared" si="12"/>
        <v>0.18765221880470795</v>
      </c>
      <c r="P29" s="18">
        <f t="shared" si="13"/>
        <v>0.24030758675504976</v>
      </c>
      <c r="Q29" s="18">
        <f t="shared" si="14"/>
        <v>0.54019338091548419</v>
      </c>
      <c r="R29" s="18">
        <f t="shared" si="15"/>
        <v>0.60071173246767207</v>
      </c>
      <c r="S29" s="18">
        <f t="shared" si="16"/>
        <v>9.5521082768838889E-2</v>
      </c>
      <c r="T29" s="18">
        <f t="shared" si="17"/>
        <v>0.57663934276118511</v>
      </c>
      <c r="U29" s="18">
        <f t="shared" si="18"/>
        <v>0.28889793989238666</v>
      </c>
      <c r="W29">
        <v>2033</v>
      </c>
      <c r="X29" s="18">
        <f t="shared" si="19"/>
        <v>0.34997031778837029</v>
      </c>
      <c r="Y29" s="18">
        <f t="shared" si="20"/>
        <v>0.76979838465499228</v>
      </c>
      <c r="Z29" s="18">
        <f t="shared" si="21"/>
        <v>0.23083368725603051</v>
      </c>
      <c r="AA29" s="18">
        <f t="shared" si="22"/>
        <v>0.28348905520637241</v>
      </c>
      <c r="AB29" s="18">
        <f t="shared" si="23"/>
        <v>0.61147680653763437</v>
      </c>
      <c r="AC29" s="18">
        <f t="shared" si="24"/>
        <v>0.67199515808982224</v>
      </c>
      <c r="AD29" s="18">
        <f t="shared" si="25"/>
        <v>0.14645065549462388</v>
      </c>
      <c r="AE29" s="18">
        <f t="shared" si="26"/>
        <v>0.64792276838333529</v>
      </c>
      <c r="AF29" s="18">
        <f t="shared" si="27"/>
        <v>0.35203982435599074</v>
      </c>
    </row>
    <row r="30" spans="1:32">
      <c r="A30">
        <v>2034</v>
      </c>
      <c r="B30" s="18">
        <f t="shared" si="1"/>
        <v>0.29693562581143446</v>
      </c>
      <c r="C30" s="18">
        <f t="shared" si="2"/>
        <v>0.70088488355739353</v>
      </c>
      <c r="D30" s="18">
        <f t="shared" si="3"/>
        <v>0.17779899527909446</v>
      </c>
      <c r="E30" s="18">
        <f t="shared" si="4"/>
        <v>0.23045436322943647</v>
      </c>
      <c r="F30" s="18">
        <f t="shared" si="5"/>
        <v>0.54256330544003561</v>
      </c>
      <c r="G30" s="18">
        <f t="shared" si="6"/>
        <v>0.60308165699222349</v>
      </c>
      <c r="H30" s="18">
        <f t="shared" si="7"/>
        <v>9.1328701447031674E-2</v>
      </c>
      <c r="I30" s="18">
        <f t="shared" si="8"/>
        <v>0.57900926728573654</v>
      </c>
      <c r="J30" s="18">
        <f t="shared" si="9"/>
        <v>0.28864294207839464</v>
      </c>
      <c r="L30">
        <v>2034</v>
      </c>
      <c r="M30" s="18">
        <f t="shared" si="10"/>
        <v>0.30897979895407285</v>
      </c>
      <c r="N30" s="18">
        <f t="shared" si="11"/>
        <v>0.7071122332641695</v>
      </c>
      <c r="O30" s="18">
        <f t="shared" si="12"/>
        <v>0.18984316842173282</v>
      </c>
      <c r="P30" s="18">
        <f t="shared" si="13"/>
        <v>0.24249853637207461</v>
      </c>
      <c r="Q30" s="18">
        <f t="shared" si="14"/>
        <v>0.54879065514681158</v>
      </c>
      <c r="R30" s="18">
        <f t="shared" si="15"/>
        <v>0.60930900669899946</v>
      </c>
      <c r="S30" s="18">
        <f t="shared" si="16"/>
        <v>9.9468277638218625E-2</v>
      </c>
      <c r="T30" s="18">
        <f t="shared" si="17"/>
        <v>0.5852366169925125</v>
      </c>
      <c r="U30" s="18">
        <f t="shared" si="18"/>
        <v>0.29563518237893499</v>
      </c>
      <c r="W30">
        <v>2034</v>
      </c>
      <c r="X30" s="18">
        <f t="shared" si="19"/>
        <v>0.35755895096181045</v>
      </c>
      <c r="Y30" s="18">
        <f t="shared" si="20"/>
        <v>0.78730608708908845</v>
      </c>
      <c r="Z30" s="18">
        <f t="shared" si="21"/>
        <v>0.2384223204294707</v>
      </c>
      <c r="AA30" s="18">
        <f t="shared" si="22"/>
        <v>0.29107768837981257</v>
      </c>
      <c r="AB30" s="18">
        <f t="shared" si="23"/>
        <v>0.62898450897173053</v>
      </c>
      <c r="AC30" s="18">
        <f t="shared" si="24"/>
        <v>0.6895028605239184</v>
      </c>
      <c r="AD30" s="18">
        <f t="shared" si="25"/>
        <v>0.15676404695472673</v>
      </c>
      <c r="AE30" s="18">
        <f t="shared" si="26"/>
        <v>0.66543047081743145</v>
      </c>
      <c r="AF30" s="18">
        <f t="shared" si="27"/>
        <v>0.36666980240048958</v>
      </c>
    </row>
    <row r="31" spans="1:32">
      <c r="A31">
        <v>2035</v>
      </c>
      <c r="B31" s="18">
        <f>Elec_Sh_SD!B4</f>
        <v>0.29778833396816623</v>
      </c>
      <c r="C31" s="18">
        <f>Elec_Sh_SD!C4</f>
        <v>0.70879023004352393</v>
      </c>
      <c r="D31" s="18">
        <f>Elec_Sh_SD!D4</f>
        <v>0.17865170343582623</v>
      </c>
      <c r="E31" s="18">
        <f>Elec_Sh_SD!E4</f>
        <v>0.23130707138616824</v>
      </c>
      <c r="F31" s="18">
        <f>Elec_Sh_SD!V4</f>
        <v>0.5504686519261659</v>
      </c>
      <c r="G31" s="18">
        <f>Elec_Sh_SD!W4</f>
        <v>0.61098700347835389</v>
      </c>
      <c r="H31" s="18">
        <f>Elec_Sh_SD!X4</f>
        <v>9.4371498961835082E-2</v>
      </c>
      <c r="I31" s="18">
        <f>Elec_Sh_SD!Y4</f>
        <v>0.58691461377186693</v>
      </c>
      <c r="J31" s="18">
        <f>Elec_Sh_SD!Z4</f>
        <v>0.29460326897599415</v>
      </c>
      <c r="L31">
        <v>2035</v>
      </c>
      <c r="M31" s="18">
        <f>Elec_Sh_ID!B4</f>
        <v>0.31117074857109756</v>
      </c>
      <c r="N31" s="18">
        <f>Elec_Sh_ID!C4</f>
        <v>0.71570950749549722</v>
      </c>
      <c r="O31" s="18">
        <f>Elec_Sh_ID!D4</f>
        <v>0.19203411803875758</v>
      </c>
      <c r="P31" s="18">
        <f>Elec_Sh_ID!E4</f>
        <v>0.24468948598909956</v>
      </c>
      <c r="Q31" s="18">
        <f>Elec_Sh_ID!V4</f>
        <v>0.55738792937813919</v>
      </c>
      <c r="R31" s="18">
        <f>Elec_Sh_ID!W4</f>
        <v>0.61790628093032718</v>
      </c>
      <c r="S31" s="18">
        <f>Elec_Sh_ID!X4</f>
        <v>0.10341547250759836</v>
      </c>
      <c r="T31" s="18">
        <f>Elec_Sh_ID!Y4</f>
        <v>0.59383389122384023</v>
      </c>
      <c r="U31" s="18">
        <f>Elec_Sh_ID!Z4</f>
        <v>0.30237242486548344</v>
      </c>
      <c r="W31">
        <v>2035</v>
      </c>
      <c r="X31" s="18">
        <f>Elec_Sh_FD!B4</f>
        <v>0.36514758413525084</v>
      </c>
      <c r="Y31" s="18">
        <f>Elec_Sh_FD!C4</f>
        <v>0.80481378952318483</v>
      </c>
      <c r="Z31" s="18">
        <f>Elec_Sh_FD!D4</f>
        <v>0.24601095360291081</v>
      </c>
      <c r="AA31" s="18">
        <f>Elec_Sh_FD!E4</f>
        <v>0.29866632155325279</v>
      </c>
      <c r="AB31" s="18">
        <f>Elec_Sh_FD!V4</f>
        <v>0.64649221140582691</v>
      </c>
      <c r="AC31" s="18">
        <f>Elec_Sh_FD!W4</f>
        <v>0.70701056295801479</v>
      </c>
      <c r="AD31" s="18">
        <f>Elec_Sh_FD!X4</f>
        <v>0.16707743841482964</v>
      </c>
      <c r="AE31" s="18">
        <f>Elec_Sh_FD!Y4</f>
        <v>0.68293817325152784</v>
      </c>
      <c r="AF31" s="18">
        <f>Elec_Sh_FD!Z4</f>
        <v>0.38129978044498852</v>
      </c>
    </row>
    <row r="32" spans="1:32">
      <c r="A32">
        <v>2036</v>
      </c>
      <c r="B32" s="18">
        <f t="shared" ref="B32:B45" si="28">B31+($B$46-$B$31)/15</f>
        <v>0.29796110244627727</v>
      </c>
      <c r="C32" s="18">
        <f t="shared" ref="C32:C45" si="29">C31+($C$46-$C$31)/15</f>
        <v>0.71383010302341776</v>
      </c>
      <c r="D32" s="18">
        <f t="shared" ref="D32:D45" si="30">D31+($D$46-$D$31)/15</f>
        <v>0.1788244719139373</v>
      </c>
      <c r="E32" s="18">
        <f t="shared" ref="E32:E45" si="31">E31+($E$46-$E$31)/15</f>
        <v>0.23147983986427931</v>
      </c>
      <c r="F32" s="18">
        <f t="shared" ref="F32:F45" si="32">F31+($F$46-$F$31)/15</f>
        <v>0.55550852490605973</v>
      </c>
      <c r="G32" s="18">
        <f t="shared" ref="G32:G45" si="33">G31+($G$46-$G$31)/15</f>
        <v>0.61602687645824772</v>
      </c>
      <c r="H32" s="18">
        <f t="shared" ref="H32:H45" si="34">H31+($H$46-$H$31)/15</f>
        <v>9.616184130435762E-2</v>
      </c>
      <c r="I32" s="18">
        <f t="shared" ref="I32:I45" si="35">I31+($I$46-$I$31)/15</f>
        <v>0.59195448675176077</v>
      </c>
      <c r="J32" s="18">
        <f t="shared" ref="J32:J45" si="36">J31+($J$46-$J$31)/15</f>
        <v>0.29834332970093946</v>
      </c>
      <c r="L32">
        <v>2036</v>
      </c>
      <c r="M32" s="18">
        <f t="shared" ref="M32:M45" si="37">M31+($M$46-$M$31)/15</f>
        <v>0.31216964227336053</v>
      </c>
      <c r="N32" s="18">
        <f t="shared" ref="N32:N45" si="38">N31+($N$46-$N$31)/15</f>
        <v>0.72099562724915578</v>
      </c>
      <c r="O32" s="18">
        <f t="shared" ref="O32:O45" si="39">O31+($O$46-$O$31)/15</f>
        <v>0.19303301174102055</v>
      </c>
      <c r="P32" s="18">
        <f t="shared" ref="P32:P45" si="40">P31+($P$46-$P$31)/15</f>
        <v>0.24568837969136254</v>
      </c>
      <c r="Q32" s="18">
        <f t="shared" ref="Q32:Q45" si="41">Q31+($Q$46-$Q$31)/15</f>
        <v>0.56267404913179775</v>
      </c>
      <c r="R32" s="18">
        <f t="shared" ref="R32:R45" si="42">R31+($R$46-$R$31)/15</f>
        <v>0.62319240068398574</v>
      </c>
      <c r="S32" s="18">
        <f t="shared" ref="S32:S45" si="43">S31+($S$46-$S$31)/15</f>
        <v>0.10757031551109487</v>
      </c>
      <c r="T32" s="18">
        <f t="shared" ref="T32:T45" si="44">T31+($T$46-$T$31)/15</f>
        <v>0.59912001097749878</v>
      </c>
      <c r="U32" s="18">
        <f t="shared" ref="U32:U45" si="45">U31+($U$46-$U$31)/15</f>
        <v>0.30720603391907719</v>
      </c>
      <c r="W32">
        <v>2036</v>
      </c>
      <c r="X32" s="18">
        <f t="shared" ref="X32:X45" si="46">X31+($X$46-$X$31)/15</f>
        <v>0.3753034943446108</v>
      </c>
      <c r="Y32" s="18">
        <f t="shared" ref="Y32:Y45" si="47">Y31+($Y$46-$Y$31)/15</f>
        <v>0.81449287022163919</v>
      </c>
      <c r="Z32" s="18">
        <f t="shared" ref="Z32:Z45" si="48">Z31+($Z$46-$Z$31)/15</f>
        <v>0.25616686381227072</v>
      </c>
      <c r="AA32" s="18">
        <f t="shared" ref="AA32:AA45" si="49">AA31+($AA$46-$AA$31)/15</f>
        <v>0.3088222317626127</v>
      </c>
      <c r="AB32" s="18">
        <f t="shared" ref="AB32:AB45" si="50">AB31+($AB$46-$AB$31)/15</f>
        <v>0.65706346563250795</v>
      </c>
      <c r="AC32" s="18">
        <f t="shared" ref="AC32:AC45" si="51">AC31+($AC$46-$AC$31)/15</f>
        <v>0.71758181718469582</v>
      </c>
      <c r="AD32" s="18">
        <f t="shared" ref="AD32:AD45" si="52">AD31+($AD$46-$AD$31)/15</f>
        <v>0.19099794117676958</v>
      </c>
      <c r="AE32" s="18">
        <f t="shared" ref="AE32:AE45" si="53">AE31+($AE$46-$AE$31)/15</f>
        <v>0.69350942747820887</v>
      </c>
      <c r="AF32" s="18">
        <f t="shared" ref="AF32:AF45" si="54">AF31+($AF$46-$AF$31)/15</f>
        <v>0.39721073408577312</v>
      </c>
    </row>
    <row r="33" spans="1:32">
      <c r="A33">
        <v>2037</v>
      </c>
      <c r="B33" s="18">
        <f t="shared" si="28"/>
        <v>0.29813387092438831</v>
      </c>
      <c r="C33" s="18">
        <f t="shared" si="29"/>
        <v>0.71886997600331159</v>
      </c>
      <c r="D33" s="18">
        <f t="shared" si="30"/>
        <v>0.17899724039204837</v>
      </c>
      <c r="E33" s="18">
        <f t="shared" si="31"/>
        <v>0.23165260834239038</v>
      </c>
      <c r="F33" s="18">
        <f t="shared" si="32"/>
        <v>0.56054839788595356</v>
      </c>
      <c r="G33" s="18">
        <f t="shared" si="33"/>
        <v>0.62106674943814155</v>
      </c>
      <c r="H33" s="18">
        <f t="shared" si="34"/>
        <v>9.7952183646880159E-2</v>
      </c>
      <c r="I33" s="18">
        <f t="shared" si="35"/>
        <v>0.5969943597316546</v>
      </c>
      <c r="J33" s="18">
        <f t="shared" si="36"/>
        <v>0.30208339042588478</v>
      </c>
      <c r="L33">
        <v>2037</v>
      </c>
      <c r="M33" s="18">
        <f t="shared" si="37"/>
        <v>0.3131685359756235</v>
      </c>
      <c r="N33" s="18">
        <f t="shared" si="38"/>
        <v>0.72628174700281434</v>
      </c>
      <c r="O33" s="18">
        <f t="shared" si="39"/>
        <v>0.19403190544328353</v>
      </c>
      <c r="P33" s="18">
        <f t="shared" si="40"/>
        <v>0.24668727339362551</v>
      </c>
      <c r="Q33" s="18">
        <f t="shared" si="41"/>
        <v>0.56796016888545631</v>
      </c>
      <c r="R33" s="18">
        <f t="shared" si="42"/>
        <v>0.62847852043764429</v>
      </c>
      <c r="S33" s="18">
        <f t="shared" si="43"/>
        <v>0.11172515851459139</v>
      </c>
      <c r="T33" s="18">
        <f t="shared" si="44"/>
        <v>0.60440613073115734</v>
      </c>
      <c r="U33" s="18">
        <f t="shared" si="45"/>
        <v>0.31203964297267095</v>
      </c>
      <c r="W33">
        <v>2037</v>
      </c>
      <c r="X33" s="18">
        <f t="shared" si="46"/>
        <v>0.38545940455397076</v>
      </c>
      <c r="Y33" s="18">
        <f t="shared" si="47"/>
        <v>0.82417195092009354</v>
      </c>
      <c r="Z33" s="18">
        <f t="shared" si="48"/>
        <v>0.26632277402163063</v>
      </c>
      <c r="AA33" s="18">
        <f t="shared" si="49"/>
        <v>0.31897814197197261</v>
      </c>
      <c r="AB33" s="18">
        <f t="shared" si="50"/>
        <v>0.66763471985918899</v>
      </c>
      <c r="AC33" s="18">
        <f t="shared" si="51"/>
        <v>0.72815307141137686</v>
      </c>
      <c r="AD33" s="18">
        <f t="shared" si="52"/>
        <v>0.21491844393870951</v>
      </c>
      <c r="AE33" s="18">
        <f t="shared" si="53"/>
        <v>0.70408068170488991</v>
      </c>
      <c r="AF33" s="18">
        <f t="shared" si="54"/>
        <v>0.41312168772655772</v>
      </c>
    </row>
    <row r="34" spans="1:32">
      <c r="A34">
        <v>2038</v>
      </c>
      <c r="B34" s="18">
        <f t="shared" si="28"/>
        <v>0.29830663940249935</v>
      </c>
      <c r="C34" s="18">
        <f t="shared" si="29"/>
        <v>0.72390984898320543</v>
      </c>
      <c r="D34" s="18">
        <f t="shared" si="30"/>
        <v>0.17917000887015944</v>
      </c>
      <c r="E34" s="18">
        <f t="shared" si="31"/>
        <v>0.23182537682050144</v>
      </c>
      <c r="F34" s="18">
        <f t="shared" si="32"/>
        <v>0.5655882708658474</v>
      </c>
      <c r="G34" s="18">
        <f t="shared" si="33"/>
        <v>0.62610662241803539</v>
      </c>
      <c r="H34" s="18">
        <f t="shared" si="34"/>
        <v>9.9742525989402697E-2</v>
      </c>
      <c r="I34" s="18">
        <f t="shared" si="35"/>
        <v>0.60203423271154843</v>
      </c>
      <c r="J34" s="18">
        <f t="shared" si="36"/>
        <v>0.30582345115083009</v>
      </c>
      <c r="L34">
        <v>2038</v>
      </c>
      <c r="M34" s="18">
        <f t="shared" si="37"/>
        <v>0.31416742967788647</v>
      </c>
      <c r="N34" s="18">
        <f t="shared" si="38"/>
        <v>0.7315678667564729</v>
      </c>
      <c r="O34" s="18">
        <f t="shared" si="39"/>
        <v>0.1950307991455465</v>
      </c>
      <c r="P34" s="18">
        <f t="shared" si="40"/>
        <v>0.24768616709588848</v>
      </c>
      <c r="Q34" s="18">
        <f t="shared" si="41"/>
        <v>0.57324628863911486</v>
      </c>
      <c r="R34" s="18">
        <f t="shared" si="42"/>
        <v>0.63376464019130285</v>
      </c>
      <c r="S34" s="18">
        <f t="shared" si="43"/>
        <v>0.1158800015180879</v>
      </c>
      <c r="T34" s="18">
        <f t="shared" si="44"/>
        <v>0.6096922504848159</v>
      </c>
      <c r="U34" s="18">
        <f t="shared" si="45"/>
        <v>0.31687325202626471</v>
      </c>
      <c r="W34">
        <v>2038</v>
      </c>
      <c r="X34" s="18">
        <f t="shared" si="46"/>
        <v>0.39561531476333073</v>
      </c>
      <c r="Y34" s="18">
        <f t="shared" si="47"/>
        <v>0.8338510316185479</v>
      </c>
      <c r="Z34" s="18">
        <f t="shared" si="48"/>
        <v>0.27647868423099053</v>
      </c>
      <c r="AA34" s="18">
        <f t="shared" si="49"/>
        <v>0.32913405218133251</v>
      </c>
      <c r="AB34" s="18">
        <f t="shared" si="50"/>
        <v>0.67820597408587002</v>
      </c>
      <c r="AC34" s="18">
        <f t="shared" si="51"/>
        <v>0.7387243256380579</v>
      </c>
      <c r="AD34" s="18">
        <f t="shared" si="52"/>
        <v>0.23883894670064945</v>
      </c>
      <c r="AE34" s="18">
        <f t="shared" si="53"/>
        <v>0.71465193593157095</v>
      </c>
      <c r="AF34" s="18">
        <f t="shared" si="54"/>
        <v>0.42903264136734232</v>
      </c>
    </row>
    <row r="35" spans="1:32">
      <c r="A35">
        <v>2039</v>
      </c>
      <c r="B35" s="18">
        <f t="shared" si="28"/>
        <v>0.29847940788061039</v>
      </c>
      <c r="C35" s="18">
        <f t="shared" si="29"/>
        <v>0.72894972196309926</v>
      </c>
      <c r="D35" s="18">
        <f t="shared" si="30"/>
        <v>0.1793427773482705</v>
      </c>
      <c r="E35" s="18">
        <f t="shared" si="31"/>
        <v>0.23199814529861251</v>
      </c>
      <c r="F35" s="18">
        <f t="shared" si="32"/>
        <v>0.57062814384574123</v>
      </c>
      <c r="G35" s="18">
        <f t="shared" si="33"/>
        <v>0.63114649539792922</v>
      </c>
      <c r="H35" s="18">
        <f t="shared" si="34"/>
        <v>0.10153286833192524</v>
      </c>
      <c r="I35" s="18">
        <f t="shared" si="35"/>
        <v>0.60707410569144227</v>
      </c>
      <c r="J35" s="18">
        <f t="shared" si="36"/>
        <v>0.30956351187577541</v>
      </c>
      <c r="L35">
        <v>2039</v>
      </c>
      <c r="M35" s="18">
        <f t="shared" si="37"/>
        <v>0.31516632338014944</v>
      </c>
      <c r="N35" s="18">
        <f t="shared" si="38"/>
        <v>0.73685398651013145</v>
      </c>
      <c r="O35" s="18">
        <f t="shared" si="39"/>
        <v>0.19602969284780947</v>
      </c>
      <c r="P35" s="18">
        <f t="shared" si="40"/>
        <v>0.24868506079815145</v>
      </c>
      <c r="Q35" s="18">
        <f t="shared" si="41"/>
        <v>0.57853240839277342</v>
      </c>
      <c r="R35" s="18">
        <f t="shared" si="42"/>
        <v>0.63905075994496141</v>
      </c>
      <c r="S35" s="18">
        <f t="shared" si="43"/>
        <v>0.12003484452158442</v>
      </c>
      <c r="T35" s="18">
        <f t="shared" si="44"/>
        <v>0.61497837023847446</v>
      </c>
      <c r="U35" s="18">
        <f t="shared" si="45"/>
        <v>0.32170686107985846</v>
      </c>
      <c r="W35">
        <v>2039</v>
      </c>
      <c r="X35" s="18">
        <f t="shared" si="46"/>
        <v>0.40577122497269069</v>
      </c>
      <c r="Y35" s="18">
        <f t="shared" si="47"/>
        <v>0.84353011231700226</v>
      </c>
      <c r="Z35" s="18">
        <f t="shared" si="48"/>
        <v>0.28663459444035044</v>
      </c>
      <c r="AA35" s="18">
        <f t="shared" si="49"/>
        <v>0.33928996239069242</v>
      </c>
      <c r="AB35" s="18">
        <f t="shared" si="50"/>
        <v>0.68877722831255106</v>
      </c>
      <c r="AC35" s="18">
        <f t="shared" si="51"/>
        <v>0.74929557986473894</v>
      </c>
      <c r="AD35" s="18">
        <f t="shared" si="52"/>
        <v>0.26275944946258939</v>
      </c>
      <c r="AE35" s="18">
        <f t="shared" si="53"/>
        <v>0.72522319015825198</v>
      </c>
      <c r="AF35" s="18">
        <f t="shared" si="54"/>
        <v>0.44494359500812691</v>
      </c>
    </row>
    <row r="36" spans="1:32">
      <c r="A36">
        <v>2040</v>
      </c>
      <c r="B36" s="18">
        <f t="shared" si="28"/>
        <v>0.29865217635872143</v>
      </c>
      <c r="C36" s="18">
        <f t="shared" si="29"/>
        <v>0.7339895949429931</v>
      </c>
      <c r="D36" s="18">
        <f t="shared" si="30"/>
        <v>0.17951554582638157</v>
      </c>
      <c r="E36" s="18">
        <f t="shared" si="31"/>
        <v>0.23217091377672358</v>
      </c>
      <c r="F36" s="18">
        <f t="shared" si="32"/>
        <v>0.57566801682563506</v>
      </c>
      <c r="G36" s="18">
        <f t="shared" si="33"/>
        <v>0.63618636837782305</v>
      </c>
      <c r="H36" s="18">
        <f t="shared" si="34"/>
        <v>0.10332321067444777</v>
      </c>
      <c r="I36" s="18">
        <f t="shared" si="35"/>
        <v>0.6121139786713361</v>
      </c>
      <c r="J36" s="18">
        <f t="shared" si="36"/>
        <v>0.31330357260072073</v>
      </c>
      <c r="L36">
        <v>2040</v>
      </c>
      <c r="M36" s="18">
        <f t="shared" si="37"/>
        <v>0.31616521708241241</v>
      </c>
      <c r="N36" s="18">
        <f t="shared" si="38"/>
        <v>0.74214010626379001</v>
      </c>
      <c r="O36" s="18">
        <f t="shared" si="39"/>
        <v>0.19702858655007244</v>
      </c>
      <c r="P36" s="18">
        <f t="shared" si="40"/>
        <v>0.24968395450041442</v>
      </c>
      <c r="Q36" s="18">
        <f t="shared" si="41"/>
        <v>0.58381852814643198</v>
      </c>
      <c r="R36" s="18">
        <f t="shared" si="42"/>
        <v>0.64433687969861997</v>
      </c>
      <c r="S36" s="18">
        <f t="shared" si="43"/>
        <v>0.12418968752508093</v>
      </c>
      <c r="T36" s="18">
        <f t="shared" si="44"/>
        <v>0.62026448999213302</v>
      </c>
      <c r="U36" s="18">
        <f t="shared" si="45"/>
        <v>0.32654047013345222</v>
      </c>
      <c r="W36">
        <v>2040</v>
      </c>
      <c r="X36" s="18">
        <f t="shared" si="46"/>
        <v>0.41592713518205066</v>
      </c>
      <c r="Y36" s="18">
        <f t="shared" si="47"/>
        <v>0.85320919301545661</v>
      </c>
      <c r="Z36" s="18">
        <f t="shared" si="48"/>
        <v>0.29679050464971035</v>
      </c>
      <c r="AA36" s="18">
        <f t="shared" si="49"/>
        <v>0.34944587260005233</v>
      </c>
      <c r="AB36" s="18">
        <f t="shared" si="50"/>
        <v>0.6993484825392321</v>
      </c>
      <c r="AC36" s="18">
        <f t="shared" si="51"/>
        <v>0.75986683409141997</v>
      </c>
      <c r="AD36" s="18">
        <f t="shared" si="52"/>
        <v>0.2866799522245293</v>
      </c>
      <c r="AE36" s="18">
        <f t="shared" si="53"/>
        <v>0.73579444438493302</v>
      </c>
      <c r="AF36" s="18">
        <f t="shared" si="54"/>
        <v>0.46085454864891151</v>
      </c>
    </row>
    <row r="37" spans="1:32">
      <c r="A37">
        <v>2041</v>
      </c>
      <c r="B37" s="18">
        <f t="shared" si="28"/>
        <v>0.29882494483683247</v>
      </c>
      <c r="C37" s="18">
        <f t="shared" si="29"/>
        <v>0.73902946792288693</v>
      </c>
      <c r="D37" s="18">
        <f t="shared" si="30"/>
        <v>0.17968831430449264</v>
      </c>
      <c r="E37" s="18">
        <f t="shared" si="31"/>
        <v>0.23234368225483465</v>
      </c>
      <c r="F37" s="18">
        <f t="shared" si="32"/>
        <v>0.5807078898055289</v>
      </c>
      <c r="G37" s="18">
        <f t="shared" si="33"/>
        <v>0.64122624135771689</v>
      </c>
      <c r="H37" s="18">
        <f t="shared" si="34"/>
        <v>0.10511355301697031</v>
      </c>
      <c r="I37" s="18">
        <f t="shared" si="35"/>
        <v>0.61715385165122993</v>
      </c>
      <c r="J37" s="18">
        <f t="shared" si="36"/>
        <v>0.31704363332566604</v>
      </c>
      <c r="L37">
        <v>2041</v>
      </c>
      <c r="M37" s="18">
        <f t="shared" si="37"/>
        <v>0.31716411078467538</v>
      </c>
      <c r="N37" s="18">
        <f t="shared" si="38"/>
        <v>0.74742622601744857</v>
      </c>
      <c r="O37" s="18">
        <f t="shared" si="39"/>
        <v>0.19802748025233541</v>
      </c>
      <c r="P37" s="18">
        <f t="shared" si="40"/>
        <v>0.25068284820267739</v>
      </c>
      <c r="Q37" s="18">
        <f t="shared" si="41"/>
        <v>0.58910464790009054</v>
      </c>
      <c r="R37" s="18">
        <f t="shared" si="42"/>
        <v>0.64962299945227853</v>
      </c>
      <c r="S37" s="18">
        <f t="shared" si="43"/>
        <v>0.12834453052857744</v>
      </c>
      <c r="T37" s="18">
        <f t="shared" si="44"/>
        <v>0.62555060974579157</v>
      </c>
      <c r="U37" s="18">
        <f t="shared" si="45"/>
        <v>0.33137407918704598</v>
      </c>
      <c r="W37">
        <v>2041</v>
      </c>
      <c r="X37" s="18">
        <f t="shared" si="46"/>
        <v>0.42608304539141062</v>
      </c>
      <c r="Y37" s="18">
        <f t="shared" si="47"/>
        <v>0.86288827371391097</v>
      </c>
      <c r="Z37" s="18">
        <f t="shared" si="48"/>
        <v>0.30694641485907026</v>
      </c>
      <c r="AA37" s="18">
        <f t="shared" si="49"/>
        <v>0.35960178280941224</v>
      </c>
      <c r="AB37" s="18">
        <f t="shared" si="50"/>
        <v>0.70991973676591313</v>
      </c>
      <c r="AC37" s="18">
        <f t="shared" si="51"/>
        <v>0.77043808831810101</v>
      </c>
      <c r="AD37" s="18">
        <f t="shared" si="52"/>
        <v>0.31060045498646921</v>
      </c>
      <c r="AE37" s="18">
        <f t="shared" si="53"/>
        <v>0.74636569861161406</v>
      </c>
      <c r="AF37" s="18">
        <f t="shared" si="54"/>
        <v>0.47676550228969611</v>
      </c>
    </row>
    <row r="38" spans="1:32">
      <c r="A38">
        <v>2042</v>
      </c>
      <c r="B38" s="18">
        <f t="shared" si="28"/>
        <v>0.29899771331494351</v>
      </c>
      <c r="C38" s="18">
        <f t="shared" si="29"/>
        <v>0.74406934090278076</v>
      </c>
      <c r="D38" s="18">
        <f t="shared" si="30"/>
        <v>0.17986108278260371</v>
      </c>
      <c r="E38" s="18">
        <f t="shared" si="31"/>
        <v>0.23251645073294572</v>
      </c>
      <c r="F38" s="18">
        <f t="shared" si="32"/>
        <v>0.58574776278542273</v>
      </c>
      <c r="G38" s="18">
        <f t="shared" si="33"/>
        <v>0.64626611433761072</v>
      </c>
      <c r="H38" s="18">
        <f t="shared" si="34"/>
        <v>0.10690389535949285</v>
      </c>
      <c r="I38" s="18">
        <f t="shared" si="35"/>
        <v>0.62219372463112377</v>
      </c>
      <c r="J38" s="18">
        <f t="shared" si="36"/>
        <v>0.32078369405061136</v>
      </c>
      <c r="L38">
        <v>2042</v>
      </c>
      <c r="M38" s="18">
        <f t="shared" si="37"/>
        <v>0.31816300448693835</v>
      </c>
      <c r="N38" s="18">
        <f t="shared" si="38"/>
        <v>0.75271234577110713</v>
      </c>
      <c r="O38" s="18">
        <f t="shared" si="39"/>
        <v>0.19902637395459838</v>
      </c>
      <c r="P38" s="18">
        <f t="shared" si="40"/>
        <v>0.25168174190494036</v>
      </c>
      <c r="Q38" s="18">
        <f t="shared" si="41"/>
        <v>0.5943907676537491</v>
      </c>
      <c r="R38" s="18">
        <f t="shared" si="42"/>
        <v>0.65490911920593708</v>
      </c>
      <c r="S38" s="18">
        <f t="shared" si="43"/>
        <v>0.13249937353207397</v>
      </c>
      <c r="T38" s="18">
        <f t="shared" si="44"/>
        <v>0.63083672949945013</v>
      </c>
      <c r="U38" s="18">
        <f t="shared" si="45"/>
        <v>0.33620768824063973</v>
      </c>
      <c r="W38">
        <v>2042</v>
      </c>
      <c r="X38" s="18">
        <f t="shared" si="46"/>
        <v>0.43623895560077058</v>
      </c>
      <c r="Y38" s="18">
        <f t="shared" si="47"/>
        <v>0.87256735441236533</v>
      </c>
      <c r="Z38" s="18">
        <f t="shared" si="48"/>
        <v>0.31710232506843017</v>
      </c>
      <c r="AA38" s="18">
        <f t="shared" si="49"/>
        <v>0.36975769301877215</v>
      </c>
      <c r="AB38" s="18">
        <f t="shared" si="50"/>
        <v>0.72049099099259417</v>
      </c>
      <c r="AC38" s="18">
        <f t="shared" si="51"/>
        <v>0.78100934254478205</v>
      </c>
      <c r="AD38" s="18">
        <f t="shared" si="52"/>
        <v>0.33452095774840912</v>
      </c>
      <c r="AE38" s="18">
        <f t="shared" si="53"/>
        <v>0.7569369528382951</v>
      </c>
      <c r="AF38" s="18">
        <f t="shared" si="54"/>
        <v>0.49267645593048071</v>
      </c>
    </row>
    <row r="39" spans="1:32">
      <c r="A39">
        <v>2043</v>
      </c>
      <c r="B39" s="18">
        <f t="shared" si="28"/>
        <v>0.29917048179305455</v>
      </c>
      <c r="C39" s="18">
        <f t="shared" si="29"/>
        <v>0.7491092138826746</v>
      </c>
      <c r="D39" s="18">
        <f t="shared" si="30"/>
        <v>0.18003385126071478</v>
      </c>
      <c r="E39" s="18">
        <f t="shared" si="31"/>
        <v>0.23268921921105679</v>
      </c>
      <c r="F39" s="18">
        <f t="shared" si="32"/>
        <v>0.59078763576531657</v>
      </c>
      <c r="G39" s="18">
        <f t="shared" si="33"/>
        <v>0.65130598731750455</v>
      </c>
      <c r="H39" s="18">
        <f t="shared" si="34"/>
        <v>0.10869423770201539</v>
      </c>
      <c r="I39" s="18">
        <f t="shared" si="35"/>
        <v>0.6272335976110176</v>
      </c>
      <c r="J39" s="18">
        <f t="shared" si="36"/>
        <v>0.32452375477555667</v>
      </c>
      <c r="L39">
        <v>2043</v>
      </c>
      <c r="M39" s="18">
        <f t="shared" si="37"/>
        <v>0.31916189818920132</v>
      </c>
      <c r="N39" s="18">
        <f t="shared" si="38"/>
        <v>0.75799846552476569</v>
      </c>
      <c r="O39" s="18">
        <f t="shared" si="39"/>
        <v>0.20002526765686135</v>
      </c>
      <c r="P39" s="18">
        <f t="shared" si="40"/>
        <v>0.25268063560720333</v>
      </c>
      <c r="Q39" s="18">
        <f t="shared" si="41"/>
        <v>0.59967688740740765</v>
      </c>
      <c r="R39" s="18">
        <f t="shared" si="42"/>
        <v>0.66019523895959564</v>
      </c>
      <c r="S39" s="18">
        <f t="shared" si="43"/>
        <v>0.1366542165355705</v>
      </c>
      <c r="T39" s="18">
        <f t="shared" si="44"/>
        <v>0.63612284925310869</v>
      </c>
      <c r="U39" s="18">
        <f t="shared" si="45"/>
        <v>0.34104129729423349</v>
      </c>
      <c r="W39">
        <v>2043</v>
      </c>
      <c r="X39" s="18">
        <f t="shared" si="46"/>
        <v>0.44639486581013055</v>
      </c>
      <c r="Y39" s="18">
        <f t="shared" si="47"/>
        <v>0.88224643511081968</v>
      </c>
      <c r="Z39" s="18">
        <f t="shared" si="48"/>
        <v>0.32725823527779008</v>
      </c>
      <c r="AA39" s="18">
        <f t="shared" si="49"/>
        <v>0.37991360322813206</v>
      </c>
      <c r="AB39" s="18">
        <f t="shared" si="50"/>
        <v>0.73106224521927521</v>
      </c>
      <c r="AC39" s="18">
        <f t="shared" si="51"/>
        <v>0.79158059677146309</v>
      </c>
      <c r="AD39" s="18">
        <f t="shared" si="52"/>
        <v>0.35844146051034903</v>
      </c>
      <c r="AE39" s="18">
        <f t="shared" si="53"/>
        <v>0.76750820706497613</v>
      </c>
      <c r="AF39" s="18">
        <f t="shared" si="54"/>
        <v>0.50858740957126525</v>
      </c>
    </row>
    <row r="40" spans="1:32">
      <c r="A40">
        <v>2044</v>
      </c>
      <c r="B40" s="18">
        <f t="shared" si="28"/>
        <v>0.2993432502711656</v>
      </c>
      <c r="C40" s="18">
        <f t="shared" si="29"/>
        <v>0.75414908686256843</v>
      </c>
      <c r="D40" s="18">
        <f t="shared" si="30"/>
        <v>0.18020661973882585</v>
      </c>
      <c r="E40" s="18">
        <f t="shared" si="31"/>
        <v>0.23286198768916785</v>
      </c>
      <c r="F40" s="18">
        <f t="shared" si="32"/>
        <v>0.5958275087452104</v>
      </c>
      <c r="G40" s="18">
        <f t="shared" si="33"/>
        <v>0.65634586029739839</v>
      </c>
      <c r="H40" s="18">
        <f t="shared" si="34"/>
        <v>0.11048458004453793</v>
      </c>
      <c r="I40" s="18">
        <f t="shared" si="35"/>
        <v>0.63227347059091143</v>
      </c>
      <c r="J40" s="18">
        <f t="shared" si="36"/>
        <v>0.32826381550050199</v>
      </c>
      <c r="L40">
        <v>2044</v>
      </c>
      <c r="M40" s="18">
        <f t="shared" si="37"/>
        <v>0.32016079189146429</v>
      </c>
      <c r="N40" s="18">
        <f t="shared" si="38"/>
        <v>0.76328458527842424</v>
      </c>
      <c r="O40" s="18">
        <f t="shared" si="39"/>
        <v>0.20102416135912432</v>
      </c>
      <c r="P40" s="18">
        <f t="shared" si="40"/>
        <v>0.2536795293094663</v>
      </c>
      <c r="Q40" s="18">
        <f t="shared" si="41"/>
        <v>0.60496300716106621</v>
      </c>
      <c r="R40" s="18">
        <f t="shared" si="42"/>
        <v>0.6654813587132542</v>
      </c>
      <c r="S40" s="18">
        <f t="shared" si="43"/>
        <v>0.14080905953906703</v>
      </c>
      <c r="T40" s="18">
        <f t="shared" si="44"/>
        <v>0.64140896900676725</v>
      </c>
      <c r="U40" s="18">
        <f t="shared" si="45"/>
        <v>0.34587490634782725</v>
      </c>
      <c r="W40">
        <v>2044</v>
      </c>
      <c r="X40" s="18">
        <f t="shared" si="46"/>
        <v>0.45655077601949051</v>
      </c>
      <c r="Y40" s="18">
        <f t="shared" si="47"/>
        <v>0.89192551580927404</v>
      </c>
      <c r="Z40" s="18">
        <f t="shared" si="48"/>
        <v>0.33741414548714999</v>
      </c>
      <c r="AA40" s="18">
        <f t="shared" si="49"/>
        <v>0.39006951343749197</v>
      </c>
      <c r="AB40" s="18">
        <f t="shared" si="50"/>
        <v>0.74163349944595625</v>
      </c>
      <c r="AC40" s="18">
        <f t="shared" si="51"/>
        <v>0.80215185099814412</v>
      </c>
      <c r="AD40" s="18">
        <f t="shared" si="52"/>
        <v>0.38236196327228894</v>
      </c>
      <c r="AE40" s="18">
        <f t="shared" si="53"/>
        <v>0.77807946129165717</v>
      </c>
      <c r="AF40" s="18">
        <f t="shared" si="54"/>
        <v>0.52449836321204979</v>
      </c>
    </row>
    <row r="41" spans="1:32">
      <c r="A41">
        <v>2045</v>
      </c>
      <c r="B41" s="18">
        <f t="shared" si="28"/>
        <v>0.29951601874927664</v>
      </c>
      <c r="C41" s="18">
        <f t="shared" si="29"/>
        <v>0.75918895984246226</v>
      </c>
      <c r="D41" s="18">
        <f t="shared" si="30"/>
        <v>0.18037938821693691</v>
      </c>
      <c r="E41" s="18">
        <f t="shared" si="31"/>
        <v>0.23303475616727892</v>
      </c>
      <c r="F41" s="18">
        <f t="shared" si="32"/>
        <v>0.60086738172510423</v>
      </c>
      <c r="G41" s="18">
        <f t="shared" si="33"/>
        <v>0.66138573327729222</v>
      </c>
      <c r="H41" s="18">
        <f t="shared" si="34"/>
        <v>0.11227492238706047</v>
      </c>
      <c r="I41" s="18">
        <f t="shared" si="35"/>
        <v>0.63731334357080527</v>
      </c>
      <c r="J41" s="18">
        <f t="shared" si="36"/>
        <v>0.3320038762254473</v>
      </c>
      <c r="L41">
        <v>2045</v>
      </c>
      <c r="M41" s="18">
        <f t="shared" si="37"/>
        <v>0.32115968559372726</v>
      </c>
      <c r="N41" s="18">
        <f t="shared" si="38"/>
        <v>0.7685707050320828</v>
      </c>
      <c r="O41" s="18">
        <f t="shared" si="39"/>
        <v>0.20202305506138729</v>
      </c>
      <c r="P41" s="18">
        <f t="shared" si="40"/>
        <v>0.25467842301172927</v>
      </c>
      <c r="Q41" s="18">
        <f t="shared" si="41"/>
        <v>0.61024912691472477</v>
      </c>
      <c r="R41" s="18">
        <f t="shared" si="42"/>
        <v>0.67076747846691276</v>
      </c>
      <c r="S41" s="18">
        <f t="shared" si="43"/>
        <v>0.14496390254256356</v>
      </c>
      <c r="T41" s="18">
        <f t="shared" si="44"/>
        <v>0.64669508876042581</v>
      </c>
      <c r="U41" s="18">
        <f t="shared" si="45"/>
        <v>0.35070851540142101</v>
      </c>
      <c r="W41">
        <v>2045</v>
      </c>
      <c r="X41" s="18">
        <f t="shared" si="46"/>
        <v>0.46670668622885048</v>
      </c>
      <c r="Y41" s="18">
        <f t="shared" si="47"/>
        <v>0.9016045965077284</v>
      </c>
      <c r="Z41" s="18">
        <f t="shared" si="48"/>
        <v>0.34757005569650989</v>
      </c>
      <c r="AA41" s="18">
        <f t="shared" si="49"/>
        <v>0.40022542364685187</v>
      </c>
      <c r="AB41" s="18">
        <f t="shared" si="50"/>
        <v>0.75220475367263728</v>
      </c>
      <c r="AC41" s="18">
        <f t="shared" si="51"/>
        <v>0.81272310522482516</v>
      </c>
      <c r="AD41" s="18">
        <f t="shared" si="52"/>
        <v>0.40628246603422885</v>
      </c>
      <c r="AE41" s="18">
        <f t="shared" si="53"/>
        <v>0.78865071551833821</v>
      </c>
      <c r="AF41" s="18">
        <f t="shared" si="54"/>
        <v>0.54040931685283433</v>
      </c>
    </row>
    <row r="42" spans="1:32">
      <c r="A42">
        <v>2046</v>
      </c>
      <c r="B42" s="18">
        <f t="shared" si="28"/>
        <v>0.29968878722738768</v>
      </c>
      <c r="C42" s="18">
        <f t="shared" si="29"/>
        <v>0.7642288328223561</v>
      </c>
      <c r="D42" s="18">
        <f t="shared" si="30"/>
        <v>0.18055215669504798</v>
      </c>
      <c r="E42" s="18">
        <f t="shared" si="31"/>
        <v>0.23320752464538999</v>
      </c>
      <c r="F42" s="18">
        <f t="shared" si="32"/>
        <v>0.60590725470499807</v>
      </c>
      <c r="G42" s="18">
        <f t="shared" si="33"/>
        <v>0.66642560625718605</v>
      </c>
      <c r="H42" s="18">
        <f t="shared" si="34"/>
        <v>0.114065264729583</v>
      </c>
      <c r="I42" s="18">
        <f t="shared" si="35"/>
        <v>0.6423532165506991</v>
      </c>
      <c r="J42" s="18">
        <f t="shared" si="36"/>
        <v>0.33574393695039262</v>
      </c>
      <c r="L42">
        <v>2046</v>
      </c>
      <c r="M42" s="18">
        <f t="shared" si="37"/>
        <v>0.32215857929599023</v>
      </c>
      <c r="N42" s="18">
        <f t="shared" si="38"/>
        <v>0.77385682478574136</v>
      </c>
      <c r="O42" s="18">
        <f t="shared" si="39"/>
        <v>0.20302194876365026</v>
      </c>
      <c r="P42" s="18">
        <f t="shared" si="40"/>
        <v>0.25567731671399224</v>
      </c>
      <c r="Q42" s="18">
        <f t="shared" si="41"/>
        <v>0.61553524666838333</v>
      </c>
      <c r="R42" s="18">
        <f t="shared" si="42"/>
        <v>0.67605359822057132</v>
      </c>
      <c r="S42" s="18">
        <f t="shared" si="43"/>
        <v>0.14911874554606008</v>
      </c>
      <c r="T42" s="18">
        <f t="shared" si="44"/>
        <v>0.65198120851408436</v>
      </c>
      <c r="U42" s="18">
        <f t="shared" si="45"/>
        <v>0.35554212445501476</v>
      </c>
      <c r="W42">
        <v>2046</v>
      </c>
      <c r="X42" s="18">
        <f t="shared" si="46"/>
        <v>0.47686259643821044</v>
      </c>
      <c r="Y42" s="18">
        <f t="shared" si="47"/>
        <v>0.91128367720618275</v>
      </c>
      <c r="Z42" s="18">
        <f t="shared" si="48"/>
        <v>0.3577259659058698</v>
      </c>
      <c r="AA42" s="18">
        <f t="shared" si="49"/>
        <v>0.41038133385621178</v>
      </c>
      <c r="AB42" s="18">
        <f t="shared" si="50"/>
        <v>0.76277600789931832</v>
      </c>
      <c r="AC42" s="18">
        <f t="shared" si="51"/>
        <v>0.8232943594515062</v>
      </c>
      <c r="AD42" s="18">
        <f t="shared" si="52"/>
        <v>0.43020296879616876</v>
      </c>
      <c r="AE42" s="18">
        <f t="shared" si="53"/>
        <v>0.79922196974501925</v>
      </c>
      <c r="AF42" s="18">
        <f t="shared" si="54"/>
        <v>0.55632027049361887</v>
      </c>
    </row>
    <row r="43" spans="1:32">
      <c r="A43">
        <v>2047</v>
      </c>
      <c r="B43" s="18">
        <f t="shared" si="28"/>
        <v>0.29986155570549872</v>
      </c>
      <c r="C43" s="18">
        <f t="shared" si="29"/>
        <v>0.76926870580224993</v>
      </c>
      <c r="D43" s="18">
        <f t="shared" si="30"/>
        <v>0.18072492517315905</v>
      </c>
      <c r="E43" s="18">
        <f t="shared" si="31"/>
        <v>0.23338029312350106</v>
      </c>
      <c r="F43" s="18">
        <f t="shared" si="32"/>
        <v>0.6109471276848919</v>
      </c>
      <c r="G43" s="18">
        <f t="shared" si="33"/>
        <v>0.67146547923707989</v>
      </c>
      <c r="H43" s="18">
        <f t="shared" si="34"/>
        <v>0.11585560707210554</v>
      </c>
      <c r="I43" s="18">
        <f t="shared" si="35"/>
        <v>0.64739308953059294</v>
      </c>
      <c r="J43" s="18">
        <f t="shared" si="36"/>
        <v>0.33948399767533793</v>
      </c>
      <c r="L43">
        <v>2047</v>
      </c>
      <c r="M43" s="18">
        <f t="shared" si="37"/>
        <v>0.3231574729982532</v>
      </c>
      <c r="N43" s="18">
        <f t="shared" si="38"/>
        <v>0.77914294453939992</v>
      </c>
      <c r="O43" s="18">
        <f t="shared" si="39"/>
        <v>0.20402084246591323</v>
      </c>
      <c r="P43" s="18">
        <f t="shared" si="40"/>
        <v>0.25667621041625521</v>
      </c>
      <c r="Q43" s="18">
        <f t="shared" si="41"/>
        <v>0.62082136642204189</v>
      </c>
      <c r="R43" s="18">
        <f t="shared" si="42"/>
        <v>0.68133971797422987</v>
      </c>
      <c r="S43" s="18">
        <f t="shared" si="43"/>
        <v>0.15327358854955661</v>
      </c>
      <c r="T43" s="18">
        <f t="shared" si="44"/>
        <v>0.65726732826774292</v>
      </c>
      <c r="U43" s="18">
        <f t="shared" si="45"/>
        <v>0.36037573350860852</v>
      </c>
      <c r="W43">
        <v>2047</v>
      </c>
      <c r="X43" s="18">
        <f t="shared" si="46"/>
        <v>0.4870185066475704</v>
      </c>
      <c r="Y43" s="18">
        <f t="shared" si="47"/>
        <v>0.92096275790463711</v>
      </c>
      <c r="Z43" s="18">
        <f t="shared" si="48"/>
        <v>0.36788187611522971</v>
      </c>
      <c r="AA43" s="18">
        <f t="shared" si="49"/>
        <v>0.42053724406557169</v>
      </c>
      <c r="AB43" s="18">
        <f t="shared" si="50"/>
        <v>0.77334726212599936</v>
      </c>
      <c r="AC43" s="18">
        <f t="shared" si="51"/>
        <v>0.83386561367818723</v>
      </c>
      <c r="AD43" s="18">
        <f t="shared" si="52"/>
        <v>0.45412347155810867</v>
      </c>
      <c r="AE43" s="18">
        <f t="shared" si="53"/>
        <v>0.80979322397170028</v>
      </c>
      <c r="AF43" s="18">
        <f t="shared" si="54"/>
        <v>0.57223122413440342</v>
      </c>
    </row>
    <row r="44" spans="1:32">
      <c r="A44">
        <v>2048</v>
      </c>
      <c r="B44" s="18">
        <f t="shared" si="28"/>
        <v>0.30003432418360976</v>
      </c>
      <c r="C44" s="18">
        <f t="shared" si="29"/>
        <v>0.77430857878214376</v>
      </c>
      <c r="D44" s="18">
        <f t="shared" si="30"/>
        <v>0.18089769365127012</v>
      </c>
      <c r="E44" s="18">
        <f t="shared" si="31"/>
        <v>0.23355306160161213</v>
      </c>
      <c r="F44" s="18">
        <f t="shared" si="32"/>
        <v>0.61598700066478573</v>
      </c>
      <c r="G44" s="18">
        <f t="shared" si="33"/>
        <v>0.67650535221697372</v>
      </c>
      <c r="H44" s="18">
        <f t="shared" si="34"/>
        <v>0.11764594941462808</v>
      </c>
      <c r="I44" s="18">
        <f t="shared" si="35"/>
        <v>0.65243296251048677</v>
      </c>
      <c r="J44" s="18">
        <f t="shared" si="36"/>
        <v>0.34322405840028325</v>
      </c>
      <c r="L44">
        <v>2048</v>
      </c>
      <c r="M44" s="18">
        <f t="shared" si="37"/>
        <v>0.32415636670051617</v>
      </c>
      <c r="N44" s="18">
        <f t="shared" si="38"/>
        <v>0.78442906429305848</v>
      </c>
      <c r="O44" s="18">
        <f t="shared" si="39"/>
        <v>0.2050197361681762</v>
      </c>
      <c r="P44" s="18">
        <f t="shared" si="40"/>
        <v>0.25767510411851818</v>
      </c>
      <c r="Q44" s="18">
        <f t="shared" si="41"/>
        <v>0.62610748617570045</v>
      </c>
      <c r="R44" s="18">
        <f t="shared" si="42"/>
        <v>0.68662583772788843</v>
      </c>
      <c r="S44" s="18">
        <f t="shared" si="43"/>
        <v>0.15742843155305314</v>
      </c>
      <c r="T44" s="18">
        <f t="shared" si="44"/>
        <v>0.66255344802140148</v>
      </c>
      <c r="U44" s="18">
        <f t="shared" si="45"/>
        <v>0.36520934256220228</v>
      </c>
      <c r="W44">
        <v>2048</v>
      </c>
      <c r="X44" s="18">
        <f t="shared" si="46"/>
        <v>0.49717441685693037</v>
      </c>
      <c r="Y44" s="18">
        <f t="shared" si="47"/>
        <v>0.93064183860309146</v>
      </c>
      <c r="Z44" s="18">
        <f t="shared" si="48"/>
        <v>0.37803778632458962</v>
      </c>
      <c r="AA44" s="18">
        <f t="shared" si="49"/>
        <v>0.4306931542749316</v>
      </c>
      <c r="AB44" s="18">
        <f t="shared" si="50"/>
        <v>0.78391851635268039</v>
      </c>
      <c r="AC44" s="18">
        <f t="shared" si="51"/>
        <v>0.84443686790486827</v>
      </c>
      <c r="AD44" s="18">
        <f t="shared" si="52"/>
        <v>0.47804397432004858</v>
      </c>
      <c r="AE44" s="18">
        <f t="shared" si="53"/>
        <v>0.82036447819838132</v>
      </c>
      <c r="AF44" s="18">
        <f t="shared" si="54"/>
        <v>0.58814217777518796</v>
      </c>
    </row>
    <row r="45" spans="1:32">
      <c r="A45">
        <v>2049</v>
      </c>
      <c r="B45" s="18">
        <f t="shared" si="28"/>
        <v>0.3002070926617208</v>
      </c>
      <c r="C45" s="18">
        <f t="shared" si="29"/>
        <v>0.7793484517620376</v>
      </c>
      <c r="D45" s="18">
        <f t="shared" si="30"/>
        <v>0.18107046212938119</v>
      </c>
      <c r="E45" s="18">
        <f t="shared" si="31"/>
        <v>0.2337258300797232</v>
      </c>
      <c r="F45" s="18">
        <f t="shared" si="32"/>
        <v>0.62102687364467957</v>
      </c>
      <c r="G45" s="18">
        <f t="shared" si="33"/>
        <v>0.68154522519686755</v>
      </c>
      <c r="H45" s="18">
        <f t="shared" si="34"/>
        <v>0.11943629175715062</v>
      </c>
      <c r="I45" s="18">
        <f t="shared" si="35"/>
        <v>0.6574728354903806</v>
      </c>
      <c r="J45" s="18">
        <f t="shared" si="36"/>
        <v>0.34696411912522857</v>
      </c>
      <c r="L45">
        <v>2049</v>
      </c>
      <c r="M45" s="18">
        <f t="shared" si="37"/>
        <v>0.32515526040277914</v>
      </c>
      <c r="N45" s="18">
        <f t="shared" si="38"/>
        <v>0.78971518404671703</v>
      </c>
      <c r="O45" s="18">
        <f t="shared" si="39"/>
        <v>0.20601862987043917</v>
      </c>
      <c r="P45" s="18">
        <f t="shared" si="40"/>
        <v>0.25867399782078115</v>
      </c>
      <c r="Q45" s="18">
        <f t="shared" si="41"/>
        <v>0.631393605929359</v>
      </c>
      <c r="R45" s="18">
        <f t="shared" si="42"/>
        <v>0.69191195748154699</v>
      </c>
      <c r="S45" s="18">
        <f t="shared" si="43"/>
        <v>0.16158327455654967</v>
      </c>
      <c r="T45" s="18">
        <f t="shared" si="44"/>
        <v>0.66783956777506004</v>
      </c>
      <c r="U45" s="18">
        <f t="shared" si="45"/>
        <v>0.37004295161579603</v>
      </c>
      <c r="W45">
        <v>2049</v>
      </c>
      <c r="X45" s="18">
        <f t="shared" si="46"/>
        <v>0.50733032706629033</v>
      </c>
      <c r="Y45" s="18">
        <f t="shared" si="47"/>
        <v>0.94032091930154582</v>
      </c>
      <c r="Z45" s="18">
        <f t="shared" si="48"/>
        <v>0.38819369653394953</v>
      </c>
      <c r="AA45" s="18">
        <f t="shared" si="49"/>
        <v>0.44084906448429151</v>
      </c>
      <c r="AB45" s="18">
        <f t="shared" si="50"/>
        <v>0.79448977057936143</v>
      </c>
      <c r="AC45" s="18">
        <f t="shared" si="51"/>
        <v>0.85500812213154931</v>
      </c>
      <c r="AD45" s="18">
        <f t="shared" si="52"/>
        <v>0.50196447708198855</v>
      </c>
      <c r="AE45" s="18">
        <f t="shared" si="53"/>
        <v>0.83093573242506236</v>
      </c>
      <c r="AF45" s="18">
        <f t="shared" si="54"/>
        <v>0.6040531314159725</v>
      </c>
    </row>
    <row r="46" spans="1:32">
      <c r="A46">
        <v>2050</v>
      </c>
      <c r="B46" s="18">
        <f>Elec_Sh_SD!B5</f>
        <v>0.30037986113983223</v>
      </c>
      <c r="C46" s="18">
        <f>Elec_Sh_SD!C5</f>
        <v>0.78438832474193199</v>
      </c>
      <c r="D46" s="18">
        <f>Elec_Sh_SD!D5</f>
        <v>0.18124323060749223</v>
      </c>
      <c r="E46" s="18">
        <f>Elec_Sh_SD!E5</f>
        <v>0.23389859855783424</v>
      </c>
      <c r="F46" s="18">
        <f>Elec_Sh_SD!V5</f>
        <v>0.62606674662457396</v>
      </c>
      <c r="G46" s="18">
        <f>Elec_Sh_SD!W5</f>
        <v>0.68658509817676194</v>
      </c>
      <c r="H46" s="18">
        <f>Elec_Sh_SD!X5</f>
        <v>0.12122663409967319</v>
      </c>
      <c r="I46" s="18">
        <f>Elec_Sh_SD!Y5</f>
        <v>0.66251270847027499</v>
      </c>
      <c r="J46" s="18">
        <f>Elec_Sh_SD!Z5</f>
        <v>0.35070417985017421</v>
      </c>
      <c r="L46">
        <v>2050</v>
      </c>
      <c r="M46" s="18">
        <f>Elec_Sh_ID!B5</f>
        <v>0.32615415410504228</v>
      </c>
      <c r="N46" s="18">
        <f>Elec_Sh_ID!C5</f>
        <v>0.79500130380037615</v>
      </c>
      <c r="O46" s="18">
        <f>Elec_Sh_ID!D5</f>
        <v>0.20701752357270231</v>
      </c>
      <c r="P46" s="18">
        <f>Elec_Sh_ID!E5</f>
        <v>0.25967289152304429</v>
      </c>
      <c r="Q46" s="18">
        <f>Elec_Sh_ID!V5</f>
        <v>0.63667972568301812</v>
      </c>
      <c r="R46" s="18">
        <f>Elec_Sh_ID!W5</f>
        <v>0.6971980772352061</v>
      </c>
      <c r="S46" s="18">
        <f>Elec_Sh_ID!X5</f>
        <v>0.16573811756004614</v>
      </c>
      <c r="T46" s="18">
        <f>Elec_Sh_ID!Y5</f>
        <v>0.67312568752871915</v>
      </c>
      <c r="U46" s="18">
        <f>Elec_Sh_ID!Z5</f>
        <v>0.3748765606693899</v>
      </c>
      <c r="W46">
        <v>2050</v>
      </c>
      <c r="X46" s="18">
        <f>Elec_Sh_FD!B5</f>
        <v>0.51748623727564991</v>
      </c>
      <c r="Y46" s="18">
        <f>Elec_Sh_FD!C5</f>
        <v>0.95</v>
      </c>
      <c r="Z46" s="18">
        <f>Elec_Sh_FD!D5</f>
        <v>0.39834960674330983</v>
      </c>
      <c r="AA46" s="18">
        <f>Elec_Sh_FD!E5</f>
        <v>0.45100497469365181</v>
      </c>
      <c r="AB46" s="18">
        <f>Elec_Sh_FD!V5</f>
        <v>0.80506102480604191</v>
      </c>
      <c r="AC46" s="18">
        <f>Elec_Sh_FD!W5</f>
        <v>0.86557937635822979</v>
      </c>
      <c r="AD46" s="18">
        <f>Elec_Sh_FD!X5</f>
        <v>0.52588497984392868</v>
      </c>
      <c r="AE46" s="18">
        <f>Elec_Sh_FD!Y5</f>
        <v>0.84150698665174284</v>
      </c>
      <c r="AF46" s="18">
        <f>Elec_Sh_FD!Z5</f>
        <v>0.61996408505675715</v>
      </c>
    </row>
    <row r="47" spans="1:32">
      <c r="A47">
        <v>2051</v>
      </c>
      <c r="B47" s="18">
        <f t="shared" ref="B47:B78" si="55">B46+($B$96-$B$46)/50</f>
        <v>0.30055262961794327</v>
      </c>
      <c r="C47" s="18">
        <f t="shared" ref="C47:C78" si="56">C46+($C$96-$C$46)/50</f>
        <v>0.7877005582470934</v>
      </c>
      <c r="D47" s="18">
        <f t="shared" ref="D47:D78" si="57">D46+($D$96-$D$46)/50</f>
        <v>0.1814159990856033</v>
      </c>
      <c r="E47" s="18">
        <f t="shared" ref="E47:E78" si="58">E46+($E$96-$E$46)/50</f>
        <v>0.2340713670359453</v>
      </c>
      <c r="F47" s="18">
        <f t="shared" ref="F47:F78" si="59">F46+($F$96-$F$46)/50</f>
        <v>0.63110661960446779</v>
      </c>
      <c r="G47" s="18">
        <f t="shared" ref="G47:G78" si="60">G46+($G$96-$G$46)/50</f>
        <v>0.69162497115665578</v>
      </c>
      <c r="H47" s="18">
        <f t="shared" ref="H47:H78" si="61">H46+($H$96-$H$46)/50</f>
        <v>0.12301697644219572</v>
      </c>
      <c r="I47" s="18">
        <f t="shared" ref="I47:I78" si="62">I46+($I$96-$I$46)/50</f>
        <v>0.66755258145016882</v>
      </c>
      <c r="J47" s="18">
        <f t="shared" ref="J47:J78" si="63">J46+($J$96-$J$46)/50</f>
        <v>0.35444424057511953</v>
      </c>
      <c r="L47">
        <v>2051</v>
      </c>
      <c r="M47" s="18">
        <f t="shared" ref="M47:M78" si="64">M46+($M$96-$M$46)/50</f>
        <v>0.32715304780730525</v>
      </c>
      <c r="N47" s="18">
        <f t="shared" ref="N47:N78" si="65">N46+($N$96-$N$46)/50</f>
        <v>0.79810127772436867</v>
      </c>
      <c r="O47" s="18">
        <f t="shared" ref="O47:O78" si="66">O46+($O$96-$O$46)/50</f>
        <v>0.20801641727496528</v>
      </c>
      <c r="P47" s="18">
        <f t="shared" ref="P47:P78" si="67">P46+($P$96-$P$46)/50</f>
        <v>0.26067178522530726</v>
      </c>
      <c r="Q47" s="18">
        <f t="shared" ref="Q47:Q78" si="68">Q46+($Q$96-$Q$46)/50</f>
        <v>0.64196584543667667</v>
      </c>
      <c r="R47" s="18">
        <f t="shared" ref="R47:R78" si="69">R46+($R$96-$R$46)/50</f>
        <v>0.702254115690502</v>
      </c>
      <c r="S47" s="18">
        <f t="shared" ref="S47:S78" si="70">S46+($S$96-$S$46)/50</f>
        <v>0.16989296056354267</v>
      </c>
      <c r="T47" s="18">
        <f t="shared" ref="T47:T78" si="71">T46+($T$96-$T$46)/50</f>
        <v>0.67841180728237771</v>
      </c>
      <c r="U47" s="18">
        <f t="shared" ref="U47:U78" si="72">U46+($U$96-$U$46)/50</f>
        <v>0.37971016972298366</v>
      </c>
      <c r="W47">
        <v>2051</v>
      </c>
      <c r="X47" s="18">
        <f t="shared" ref="X47:X78" si="73">X46+($X$96-$X$46)/50</f>
        <v>0.51913651253013693</v>
      </c>
      <c r="Y47" s="18">
        <f t="shared" ref="Y47:Y78" si="74">Y46+($Y$96-$Y$46)/50</f>
        <v>0.95</v>
      </c>
      <c r="Z47" s="18">
        <f t="shared" ref="Z47:Z78" si="75">Z46+($Z$96-$Z$46)/50</f>
        <v>0.4023826146084436</v>
      </c>
      <c r="AA47" s="18">
        <f t="shared" ref="AA47:AA78" si="76">AA46+($AA$96-$AA$46)/50</f>
        <v>0.45398487519977876</v>
      </c>
      <c r="AB47" s="18">
        <f t="shared" ref="AB47:AB78" si="77">AB46+($AB$96-$AB$46)/50</f>
        <v>0.80795980430992109</v>
      </c>
      <c r="AC47" s="18">
        <f t="shared" ref="AC47:AC78" si="78">AC46+($AC$96-$AC$46)/50</f>
        <v>0.86726778883106515</v>
      </c>
      <c r="AD47" s="18">
        <f t="shared" ref="AD47:AD78" si="79">AD46+($AD$96-$AD$46)/50</f>
        <v>0.52936728024705015</v>
      </c>
      <c r="AE47" s="18">
        <f t="shared" ref="AE47:AE78" si="80">AE46+($AE$96-$AE$46)/50</f>
        <v>0.84367684691870803</v>
      </c>
      <c r="AF47" s="18">
        <f t="shared" ref="AF47:AF78" si="81">AF46+($AF$96-$AF$46)/50</f>
        <v>0.62456480335562203</v>
      </c>
    </row>
    <row r="48" spans="1:32">
      <c r="A48">
        <v>2052</v>
      </c>
      <c r="B48" s="18">
        <f t="shared" si="55"/>
        <v>0.30072539809605431</v>
      </c>
      <c r="C48" s="18">
        <f t="shared" si="56"/>
        <v>0.79101279175225481</v>
      </c>
      <c r="D48" s="18">
        <f t="shared" si="57"/>
        <v>0.18158876756371437</v>
      </c>
      <c r="E48" s="18">
        <f t="shared" si="58"/>
        <v>0.23424413551405637</v>
      </c>
      <c r="F48" s="18">
        <f t="shared" si="59"/>
        <v>0.63614649258436162</v>
      </c>
      <c r="G48" s="18">
        <f t="shared" si="60"/>
        <v>0.69666484413654961</v>
      </c>
      <c r="H48" s="18">
        <f t="shared" si="61"/>
        <v>0.12480731878471826</v>
      </c>
      <c r="I48" s="18">
        <f t="shared" si="62"/>
        <v>0.67259245443006266</v>
      </c>
      <c r="J48" s="18">
        <f t="shared" si="63"/>
        <v>0.35818430130006484</v>
      </c>
      <c r="L48">
        <v>2052</v>
      </c>
      <c r="M48" s="18">
        <f t="shared" si="64"/>
        <v>0.32815194150956822</v>
      </c>
      <c r="N48" s="18">
        <f t="shared" si="65"/>
        <v>0.8012012516483612</v>
      </c>
      <c r="O48" s="18">
        <f t="shared" si="66"/>
        <v>0.20901531097722825</v>
      </c>
      <c r="P48" s="18">
        <f t="shared" si="67"/>
        <v>0.26167067892757023</v>
      </c>
      <c r="Q48" s="18">
        <f t="shared" si="68"/>
        <v>0.64725196519033523</v>
      </c>
      <c r="R48" s="18">
        <f t="shared" si="69"/>
        <v>0.7073101541457979</v>
      </c>
      <c r="S48" s="18">
        <f t="shared" si="70"/>
        <v>0.17404780356703919</v>
      </c>
      <c r="T48" s="18">
        <f t="shared" si="71"/>
        <v>0.68369792703603627</v>
      </c>
      <c r="U48" s="18">
        <f t="shared" si="72"/>
        <v>0.38454377877657742</v>
      </c>
      <c r="W48">
        <v>2052</v>
      </c>
      <c r="X48" s="18">
        <f t="shared" si="73"/>
        <v>0.52078678778462395</v>
      </c>
      <c r="Y48" s="18">
        <f t="shared" si="74"/>
        <v>0.95</v>
      </c>
      <c r="Z48" s="18">
        <f t="shared" si="75"/>
        <v>0.40641562247357743</v>
      </c>
      <c r="AA48" s="18">
        <f t="shared" si="76"/>
        <v>0.45696477570590571</v>
      </c>
      <c r="AB48" s="18">
        <f t="shared" si="77"/>
        <v>0.81085858381380027</v>
      </c>
      <c r="AC48" s="18">
        <f t="shared" si="78"/>
        <v>0.8689562013039005</v>
      </c>
      <c r="AD48" s="18">
        <f t="shared" si="79"/>
        <v>0.53284958065017163</v>
      </c>
      <c r="AE48" s="18">
        <f t="shared" si="80"/>
        <v>0.84584670718567323</v>
      </c>
      <c r="AF48" s="18">
        <f t="shared" si="81"/>
        <v>0.62916552165448691</v>
      </c>
    </row>
    <row r="49" spans="1:32">
      <c r="A49">
        <v>2053</v>
      </c>
      <c r="B49" s="18">
        <f t="shared" si="55"/>
        <v>0.30089816657416535</v>
      </c>
      <c r="C49" s="18">
        <f t="shared" si="56"/>
        <v>0.79432502525741622</v>
      </c>
      <c r="D49" s="18">
        <f t="shared" si="57"/>
        <v>0.18176153604182543</v>
      </c>
      <c r="E49" s="18">
        <f t="shared" si="58"/>
        <v>0.23441690399216744</v>
      </c>
      <c r="F49" s="18">
        <f t="shared" si="59"/>
        <v>0.64118636556425546</v>
      </c>
      <c r="G49" s="18">
        <f t="shared" si="60"/>
        <v>0.70170471711644344</v>
      </c>
      <c r="H49" s="18">
        <f t="shared" si="61"/>
        <v>0.1265976611272408</v>
      </c>
      <c r="I49" s="18">
        <f t="shared" si="62"/>
        <v>0.67763232740995649</v>
      </c>
      <c r="J49" s="18">
        <f t="shared" si="63"/>
        <v>0.36192436202501016</v>
      </c>
      <c r="L49">
        <v>2053</v>
      </c>
      <c r="M49" s="18">
        <f t="shared" si="64"/>
        <v>0.32915083521183119</v>
      </c>
      <c r="N49" s="18">
        <f t="shared" si="65"/>
        <v>0.80430122557235373</v>
      </c>
      <c r="O49" s="18">
        <f t="shared" si="66"/>
        <v>0.21001420467949122</v>
      </c>
      <c r="P49" s="18">
        <f t="shared" si="67"/>
        <v>0.2626695726298332</v>
      </c>
      <c r="Q49" s="18">
        <f t="shared" si="68"/>
        <v>0.65253808494399379</v>
      </c>
      <c r="R49" s="18">
        <f t="shared" si="69"/>
        <v>0.7123661926010938</v>
      </c>
      <c r="S49" s="18">
        <f t="shared" si="70"/>
        <v>0.17820264657053572</v>
      </c>
      <c r="T49" s="18">
        <f t="shared" si="71"/>
        <v>0.68898404678969483</v>
      </c>
      <c r="U49" s="18">
        <f t="shared" si="72"/>
        <v>0.38937738783017117</v>
      </c>
      <c r="W49">
        <v>2053</v>
      </c>
      <c r="X49" s="18">
        <f t="shared" si="73"/>
        <v>0.52243706303911097</v>
      </c>
      <c r="Y49" s="18">
        <f t="shared" si="74"/>
        <v>0.95</v>
      </c>
      <c r="Z49" s="18">
        <f t="shared" si="75"/>
        <v>0.41044863033871126</v>
      </c>
      <c r="AA49" s="18">
        <f t="shared" si="76"/>
        <v>0.45994467621203267</v>
      </c>
      <c r="AB49" s="18">
        <f t="shared" si="77"/>
        <v>0.81375736331767945</v>
      </c>
      <c r="AC49" s="18">
        <f t="shared" si="78"/>
        <v>0.87064461377673585</v>
      </c>
      <c r="AD49" s="18">
        <f t="shared" si="79"/>
        <v>0.5363318810532931</v>
      </c>
      <c r="AE49" s="18">
        <f t="shared" si="80"/>
        <v>0.84801656745263843</v>
      </c>
      <c r="AF49" s="18">
        <f t="shared" si="81"/>
        <v>0.6337662399533518</v>
      </c>
    </row>
    <row r="50" spans="1:32">
      <c r="A50">
        <v>2054</v>
      </c>
      <c r="B50" s="18">
        <f t="shared" si="55"/>
        <v>0.30107093505227639</v>
      </c>
      <c r="C50" s="18">
        <f t="shared" si="56"/>
        <v>0.79763725876257763</v>
      </c>
      <c r="D50" s="18">
        <f t="shared" si="57"/>
        <v>0.1819343045199365</v>
      </c>
      <c r="E50" s="18">
        <f t="shared" si="58"/>
        <v>0.23458967247027851</v>
      </c>
      <c r="F50" s="18">
        <f t="shared" si="59"/>
        <v>0.64622623854414929</v>
      </c>
      <c r="G50" s="18">
        <f t="shared" si="60"/>
        <v>0.70674459009633728</v>
      </c>
      <c r="H50" s="18">
        <f t="shared" si="61"/>
        <v>0.12838800346976334</v>
      </c>
      <c r="I50" s="18">
        <f t="shared" si="62"/>
        <v>0.68267220038985033</v>
      </c>
      <c r="J50" s="18">
        <f t="shared" si="63"/>
        <v>0.36566442274995548</v>
      </c>
      <c r="L50">
        <v>2054</v>
      </c>
      <c r="M50" s="18">
        <f t="shared" si="64"/>
        <v>0.33014972891409416</v>
      </c>
      <c r="N50" s="18">
        <f t="shared" si="65"/>
        <v>0.80740119949634626</v>
      </c>
      <c r="O50" s="18">
        <f t="shared" si="66"/>
        <v>0.21101309838175419</v>
      </c>
      <c r="P50" s="18">
        <f t="shared" si="67"/>
        <v>0.26366846633209617</v>
      </c>
      <c r="Q50" s="18">
        <f t="shared" si="68"/>
        <v>0.65782420469765235</v>
      </c>
      <c r="R50" s="18">
        <f t="shared" si="69"/>
        <v>0.71742223105638969</v>
      </c>
      <c r="S50" s="18">
        <f t="shared" si="70"/>
        <v>0.18235748957403225</v>
      </c>
      <c r="T50" s="18">
        <f t="shared" si="71"/>
        <v>0.69427016654335338</v>
      </c>
      <c r="U50" s="18">
        <f t="shared" si="72"/>
        <v>0.39421099688376493</v>
      </c>
      <c r="W50">
        <v>2054</v>
      </c>
      <c r="X50" s="18">
        <f t="shared" si="73"/>
        <v>0.52408733829359799</v>
      </c>
      <c r="Y50" s="18">
        <f t="shared" si="74"/>
        <v>0.95</v>
      </c>
      <c r="Z50" s="18">
        <f t="shared" si="75"/>
        <v>0.41448163820384509</v>
      </c>
      <c r="AA50" s="18">
        <f t="shared" si="76"/>
        <v>0.46292457671815962</v>
      </c>
      <c r="AB50" s="18">
        <f t="shared" si="77"/>
        <v>0.81665614282155863</v>
      </c>
      <c r="AC50" s="18">
        <f t="shared" si="78"/>
        <v>0.87233302624957121</v>
      </c>
      <c r="AD50" s="18">
        <f t="shared" si="79"/>
        <v>0.53981418145641458</v>
      </c>
      <c r="AE50" s="18">
        <f t="shared" si="80"/>
        <v>0.85018642771960362</v>
      </c>
      <c r="AF50" s="18">
        <f t="shared" si="81"/>
        <v>0.63836695825221668</v>
      </c>
    </row>
    <row r="51" spans="1:32">
      <c r="A51">
        <v>2055</v>
      </c>
      <c r="B51" s="18">
        <f t="shared" si="55"/>
        <v>0.30124370353038743</v>
      </c>
      <c r="C51" s="18">
        <f t="shared" si="56"/>
        <v>0.80094949226773904</v>
      </c>
      <c r="D51" s="18">
        <f t="shared" si="57"/>
        <v>0.18210707299804757</v>
      </c>
      <c r="E51" s="18">
        <f t="shared" si="58"/>
        <v>0.23476244094838958</v>
      </c>
      <c r="F51" s="18">
        <f t="shared" si="59"/>
        <v>0.65126611152404312</v>
      </c>
      <c r="G51" s="18">
        <f t="shared" si="60"/>
        <v>0.71178446307623111</v>
      </c>
      <c r="H51" s="18">
        <f t="shared" si="61"/>
        <v>0.13017834581228588</v>
      </c>
      <c r="I51" s="18">
        <f t="shared" si="62"/>
        <v>0.68771207336974416</v>
      </c>
      <c r="J51" s="18">
        <f t="shared" si="63"/>
        <v>0.36940448347490079</v>
      </c>
      <c r="L51">
        <v>2055</v>
      </c>
      <c r="M51" s="18">
        <f t="shared" si="64"/>
        <v>0.33114862261635714</v>
      </c>
      <c r="N51" s="18">
        <f t="shared" si="65"/>
        <v>0.81050117342033878</v>
      </c>
      <c r="O51" s="18">
        <f t="shared" si="66"/>
        <v>0.21201199208401716</v>
      </c>
      <c r="P51" s="18">
        <f t="shared" si="67"/>
        <v>0.26466736003435914</v>
      </c>
      <c r="Q51" s="18">
        <f t="shared" si="68"/>
        <v>0.66311032445131091</v>
      </c>
      <c r="R51" s="18">
        <f t="shared" si="69"/>
        <v>0.72247826951168559</v>
      </c>
      <c r="S51" s="18">
        <f t="shared" si="70"/>
        <v>0.18651233257752878</v>
      </c>
      <c r="T51" s="18">
        <f t="shared" si="71"/>
        <v>0.69955628629701194</v>
      </c>
      <c r="U51" s="18">
        <f t="shared" si="72"/>
        <v>0.39904460593735869</v>
      </c>
      <c r="W51">
        <v>2055</v>
      </c>
      <c r="X51" s="18">
        <f t="shared" si="73"/>
        <v>0.52573761354808501</v>
      </c>
      <c r="Y51" s="18">
        <f t="shared" si="74"/>
        <v>0.95</v>
      </c>
      <c r="Z51" s="18">
        <f t="shared" si="75"/>
        <v>0.41851464606897892</v>
      </c>
      <c r="AA51" s="18">
        <f t="shared" si="76"/>
        <v>0.46590447722428657</v>
      </c>
      <c r="AB51" s="18">
        <f t="shared" si="77"/>
        <v>0.81955492232543781</v>
      </c>
      <c r="AC51" s="18">
        <f t="shared" si="78"/>
        <v>0.87402143872240656</v>
      </c>
      <c r="AD51" s="18">
        <f t="shared" si="79"/>
        <v>0.54329648185953605</v>
      </c>
      <c r="AE51" s="18">
        <f t="shared" si="80"/>
        <v>0.85235628798656882</v>
      </c>
      <c r="AF51" s="18">
        <f t="shared" si="81"/>
        <v>0.64296767655108156</v>
      </c>
    </row>
    <row r="52" spans="1:32">
      <c r="A52">
        <v>2056</v>
      </c>
      <c r="B52" s="18">
        <f t="shared" si="55"/>
        <v>0.30141647200849847</v>
      </c>
      <c r="C52" s="18">
        <f t="shared" si="56"/>
        <v>0.80426172577290045</v>
      </c>
      <c r="D52" s="18">
        <f t="shared" si="57"/>
        <v>0.18227984147615864</v>
      </c>
      <c r="E52" s="18">
        <f t="shared" si="58"/>
        <v>0.23493520942650065</v>
      </c>
      <c r="F52" s="18">
        <f t="shared" si="59"/>
        <v>0.65630598450393696</v>
      </c>
      <c r="G52" s="18">
        <f t="shared" si="60"/>
        <v>0.71682433605612494</v>
      </c>
      <c r="H52" s="18">
        <f t="shared" si="61"/>
        <v>0.13196868815480842</v>
      </c>
      <c r="I52" s="18">
        <f t="shared" si="62"/>
        <v>0.69275194634963799</v>
      </c>
      <c r="J52" s="18">
        <f t="shared" si="63"/>
        <v>0.37314454419984611</v>
      </c>
      <c r="L52">
        <v>2056</v>
      </c>
      <c r="M52" s="18">
        <f t="shared" si="64"/>
        <v>0.33214751631862011</v>
      </c>
      <c r="N52" s="18">
        <f t="shared" si="65"/>
        <v>0.81360114734433131</v>
      </c>
      <c r="O52" s="18">
        <f t="shared" si="66"/>
        <v>0.21301088578628014</v>
      </c>
      <c r="P52" s="18">
        <f t="shared" si="67"/>
        <v>0.26566625373662212</v>
      </c>
      <c r="Q52" s="18">
        <f t="shared" si="68"/>
        <v>0.66839644420496946</v>
      </c>
      <c r="R52" s="18">
        <f t="shared" si="69"/>
        <v>0.72753430796698149</v>
      </c>
      <c r="S52" s="18">
        <f t="shared" si="70"/>
        <v>0.19066717558102531</v>
      </c>
      <c r="T52" s="18">
        <f t="shared" si="71"/>
        <v>0.7048424060506705</v>
      </c>
      <c r="U52" s="18">
        <f t="shared" si="72"/>
        <v>0.40387821499095244</v>
      </c>
      <c r="W52">
        <v>2056</v>
      </c>
      <c r="X52" s="18">
        <f t="shared" si="73"/>
        <v>0.52738788880257204</v>
      </c>
      <c r="Y52" s="18">
        <f t="shared" si="74"/>
        <v>0.95</v>
      </c>
      <c r="Z52" s="18">
        <f t="shared" si="75"/>
        <v>0.42254765393411275</v>
      </c>
      <c r="AA52" s="18">
        <f t="shared" si="76"/>
        <v>0.46888437773041353</v>
      </c>
      <c r="AB52" s="18">
        <f t="shared" si="77"/>
        <v>0.82245370182931699</v>
      </c>
      <c r="AC52" s="18">
        <f t="shared" si="78"/>
        <v>0.87570985119524192</v>
      </c>
      <c r="AD52" s="18">
        <f t="shared" si="79"/>
        <v>0.54677878226265753</v>
      </c>
      <c r="AE52" s="18">
        <f t="shared" si="80"/>
        <v>0.85452614825353401</v>
      </c>
      <c r="AF52" s="18">
        <f t="shared" si="81"/>
        <v>0.64756839484994644</v>
      </c>
    </row>
    <row r="53" spans="1:32">
      <c r="A53">
        <v>2057</v>
      </c>
      <c r="B53" s="18">
        <f t="shared" si="55"/>
        <v>0.30158924048660951</v>
      </c>
      <c r="C53" s="18">
        <f t="shared" si="56"/>
        <v>0.80757395927806186</v>
      </c>
      <c r="D53" s="18">
        <f t="shared" si="57"/>
        <v>0.18245260995426971</v>
      </c>
      <c r="E53" s="18">
        <f t="shared" si="58"/>
        <v>0.23510797790461171</v>
      </c>
      <c r="F53" s="18">
        <f t="shared" si="59"/>
        <v>0.66134585748383079</v>
      </c>
      <c r="G53" s="18">
        <f t="shared" si="60"/>
        <v>0.72186420903601878</v>
      </c>
      <c r="H53" s="18">
        <f t="shared" si="61"/>
        <v>0.13375903049733096</v>
      </c>
      <c r="I53" s="18">
        <f t="shared" si="62"/>
        <v>0.69779181932953183</v>
      </c>
      <c r="J53" s="18">
        <f t="shared" si="63"/>
        <v>0.37688460492479142</v>
      </c>
      <c r="L53">
        <v>2057</v>
      </c>
      <c r="M53" s="18">
        <f t="shared" si="64"/>
        <v>0.33314641002088308</v>
      </c>
      <c r="N53" s="18">
        <f t="shared" si="65"/>
        <v>0.81670112126832384</v>
      </c>
      <c r="O53" s="18">
        <f t="shared" si="66"/>
        <v>0.21400977948854311</v>
      </c>
      <c r="P53" s="18">
        <f t="shared" si="67"/>
        <v>0.26666514743888509</v>
      </c>
      <c r="Q53" s="18">
        <f t="shared" si="68"/>
        <v>0.67368256395862802</v>
      </c>
      <c r="R53" s="18">
        <f t="shared" si="69"/>
        <v>0.73259034642227738</v>
      </c>
      <c r="S53" s="18">
        <f t="shared" si="70"/>
        <v>0.19482201858452183</v>
      </c>
      <c r="T53" s="18">
        <f t="shared" si="71"/>
        <v>0.71012852580432906</v>
      </c>
      <c r="U53" s="18">
        <f t="shared" si="72"/>
        <v>0.4087118240445462</v>
      </c>
      <c r="W53">
        <v>2057</v>
      </c>
      <c r="X53" s="18">
        <f t="shared" si="73"/>
        <v>0.52903816405705906</v>
      </c>
      <c r="Y53" s="18">
        <f t="shared" si="74"/>
        <v>0.95</v>
      </c>
      <c r="Z53" s="18">
        <f t="shared" si="75"/>
        <v>0.42658066179924659</v>
      </c>
      <c r="AA53" s="18">
        <f t="shared" si="76"/>
        <v>0.47186427823654048</v>
      </c>
      <c r="AB53" s="18">
        <f t="shared" si="77"/>
        <v>0.82535248133319616</v>
      </c>
      <c r="AC53" s="18">
        <f t="shared" si="78"/>
        <v>0.87739826366807727</v>
      </c>
      <c r="AD53" s="18">
        <f t="shared" si="79"/>
        <v>0.550261082665779</v>
      </c>
      <c r="AE53" s="18">
        <f t="shared" si="80"/>
        <v>0.85669600852049921</v>
      </c>
      <c r="AF53" s="18">
        <f t="shared" si="81"/>
        <v>0.65216911314881132</v>
      </c>
    </row>
    <row r="54" spans="1:32">
      <c r="A54">
        <v>2058</v>
      </c>
      <c r="B54" s="18">
        <f t="shared" si="55"/>
        <v>0.30176200896472055</v>
      </c>
      <c r="C54" s="18">
        <f t="shared" si="56"/>
        <v>0.81088619278322327</v>
      </c>
      <c r="D54" s="18">
        <f t="shared" si="57"/>
        <v>0.18262537843238077</v>
      </c>
      <c r="E54" s="18">
        <f t="shared" si="58"/>
        <v>0.23528074638272278</v>
      </c>
      <c r="F54" s="18">
        <f t="shared" si="59"/>
        <v>0.66638573046372462</v>
      </c>
      <c r="G54" s="18">
        <f t="shared" si="60"/>
        <v>0.72690408201591261</v>
      </c>
      <c r="H54" s="18">
        <f t="shared" si="61"/>
        <v>0.13554937283985349</v>
      </c>
      <c r="I54" s="18">
        <f t="shared" si="62"/>
        <v>0.70283169230942566</v>
      </c>
      <c r="J54" s="18">
        <f t="shared" si="63"/>
        <v>0.38062466564973674</v>
      </c>
      <c r="L54">
        <v>2058</v>
      </c>
      <c r="M54" s="18">
        <f t="shared" si="64"/>
        <v>0.33414530372314605</v>
      </c>
      <c r="N54" s="18">
        <f t="shared" si="65"/>
        <v>0.81980109519231636</v>
      </c>
      <c r="O54" s="18">
        <f t="shared" si="66"/>
        <v>0.21500867319080608</v>
      </c>
      <c r="P54" s="18">
        <f t="shared" si="67"/>
        <v>0.26766404114114806</v>
      </c>
      <c r="Q54" s="18">
        <f t="shared" si="68"/>
        <v>0.67896868371228658</v>
      </c>
      <c r="R54" s="18">
        <f t="shared" si="69"/>
        <v>0.73764638487757328</v>
      </c>
      <c r="S54" s="18">
        <f t="shared" si="70"/>
        <v>0.19897686158801836</v>
      </c>
      <c r="T54" s="18">
        <f t="shared" si="71"/>
        <v>0.71541464555798762</v>
      </c>
      <c r="U54" s="18">
        <f t="shared" si="72"/>
        <v>0.41354543309813996</v>
      </c>
      <c r="W54">
        <v>2058</v>
      </c>
      <c r="X54" s="18">
        <f t="shared" si="73"/>
        <v>0.53068843931154608</v>
      </c>
      <c r="Y54" s="18">
        <f t="shared" si="74"/>
        <v>0.95</v>
      </c>
      <c r="Z54" s="18">
        <f t="shared" si="75"/>
        <v>0.43061366966438042</v>
      </c>
      <c r="AA54" s="18">
        <f t="shared" si="76"/>
        <v>0.47484417874266743</v>
      </c>
      <c r="AB54" s="18">
        <f t="shared" si="77"/>
        <v>0.82825126083707534</v>
      </c>
      <c r="AC54" s="18">
        <f t="shared" si="78"/>
        <v>0.87908667614091263</v>
      </c>
      <c r="AD54" s="18">
        <f t="shared" si="79"/>
        <v>0.55374338306890047</v>
      </c>
      <c r="AE54" s="18">
        <f t="shared" si="80"/>
        <v>0.8588658687874644</v>
      </c>
      <c r="AF54" s="18">
        <f t="shared" si="81"/>
        <v>0.6567698314476762</v>
      </c>
    </row>
    <row r="55" spans="1:32">
      <c r="A55">
        <v>2059</v>
      </c>
      <c r="B55" s="18">
        <f t="shared" si="55"/>
        <v>0.30193477744283159</v>
      </c>
      <c r="C55" s="18">
        <f t="shared" si="56"/>
        <v>0.81419842628838468</v>
      </c>
      <c r="D55" s="18">
        <f t="shared" si="57"/>
        <v>0.18279814691049184</v>
      </c>
      <c r="E55" s="18">
        <f t="shared" si="58"/>
        <v>0.23545351486083385</v>
      </c>
      <c r="F55" s="18">
        <f t="shared" si="59"/>
        <v>0.67142560344361846</v>
      </c>
      <c r="G55" s="18">
        <f t="shared" si="60"/>
        <v>0.73194395499580645</v>
      </c>
      <c r="H55" s="18">
        <f t="shared" si="61"/>
        <v>0.13733971518237603</v>
      </c>
      <c r="I55" s="18">
        <f t="shared" si="62"/>
        <v>0.70787156528931949</v>
      </c>
      <c r="J55" s="18">
        <f t="shared" si="63"/>
        <v>0.38436472637468205</v>
      </c>
      <c r="L55">
        <v>2059</v>
      </c>
      <c r="M55" s="18">
        <f t="shared" si="64"/>
        <v>0.33514419742540902</v>
      </c>
      <c r="N55" s="18">
        <f t="shared" si="65"/>
        <v>0.82290106911630889</v>
      </c>
      <c r="O55" s="18">
        <f t="shared" si="66"/>
        <v>0.21600756689306905</v>
      </c>
      <c r="P55" s="18">
        <f t="shared" si="67"/>
        <v>0.26866293484341103</v>
      </c>
      <c r="Q55" s="18">
        <f t="shared" si="68"/>
        <v>0.68425480346594514</v>
      </c>
      <c r="R55" s="18">
        <f t="shared" si="69"/>
        <v>0.74270242333286918</v>
      </c>
      <c r="S55" s="18">
        <f t="shared" si="70"/>
        <v>0.20313170459151489</v>
      </c>
      <c r="T55" s="18">
        <f t="shared" si="71"/>
        <v>0.72070076531164617</v>
      </c>
      <c r="U55" s="18">
        <f t="shared" si="72"/>
        <v>0.41837904215173372</v>
      </c>
      <c r="W55">
        <v>2059</v>
      </c>
      <c r="X55" s="18">
        <f t="shared" si="73"/>
        <v>0.5323387145660331</v>
      </c>
      <c r="Y55" s="18">
        <f t="shared" si="74"/>
        <v>0.95</v>
      </c>
      <c r="Z55" s="18">
        <f t="shared" si="75"/>
        <v>0.43464667752951425</v>
      </c>
      <c r="AA55" s="18">
        <f t="shared" si="76"/>
        <v>0.47782407924879439</v>
      </c>
      <c r="AB55" s="18">
        <f t="shared" si="77"/>
        <v>0.83115004034095452</v>
      </c>
      <c r="AC55" s="18">
        <f t="shared" si="78"/>
        <v>0.88077508861374798</v>
      </c>
      <c r="AD55" s="18">
        <f t="shared" si="79"/>
        <v>0.55722568347202195</v>
      </c>
      <c r="AE55" s="18">
        <f t="shared" si="80"/>
        <v>0.8610357290544296</v>
      </c>
      <c r="AF55" s="18">
        <f t="shared" si="81"/>
        <v>0.66137054974654108</v>
      </c>
    </row>
    <row r="56" spans="1:32">
      <c r="A56">
        <v>2060</v>
      </c>
      <c r="B56" s="18">
        <f t="shared" si="55"/>
        <v>0.30210754592094263</v>
      </c>
      <c r="C56" s="18">
        <f t="shared" si="56"/>
        <v>0.81751065979354609</v>
      </c>
      <c r="D56" s="18">
        <f t="shared" si="57"/>
        <v>0.18297091538860291</v>
      </c>
      <c r="E56" s="18">
        <f t="shared" si="58"/>
        <v>0.23562628333894492</v>
      </c>
      <c r="F56" s="18">
        <f t="shared" si="59"/>
        <v>0.67646547642351229</v>
      </c>
      <c r="G56" s="18">
        <f t="shared" si="60"/>
        <v>0.73698382797570028</v>
      </c>
      <c r="H56" s="18">
        <f t="shared" si="61"/>
        <v>0.13913005752489857</v>
      </c>
      <c r="I56" s="18">
        <f t="shared" si="62"/>
        <v>0.71291143826921333</v>
      </c>
      <c r="J56" s="18">
        <f t="shared" si="63"/>
        <v>0.38810478709962737</v>
      </c>
      <c r="L56">
        <v>2060</v>
      </c>
      <c r="M56" s="18">
        <f t="shared" si="64"/>
        <v>0.33614309112767199</v>
      </c>
      <c r="N56" s="18">
        <f t="shared" si="65"/>
        <v>0.82600104304030142</v>
      </c>
      <c r="O56" s="18">
        <f t="shared" si="66"/>
        <v>0.21700646059533202</v>
      </c>
      <c r="P56" s="18">
        <f t="shared" si="67"/>
        <v>0.269661828545674</v>
      </c>
      <c r="Q56" s="18">
        <f t="shared" si="68"/>
        <v>0.6895409232196037</v>
      </c>
      <c r="R56" s="18">
        <f t="shared" si="69"/>
        <v>0.74775846178816507</v>
      </c>
      <c r="S56" s="18">
        <f t="shared" si="70"/>
        <v>0.20728654759501142</v>
      </c>
      <c r="T56" s="18">
        <f t="shared" si="71"/>
        <v>0.72598688506530473</v>
      </c>
      <c r="U56" s="18">
        <f t="shared" si="72"/>
        <v>0.42321265120532747</v>
      </c>
      <c r="W56">
        <v>2060</v>
      </c>
      <c r="X56" s="18">
        <f t="shared" si="73"/>
        <v>0.53398898982052012</v>
      </c>
      <c r="Y56" s="18">
        <f t="shared" si="74"/>
        <v>0.95</v>
      </c>
      <c r="Z56" s="18">
        <f t="shared" si="75"/>
        <v>0.43867968539464808</v>
      </c>
      <c r="AA56" s="18">
        <f t="shared" si="76"/>
        <v>0.48080397975492134</v>
      </c>
      <c r="AB56" s="18">
        <f t="shared" si="77"/>
        <v>0.8340488198448337</v>
      </c>
      <c r="AC56" s="18">
        <f t="shared" si="78"/>
        <v>0.88246350108658334</v>
      </c>
      <c r="AD56" s="18">
        <f t="shared" si="79"/>
        <v>0.56070798387514342</v>
      </c>
      <c r="AE56" s="18">
        <f t="shared" si="80"/>
        <v>0.8632055893213948</v>
      </c>
      <c r="AF56" s="18">
        <f t="shared" si="81"/>
        <v>0.66597126804540596</v>
      </c>
    </row>
    <row r="57" spans="1:32">
      <c r="A57">
        <v>2061</v>
      </c>
      <c r="B57" s="18">
        <f t="shared" si="55"/>
        <v>0.30228031439905367</v>
      </c>
      <c r="C57" s="18">
        <f t="shared" si="56"/>
        <v>0.8208228932987075</v>
      </c>
      <c r="D57" s="18">
        <f t="shared" si="57"/>
        <v>0.18314368386671398</v>
      </c>
      <c r="E57" s="18">
        <f t="shared" si="58"/>
        <v>0.23579905181705599</v>
      </c>
      <c r="F57" s="18">
        <f t="shared" si="59"/>
        <v>0.68150534940340612</v>
      </c>
      <c r="G57" s="18">
        <f t="shared" si="60"/>
        <v>0.74202370095559411</v>
      </c>
      <c r="H57" s="18">
        <f t="shared" si="61"/>
        <v>0.14092039986742111</v>
      </c>
      <c r="I57" s="18">
        <f t="shared" si="62"/>
        <v>0.71795131124910716</v>
      </c>
      <c r="J57" s="18">
        <f t="shared" si="63"/>
        <v>0.39184484782457268</v>
      </c>
      <c r="L57">
        <v>2061</v>
      </c>
      <c r="M57" s="18">
        <f t="shared" si="64"/>
        <v>0.33714198482993496</v>
      </c>
      <c r="N57" s="18">
        <f t="shared" si="65"/>
        <v>0.82910101696429395</v>
      </c>
      <c r="O57" s="18">
        <f t="shared" si="66"/>
        <v>0.21800535429759499</v>
      </c>
      <c r="P57" s="18">
        <f t="shared" si="67"/>
        <v>0.27066072224793697</v>
      </c>
      <c r="Q57" s="18">
        <f t="shared" si="68"/>
        <v>0.69482704297326225</v>
      </c>
      <c r="R57" s="18">
        <f t="shared" si="69"/>
        <v>0.75281450024346097</v>
      </c>
      <c r="S57" s="18">
        <f t="shared" si="70"/>
        <v>0.21144139059850794</v>
      </c>
      <c r="T57" s="18">
        <f t="shared" si="71"/>
        <v>0.73127300481896329</v>
      </c>
      <c r="U57" s="18">
        <f t="shared" si="72"/>
        <v>0.42804626025892123</v>
      </c>
      <c r="W57">
        <v>2061</v>
      </c>
      <c r="X57" s="18">
        <f t="shared" si="73"/>
        <v>0.53563926507500714</v>
      </c>
      <c r="Y57" s="18">
        <f t="shared" si="74"/>
        <v>0.95</v>
      </c>
      <c r="Z57" s="18">
        <f t="shared" si="75"/>
        <v>0.44271269325978191</v>
      </c>
      <c r="AA57" s="18">
        <f t="shared" si="76"/>
        <v>0.48378388026104829</v>
      </c>
      <c r="AB57" s="18">
        <f t="shared" si="77"/>
        <v>0.83694759934871288</v>
      </c>
      <c r="AC57" s="18">
        <f t="shared" si="78"/>
        <v>0.88415191355941869</v>
      </c>
      <c r="AD57" s="18">
        <f t="shared" si="79"/>
        <v>0.5641902842782649</v>
      </c>
      <c r="AE57" s="18">
        <f t="shared" si="80"/>
        <v>0.86537544958835999</v>
      </c>
      <c r="AF57" s="18">
        <f t="shared" si="81"/>
        <v>0.67057198634427084</v>
      </c>
    </row>
    <row r="58" spans="1:32">
      <c r="A58">
        <v>2062</v>
      </c>
      <c r="B58" s="18">
        <f t="shared" si="55"/>
        <v>0.30245308287716471</v>
      </c>
      <c r="C58" s="18">
        <f t="shared" si="56"/>
        <v>0.82413512680386891</v>
      </c>
      <c r="D58" s="18">
        <f t="shared" si="57"/>
        <v>0.18331645234482505</v>
      </c>
      <c r="E58" s="18">
        <f t="shared" si="58"/>
        <v>0.23597182029516706</v>
      </c>
      <c r="F58" s="18">
        <f t="shared" si="59"/>
        <v>0.68654522238329996</v>
      </c>
      <c r="G58" s="18">
        <f t="shared" si="60"/>
        <v>0.74706357393548795</v>
      </c>
      <c r="H58" s="18">
        <f t="shared" si="61"/>
        <v>0.14271074220994365</v>
      </c>
      <c r="I58" s="18">
        <f t="shared" si="62"/>
        <v>0.72299118422900099</v>
      </c>
      <c r="J58" s="18">
        <f t="shared" si="63"/>
        <v>0.395584908549518</v>
      </c>
      <c r="L58">
        <v>2062</v>
      </c>
      <c r="M58" s="18">
        <f t="shared" si="64"/>
        <v>0.33814087853219793</v>
      </c>
      <c r="N58" s="18">
        <f t="shared" si="65"/>
        <v>0.83220099088828647</v>
      </c>
      <c r="O58" s="18">
        <f t="shared" si="66"/>
        <v>0.21900424799985796</v>
      </c>
      <c r="P58" s="18">
        <f t="shared" si="67"/>
        <v>0.27165961595019994</v>
      </c>
      <c r="Q58" s="18">
        <f t="shared" si="68"/>
        <v>0.70011316272692081</v>
      </c>
      <c r="R58" s="18">
        <f t="shared" si="69"/>
        <v>0.75787053869875687</v>
      </c>
      <c r="S58" s="18">
        <f t="shared" si="70"/>
        <v>0.21559623360200447</v>
      </c>
      <c r="T58" s="18">
        <f t="shared" si="71"/>
        <v>0.73655912457262185</v>
      </c>
      <c r="U58" s="18">
        <f t="shared" si="72"/>
        <v>0.43287986931251499</v>
      </c>
      <c r="W58">
        <v>2062</v>
      </c>
      <c r="X58" s="18">
        <f t="shared" si="73"/>
        <v>0.53728954032949416</v>
      </c>
      <c r="Y58" s="18">
        <f t="shared" si="74"/>
        <v>0.95</v>
      </c>
      <c r="Z58" s="18">
        <f t="shared" si="75"/>
        <v>0.44674570112491574</v>
      </c>
      <c r="AA58" s="18">
        <f t="shared" si="76"/>
        <v>0.48676378076717525</v>
      </c>
      <c r="AB58" s="18">
        <f t="shared" si="77"/>
        <v>0.83984637885259206</v>
      </c>
      <c r="AC58" s="18">
        <f t="shared" si="78"/>
        <v>0.88584032603225404</v>
      </c>
      <c r="AD58" s="18">
        <f t="shared" si="79"/>
        <v>0.56767258468138637</v>
      </c>
      <c r="AE58" s="18">
        <f t="shared" si="80"/>
        <v>0.86754530985532519</v>
      </c>
      <c r="AF58" s="18">
        <f t="shared" si="81"/>
        <v>0.67517270464313572</v>
      </c>
    </row>
    <row r="59" spans="1:32">
      <c r="A59">
        <v>2063</v>
      </c>
      <c r="B59" s="18">
        <f t="shared" si="55"/>
        <v>0.30262585135527575</v>
      </c>
      <c r="C59" s="18">
        <f t="shared" si="56"/>
        <v>0.82744736030903032</v>
      </c>
      <c r="D59" s="18">
        <f t="shared" si="57"/>
        <v>0.18348922082293612</v>
      </c>
      <c r="E59" s="18">
        <f t="shared" si="58"/>
        <v>0.23614458877327812</v>
      </c>
      <c r="F59" s="18">
        <f t="shared" si="59"/>
        <v>0.69158509536319379</v>
      </c>
      <c r="G59" s="18">
        <f t="shared" si="60"/>
        <v>0.75210344691538178</v>
      </c>
      <c r="H59" s="18">
        <f t="shared" si="61"/>
        <v>0.14450108455246619</v>
      </c>
      <c r="I59" s="18">
        <f t="shared" si="62"/>
        <v>0.72803105720889483</v>
      </c>
      <c r="J59" s="18">
        <f t="shared" si="63"/>
        <v>0.39932496927446332</v>
      </c>
      <c r="L59">
        <v>2063</v>
      </c>
      <c r="M59" s="18">
        <f t="shared" si="64"/>
        <v>0.3391397722344609</v>
      </c>
      <c r="N59" s="18">
        <f t="shared" si="65"/>
        <v>0.835300964812279</v>
      </c>
      <c r="O59" s="18">
        <f t="shared" si="66"/>
        <v>0.22000314170212093</v>
      </c>
      <c r="P59" s="18">
        <f t="shared" si="67"/>
        <v>0.27265850965246291</v>
      </c>
      <c r="Q59" s="18">
        <f t="shared" si="68"/>
        <v>0.70539928248057937</v>
      </c>
      <c r="R59" s="18">
        <f t="shared" si="69"/>
        <v>0.76292657715405277</v>
      </c>
      <c r="S59" s="18">
        <f t="shared" si="70"/>
        <v>0.219751076605501</v>
      </c>
      <c r="T59" s="18">
        <f t="shared" si="71"/>
        <v>0.74184524432628041</v>
      </c>
      <c r="U59" s="18">
        <f t="shared" si="72"/>
        <v>0.43771347836610874</v>
      </c>
      <c r="W59">
        <v>2063</v>
      </c>
      <c r="X59" s="18">
        <f t="shared" si="73"/>
        <v>0.53893981558398119</v>
      </c>
      <c r="Y59" s="18">
        <f t="shared" si="74"/>
        <v>0.95</v>
      </c>
      <c r="Z59" s="18">
        <f t="shared" si="75"/>
        <v>0.45077870899004957</v>
      </c>
      <c r="AA59" s="18">
        <f t="shared" si="76"/>
        <v>0.4897436812733022</v>
      </c>
      <c r="AB59" s="18">
        <f t="shared" si="77"/>
        <v>0.84274515835647124</v>
      </c>
      <c r="AC59" s="18">
        <f t="shared" si="78"/>
        <v>0.8875287385050894</v>
      </c>
      <c r="AD59" s="18">
        <f t="shared" si="79"/>
        <v>0.57115488508450785</v>
      </c>
      <c r="AE59" s="18">
        <f t="shared" si="80"/>
        <v>0.86971517012229038</v>
      </c>
      <c r="AF59" s="18">
        <f t="shared" si="81"/>
        <v>0.6797734229420006</v>
      </c>
    </row>
    <row r="60" spans="1:32">
      <c r="A60">
        <v>2064</v>
      </c>
      <c r="B60" s="18">
        <f t="shared" si="55"/>
        <v>0.3027986198333868</v>
      </c>
      <c r="C60" s="18">
        <f t="shared" si="56"/>
        <v>0.83075959381419173</v>
      </c>
      <c r="D60" s="18">
        <f t="shared" si="57"/>
        <v>0.18366198930104718</v>
      </c>
      <c r="E60" s="18">
        <f t="shared" si="58"/>
        <v>0.23631735725138919</v>
      </c>
      <c r="F60" s="18">
        <f t="shared" si="59"/>
        <v>0.69662496834308762</v>
      </c>
      <c r="G60" s="18">
        <f t="shared" si="60"/>
        <v>0.75714331989527561</v>
      </c>
      <c r="H60" s="18">
        <f t="shared" si="61"/>
        <v>0.14629142689498872</v>
      </c>
      <c r="I60" s="18">
        <f t="shared" si="62"/>
        <v>0.73307093018878866</v>
      </c>
      <c r="J60" s="18">
        <f t="shared" si="63"/>
        <v>0.40306502999940863</v>
      </c>
      <c r="L60">
        <v>2064</v>
      </c>
      <c r="M60" s="18">
        <f t="shared" si="64"/>
        <v>0.34013866593672387</v>
      </c>
      <c r="N60" s="18">
        <f t="shared" si="65"/>
        <v>0.83840093873627153</v>
      </c>
      <c r="O60" s="18">
        <f t="shared" si="66"/>
        <v>0.2210020354043839</v>
      </c>
      <c r="P60" s="18">
        <f t="shared" si="67"/>
        <v>0.27365740335472588</v>
      </c>
      <c r="Q60" s="18">
        <f t="shared" si="68"/>
        <v>0.71068540223423793</v>
      </c>
      <c r="R60" s="18">
        <f t="shared" si="69"/>
        <v>0.76798261560934866</v>
      </c>
      <c r="S60" s="18">
        <f t="shared" si="70"/>
        <v>0.22390591960899753</v>
      </c>
      <c r="T60" s="18">
        <f t="shared" si="71"/>
        <v>0.74713136407993896</v>
      </c>
      <c r="U60" s="18">
        <f t="shared" si="72"/>
        <v>0.4425470874197025</v>
      </c>
      <c r="W60">
        <v>2064</v>
      </c>
      <c r="X60" s="18">
        <f t="shared" si="73"/>
        <v>0.54059009083846821</v>
      </c>
      <c r="Y60" s="18">
        <f t="shared" si="74"/>
        <v>0.95</v>
      </c>
      <c r="Z60" s="18">
        <f t="shared" si="75"/>
        <v>0.4548117168551834</v>
      </c>
      <c r="AA60" s="18">
        <f t="shared" si="76"/>
        <v>0.49272358177942915</v>
      </c>
      <c r="AB60" s="18">
        <f t="shared" si="77"/>
        <v>0.84564393786035041</v>
      </c>
      <c r="AC60" s="18">
        <f t="shared" si="78"/>
        <v>0.88921715097792475</v>
      </c>
      <c r="AD60" s="18">
        <f t="shared" si="79"/>
        <v>0.57463718548762932</v>
      </c>
      <c r="AE60" s="18">
        <f t="shared" si="80"/>
        <v>0.87188503038925558</v>
      </c>
      <c r="AF60" s="18">
        <f t="shared" si="81"/>
        <v>0.68437414124086549</v>
      </c>
    </row>
    <row r="61" spans="1:32">
      <c r="A61">
        <v>2065</v>
      </c>
      <c r="B61" s="18">
        <f t="shared" si="55"/>
        <v>0.30297138831149784</v>
      </c>
      <c r="C61" s="18">
        <f t="shared" si="56"/>
        <v>0.83407182731935314</v>
      </c>
      <c r="D61" s="18">
        <f t="shared" si="57"/>
        <v>0.18383475777915825</v>
      </c>
      <c r="E61" s="18">
        <f t="shared" si="58"/>
        <v>0.23649012572950026</v>
      </c>
      <c r="F61" s="18">
        <f t="shared" si="59"/>
        <v>0.70166484132298146</v>
      </c>
      <c r="G61" s="18">
        <f t="shared" si="60"/>
        <v>0.76218319287516945</v>
      </c>
      <c r="H61" s="18">
        <f t="shared" si="61"/>
        <v>0.14808176923751126</v>
      </c>
      <c r="I61" s="18">
        <f t="shared" si="62"/>
        <v>0.73811080316868249</v>
      </c>
      <c r="J61" s="18">
        <f t="shared" si="63"/>
        <v>0.40680509072435395</v>
      </c>
      <c r="L61">
        <v>2065</v>
      </c>
      <c r="M61" s="18">
        <f t="shared" si="64"/>
        <v>0.34113755963898684</v>
      </c>
      <c r="N61" s="18">
        <f t="shared" si="65"/>
        <v>0.84150091266026406</v>
      </c>
      <c r="O61" s="18">
        <f t="shared" si="66"/>
        <v>0.22200092910664687</v>
      </c>
      <c r="P61" s="18">
        <f t="shared" si="67"/>
        <v>0.27465629705698885</v>
      </c>
      <c r="Q61" s="18">
        <f t="shared" si="68"/>
        <v>0.71597152198789649</v>
      </c>
      <c r="R61" s="18">
        <f t="shared" si="69"/>
        <v>0.77303865406464456</v>
      </c>
      <c r="S61" s="18">
        <f t="shared" si="70"/>
        <v>0.22806076261249406</v>
      </c>
      <c r="T61" s="18">
        <f t="shared" si="71"/>
        <v>0.75241748383359752</v>
      </c>
      <c r="U61" s="18">
        <f t="shared" si="72"/>
        <v>0.44738069647329626</v>
      </c>
      <c r="W61">
        <v>2065</v>
      </c>
      <c r="X61" s="18">
        <f t="shared" si="73"/>
        <v>0.54224036609295523</v>
      </c>
      <c r="Y61" s="18">
        <f t="shared" si="74"/>
        <v>0.95</v>
      </c>
      <c r="Z61" s="18">
        <f t="shared" si="75"/>
        <v>0.45884472472031723</v>
      </c>
      <c r="AA61" s="18">
        <f t="shared" si="76"/>
        <v>0.49570348228555611</v>
      </c>
      <c r="AB61" s="18">
        <f t="shared" si="77"/>
        <v>0.84854271736422959</v>
      </c>
      <c r="AC61" s="18">
        <f t="shared" si="78"/>
        <v>0.89090556345076011</v>
      </c>
      <c r="AD61" s="18">
        <f t="shared" si="79"/>
        <v>0.57811948589075079</v>
      </c>
      <c r="AE61" s="18">
        <f t="shared" si="80"/>
        <v>0.87405489065622077</v>
      </c>
      <c r="AF61" s="18">
        <f t="shared" si="81"/>
        <v>0.68897485953973037</v>
      </c>
    </row>
    <row r="62" spans="1:32">
      <c r="A62">
        <v>2066</v>
      </c>
      <c r="B62" s="18">
        <f t="shared" si="55"/>
        <v>0.30314415678960888</v>
      </c>
      <c r="C62" s="18">
        <f t="shared" si="56"/>
        <v>0.83738406082451455</v>
      </c>
      <c r="D62" s="18">
        <f t="shared" si="57"/>
        <v>0.18400752625726932</v>
      </c>
      <c r="E62" s="18">
        <f t="shared" si="58"/>
        <v>0.23666289420761133</v>
      </c>
      <c r="F62" s="18">
        <f t="shared" si="59"/>
        <v>0.70670471430287529</v>
      </c>
      <c r="G62" s="18">
        <f t="shared" si="60"/>
        <v>0.76722306585506328</v>
      </c>
      <c r="H62" s="18">
        <f t="shared" si="61"/>
        <v>0.1498721115800338</v>
      </c>
      <c r="I62" s="18">
        <f t="shared" si="62"/>
        <v>0.74315067614857633</v>
      </c>
      <c r="J62" s="18">
        <f t="shared" si="63"/>
        <v>0.41054515144929926</v>
      </c>
      <c r="L62">
        <v>2066</v>
      </c>
      <c r="M62" s="18">
        <f t="shared" si="64"/>
        <v>0.34213645334124981</v>
      </c>
      <c r="N62" s="18">
        <f t="shared" si="65"/>
        <v>0.84460088658425658</v>
      </c>
      <c r="O62" s="18">
        <f t="shared" si="66"/>
        <v>0.22299982280890984</v>
      </c>
      <c r="P62" s="18">
        <f t="shared" si="67"/>
        <v>0.27565519075925182</v>
      </c>
      <c r="Q62" s="18">
        <f t="shared" si="68"/>
        <v>0.72125764174155504</v>
      </c>
      <c r="R62" s="18">
        <f t="shared" si="69"/>
        <v>0.77809469251994046</v>
      </c>
      <c r="S62" s="18">
        <f t="shared" si="70"/>
        <v>0.23221560561599058</v>
      </c>
      <c r="T62" s="18">
        <f t="shared" si="71"/>
        <v>0.75770360358725608</v>
      </c>
      <c r="U62" s="18">
        <f t="shared" si="72"/>
        <v>0.45221430552689001</v>
      </c>
      <c r="W62">
        <v>2066</v>
      </c>
      <c r="X62" s="18">
        <f t="shared" si="73"/>
        <v>0.54389064134744225</v>
      </c>
      <c r="Y62" s="18">
        <f t="shared" si="74"/>
        <v>0.95</v>
      </c>
      <c r="Z62" s="18">
        <f t="shared" si="75"/>
        <v>0.46287773258545106</v>
      </c>
      <c r="AA62" s="18">
        <f t="shared" si="76"/>
        <v>0.49868338279168306</v>
      </c>
      <c r="AB62" s="18">
        <f t="shared" si="77"/>
        <v>0.85144149686810877</v>
      </c>
      <c r="AC62" s="18">
        <f t="shared" si="78"/>
        <v>0.89259397592359546</v>
      </c>
      <c r="AD62" s="18">
        <f t="shared" si="79"/>
        <v>0.58160178629387227</v>
      </c>
      <c r="AE62" s="18">
        <f t="shared" si="80"/>
        <v>0.87622475092318597</v>
      </c>
      <c r="AF62" s="18">
        <f t="shared" si="81"/>
        <v>0.69357557783859525</v>
      </c>
    </row>
    <row r="63" spans="1:32">
      <c r="A63">
        <v>2067</v>
      </c>
      <c r="B63" s="18">
        <f t="shared" si="55"/>
        <v>0.30331692526771992</v>
      </c>
      <c r="C63" s="18">
        <f t="shared" si="56"/>
        <v>0.84069629432967596</v>
      </c>
      <c r="D63" s="18">
        <f t="shared" si="57"/>
        <v>0.18418029473538039</v>
      </c>
      <c r="E63" s="18">
        <f t="shared" si="58"/>
        <v>0.2368356626857224</v>
      </c>
      <c r="F63" s="18">
        <f t="shared" si="59"/>
        <v>0.71174458728276913</v>
      </c>
      <c r="G63" s="18">
        <f t="shared" si="60"/>
        <v>0.77226293883495711</v>
      </c>
      <c r="H63" s="18">
        <f t="shared" si="61"/>
        <v>0.15166245392255634</v>
      </c>
      <c r="I63" s="18">
        <f t="shared" si="62"/>
        <v>0.74819054912847016</v>
      </c>
      <c r="J63" s="18">
        <f t="shared" si="63"/>
        <v>0.41428521217424458</v>
      </c>
      <c r="L63">
        <v>2067</v>
      </c>
      <c r="M63" s="18">
        <f t="shared" si="64"/>
        <v>0.34313534704351278</v>
      </c>
      <c r="N63" s="18">
        <f t="shared" si="65"/>
        <v>0.84770086050824911</v>
      </c>
      <c r="O63" s="18">
        <f t="shared" si="66"/>
        <v>0.22399871651117281</v>
      </c>
      <c r="P63" s="18">
        <f t="shared" si="67"/>
        <v>0.27665408446151479</v>
      </c>
      <c r="Q63" s="18">
        <f t="shared" si="68"/>
        <v>0.7265437614952136</v>
      </c>
      <c r="R63" s="18">
        <f t="shared" si="69"/>
        <v>0.78315073097523635</v>
      </c>
      <c r="S63" s="18">
        <f t="shared" si="70"/>
        <v>0.23637044861948711</v>
      </c>
      <c r="T63" s="18">
        <f t="shared" si="71"/>
        <v>0.76298972334091464</v>
      </c>
      <c r="U63" s="18">
        <f t="shared" si="72"/>
        <v>0.45704791458048377</v>
      </c>
      <c r="W63">
        <v>2067</v>
      </c>
      <c r="X63" s="18">
        <f t="shared" si="73"/>
        <v>0.54554091660192927</v>
      </c>
      <c r="Y63" s="18">
        <f t="shared" si="74"/>
        <v>0.95</v>
      </c>
      <c r="Z63" s="18">
        <f t="shared" si="75"/>
        <v>0.46691074045058489</v>
      </c>
      <c r="AA63" s="18">
        <f t="shared" si="76"/>
        <v>0.50166328329781007</v>
      </c>
      <c r="AB63" s="18">
        <f t="shared" si="77"/>
        <v>0.85434027637198795</v>
      </c>
      <c r="AC63" s="18">
        <f t="shared" si="78"/>
        <v>0.89428238839643082</v>
      </c>
      <c r="AD63" s="18">
        <f t="shared" si="79"/>
        <v>0.58508408669699374</v>
      </c>
      <c r="AE63" s="18">
        <f t="shared" si="80"/>
        <v>0.87839461119015116</v>
      </c>
      <c r="AF63" s="18">
        <f t="shared" si="81"/>
        <v>0.69817629613746013</v>
      </c>
    </row>
    <row r="64" spans="1:32">
      <c r="A64">
        <v>2068</v>
      </c>
      <c r="B64" s="18">
        <f t="shared" si="55"/>
        <v>0.30348969374583096</v>
      </c>
      <c r="C64" s="18">
        <f t="shared" si="56"/>
        <v>0.84400852783483737</v>
      </c>
      <c r="D64" s="18">
        <f t="shared" si="57"/>
        <v>0.18435306321349146</v>
      </c>
      <c r="E64" s="18">
        <f t="shared" si="58"/>
        <v>0.23700843116383347</v>
      </c>
      <c r="F64" s="18">
        <f t="shared" si="59"/>
        <v>0.71678446026266296</v>
      </c>
      <c r="G64" s="18">
        <f t="shared" si="60"/>
        <v>0.77730281181485095</v>
      </c>
      <c r="H64" s="18">
        <f t="shared" si="61"/>
        <v>0.15345279626507888</v>
      </c>
      <c r="I64" s="18">
        <f t="shared" si="62"/>
        <v>0.753230422108364</v>
      </c>
      <c r="J64" s="18">
        <f t="shared" si="63"/>
        <v>0.41802527289918989</v>
      </c>
      <c r="L64">
        <v>2068</v>
      </c>
      <c r="M64" s="18">
        <f t="shared" si="64"/>
        <v>0.34413424074577575</v>
      </c>
      <c r="N64" s="18">
        <f t="shared" si="65"/>
        <v>0.85080083443224164</v>
      </c>
      <c r="O64" s="18">
        <f t="shared" si="66"/>
        <v>0.22499761021343578</v>
      </c>
      <c r="P64" s="18">
        <f t="shared" si="67"/>
        <v>0.27765297816377776</v>
      </c>
      <c r="Q64" s="18">
        <f t="shared" si="68"/>
        <v>0.73182988124887216</v>
      </c>
      <c r="R64" s="18">
        <f t="shared" si="69"/>
        <v>0.78820676943053225</v>
      </c>
      <c r="S64" s="18">
        <f t="shared" si="70"/>
        <v>0.24052529162298364</v>
      </c>
      <c r="T64" s="18">
        <f t="shared" si="71"/>
        <v>0.7682758430945732</v>
      </c>
      <c r="U64" s="18">
        <f t="shared" si="72"/>
        <v>0.46188152363407753</v>
      </c>
      <c r="W64">
        <v>2068</v>
      </c>
      <c r="X64" s="18">
        <f t="shared" si="73"/>
        <v>0.54719119185641629</v>
      </c>
      <c r="Y64" s="18">
        <f t="shared" si="74"/>
        <v>0.95</v>
      </c>
      <c r="Z64" s="18">
        <f t="shared" si="75"/>
        <v>0.47094374831571872</v>
      </c>
      <c r="AA64" s="18">
        <f t="shared" si="76"/>
        <v>0.50464318380393702</v>
      </c>
      <c r="AB64" s="18">
        <f t="shared" si="77"/>
        <v>0.85723905587586713</v>
      </c>
      <c r="AC64" s="18">
        <f t="shared" si="78"/>
        <v>0.89597080086926617</v>
      </c>
      <c r="AD64" s="18">
        <f t="shared" si="79"/>
        <v>0.58856638710011522</v>
      </c>
      <c r="AE64" s="18">
        <f t="shared" si="80"/>
        <v>0.88056447145711636</v>
      </c>
      <c r="AF64" s="18">
        <f t="shared" si="81"/>
        <v>0.70277701443632501</v>
      </c>
    </row>
    <row r="65" spans="1:32">
      <c r="A65">
        <v>2069</v>
      </c>
      <c r="B65" s="18">
        <f t="shared" si="55"/>
        <v>0.303662462223942</v>
      </c>
      <c r="C65" s="18">
        <f t="shared" si="56"/>
        <v>0.84732076133999878</v>
      </c>
      <c r="D65" s="18">
        <f t="shared" si="57"/>
        <v>0.18452583169160253</v>
      </c>
      <c r="E65" s="18">
        <f t="shared" si="58"/>
        <v>0.23718119964194453</v>
      </c>
      <c r="F65" s="18">
        <f t="shared" si="59"/>
        <v>0.72182433324255679</v>
      </c>
      <c r="G65" s="18">
        <f t="shared" si="60"/>
        <v>0.78234268479474478</v>
      </c>
      <c r="H65" s="18">
        <f t="shared" si="61"/>
        <v>0.15524313860760142</v>
      </c>
      <c r="I65" s="18">
        <f t="shared" si="62"/>
        <v>0.75827029508825783</v>
      </c>
      <c r="J65" s="18">
        <f t="shared" si="63"/>
        <v>0.42176533362413521</v>
      </c>
      <c r="L65">
        <v>2069</v>
      </c>
      <c r="M65" s="18">
        <f t="shared" si="64"/>
        <v>0.34513313444803873</v>
      </c>
      <c r="N65" s="18">
        <f t="shared" si="65"/>
        <v>0.85390080835623416</v>
      </c>
      <c r="O65" s="18">
        <f t="shared" si="66"/>
        <v>0.22599650391569875</v>
      </c>
      <c r="P65" s="18">
        <f t="shared" si="67"/>
        <v>0.27865187186604073</v>
      </c>
      <c r="Q65" s="18">
        <f t="shared" si="68"/>
        <v>0.73711600100253072</v>
      </c>
      <c r="R65" s="18">
        <f t="shared" si="69"/>
        <v>0.79326280788582815</v>
      </c>
      <c r="S65" s="18">
        <f t="shared" si="70"/>
        <v>0.24468013462648017</v>
      </c>
      <c r="T65" s="18">
        <f t="shared" si="71"/>
        <v>0.77356196284823175</v>
      </c>
      <c r="U65" s="18">
        <f t="shared" si="72"/>
        <v>0.46671513268767129</v>
      </c>
      <c r="W65">
        <v>2069</v>
      </c>
      <c r="X65" s="18">
        <f t="shared" si="73"/>
        <v>0.54884146711090331</v>
      </c>
      <c r="Y65" s="18">
        <f t="shared" si="74"/>
        <v>0.95</v>
      </c>
      <c r="Z65" s="18">
        <f t="shared" si="75"/>
        <v>0.47497675618085256</v>
      </c>
      <c r="AA65" s="18">
        <f t="shared" si="76"/>
        <v>0.50762308431006398</v>
      </c>
      <c r="AB65" s="18">
        <f t="shared" si="77"/>
        <v>0.86013783537974631</v>
      </c>
      <c r="AC65" s="18">
        <f t="shared" si="78"/>
        <v>0.89765921334210153</v>
      </c>
      <c r="AD65" s="18">
        <f t="shared" si="79"/>
        <v>0.59204868750323669</v>
      </c>
      <c r="AE65" s="18">
        <f t="shared" si="80"/>
        <v>0.88273433172408156</v>
      </c>
      <c r="AF65" s="18">
        <f t="shared" si="81"/>
        <v>0.70737773273518989</v>
      </c>
    </row>
    <row r="66" spans="1:32">
      <c r="A66">
        <v>2070</v>
      </c>
      <c r="B66" s="18">
        <f t="shared" si="55"/>
        <v>0.30383523070205304</v>
      </c>
      <c r="C66" s="18">
        <f t="shared" si="56"/>
        <v>0.8506329948451602</v>
      </c>
      <c r="D66" s="18">
        <f t="shared" si="57"/>
        <v>0.18469860016971359</v>
      </c>
      <c r="E66" s="18">
        <f t="shared" si="58"/>
        <v>0.2373539681200556</v>
      </c>
      <c r="F66" s="18">
        <f t="shared" si="59"/>
        <v>0.72686420622245063</v>
      </c>
      <c r="G66" s="18">
        <f t="shared" si="60"/>
        <v>0.78738255777463861</v>
      </c>
      <c r="H66" s="18">
        <f t="shared" si="61"/>
        <v>0.15703348095012395</v>
      </c>
      <c r="I66" s="18">
        <f t="shared" si="62"/>
        <v>0.76331016806815166</v>
      </c>
      <c r="J66" s="18">
        <f t="shared" si="63"/>
        <v>0.42550539434908052</v>
      </c>
      <c r="L66">
        <v>2070</v>
      </c>
      <c r="M66" s="18">
        <f t="shared" si="64"/>
        <v>0.3461320281503017</v>
      </c>
      <c r="N66" s="18">
        <f t="shared" si="65"/>
        <v>0.85700078228022669</v>
      </c>
      <c r="O66" s="18">
        <f t="shared" si="66"/>
        <v>0.22699539761796172</v>
      </c>
      <c r="P66" s="18">
        <f t="shared" si="67"/>
        <v>0.27965076556830371</v>
      </c>
      <c r="Q66" s="18">
        <f t="shared" si="68"/>
        <v>0.74240212075618928</v>
      </c>
      <c r="R66" s="18">
        <f t="shared" si="69"/>
        <v>0.79831884634112404</v>
      </c>
      <c r="S66" s="18">
        <f t="shared" si="70"/>
        <v>0.24883497762997669</v>
      </c>
      <c r="T66" s="18">
        <f t="shared" si="71"/>
        <v>0.77884808260189031</v>
      </c>
      <c r="U66" s="18">
        <f t="shared" si="72"/>
        <v>0.47154874174126504</v>
      </c>
      <c r="W66">
        <v>2070</v>
      </c>
      <c r="X66" s="18">
        <f t="shared" si="73"/>
        <v>0.55049174236539034</v>
      </c>
      <c r="Y66" s="18">
        <f t="shared" si="74"/>
        <v>0.95</v>
      </c>
      <c r="Z66" s="18">
        <f t="shared" si="75"/>
        <v>0.47900976404598639</v>
      </c>
      <c r="AA66" s="18">
        <f t="shared" si="76"/>
        <v>0.51060298481619093</v>
      </c>
      <c r="AB66" s="18">
        <f t="shared" si="77"/>
        <v>0.86303661488362549</v>
      </c>
      <c r="AC66" s="18">
        <f t="shared" si="78"/>
        <v>0.89934762581493688</v>
      </c>
      <c r="AD66" s="18">
        <f t="shared" si="79"/>
        <v>0.59553098790635817</v>
      </c>
      <c r="AE66" s="18">
        <f t="shared" si="80"/>
        <v>0.88490419199104675</v>
      </c>
      <c r="AF66" s="18">
        <f t="shared" si="81"/>
        <v>0.71197845103405477</v>
      </c>
    </row>
    <row r="67" spans="1:32">
      <c r="A67">
        <v>2071</v>
      </c>
      <c r="B67" s="18">
        <f t="shared" si="55"/>
        <v>0.30400799918016408</v>
      </c>
      <c r="C67" s="18">
        <f t="shared" si="56"/>
        <v>0.85394522835032161</v>
      </c>
      <c r="D67" s="18">
        <f t="shared" si="57"/>
        <v>0.18487136864782466</v>
      </c>
      <c r="E67" s="18">
        <f t="shared" si="58"/>
        <v>0.23752673659816667</v>
      </c>
      <c r="F67" s="18">
        <f t="shared" si="59"/>
        <v>0.73190407920234446</v>
      </c>
      <c r="G67" s="18">
        <f t="shared" si="60"/>
        <v>0.79242243075453245</v>
      </c>
      <c r="H67" s="18">
        <f t="shared" si="61"/>
        <v>0.15882382329264649</v>
      </c>
      <c r="I67" s="18">
        <f t="shared" si="62"/>
        <v>0.7683500410480455</v>
      </c>
      <c r="J67" s="18">
        <f t="shared" si="63"/>
        <v>0.42924545507402584</v>
      </c>
      <c r="L67">
        <v>2071</v>
      </c>
      <c r="M67" s="18">
        <f t="shared" si="64"/>
        <v>0.34713092185256467</v>
      </c>
      <c r="N67" s="18">
        <f t="shared" si="65"/>
        <v>0.86010075620421922</v>
      </c>
      <c r="O67" s="18">
        <f t="shared" si="66"/>
        <v>0.2279942913202247</v>
      </c>
      <c r="P67" s="18">
        <f t="shared" si="67"/>
        <v>0.28064965927056668</v>
      </c>
      <c r="Q67" s="18">
        <f t="shared" si="68"/>
        <v>0.74768824050984783</v>
      </c>
      <c r="R67" s="18">
        <f t="shared" si="69"/>
        <v>0.80337488479641994</v>
      </c>
      <c r="S67" s="18">
        <f t="shared" si="70"/>
        <v>0.25298982063347319</v>
      </c>
      <c r="T67" s="18">
        <f t="shared" si="71"/>
        <v>0.78413420235554887</v>
      </c>
      <c r="U67" s="18">
        <f t="shared" si="72"/>
        <v>0.4763823507948588</v>
      </c>
      <c r="W67">
        <v>2071</v>
      </c>
      <c r="X67" s="18">
        <f t="shared" si="73"/>
        <v>0.55214201761987736</v>
      </c>
      <c r="Y67" s="18">
        <f t="shared" si="74"/>
        <v>0.95</v>
      </c>
      <c r="Z67" s="18">
        <f t="shared" si="75"/>
        <v>0.48304277191112022</v>
      </c>
      <c r="AA67" s="18">
        <f t="shared" si="76"/>
        <v>0.51358288532231788</v>
      </c>
      <c r="AB67" s="18">
        <f t="shared" si="77"/>
        <v>0.86593539438750466</v>
      </c>
      <c r="AC67" s="18">
        <f t="shared" si="78"/>
        <v>0.90103603828777223</v>
      </c>
      <c r="AD67" s="18">
        <f t="shared" si="79"/>
        <v>0.59901328830947964</v>
      </c>
      <c r="AE67" s="18">
        <f t="shared" si="80"/>
        <v>0.88707405225801195</v>
      </c>
      <c r="AF67" s="18">
        <f t="shared" si="81"/>
        <v>0.71657916933291965</v>
      </c>
    </row>
    <row r="68" spans="1:32">
      <c r="A68">
        <v>2072</v>
      </c>
      <c r="B68" s="18">
        <f t="shared" si="55"/>
        <v>0.30418076765827512</v>
      </c>
      <c r="C68" s="18">
        <f t="shared" si="56"/>
        <v>0.85725746185548302</v>
      </c>
      <c r="D68" s="18">
        <f t="shared" si="57"/>
        <v>0.18504413712593573</v>
      </c>
      <c r="E68" s="18">
        <f t="shared" si="58"/>
        <v>0.23769950507627774</v>
      </c>
      <c r="F68" s="18">
        <f t="shared" si="59"/>
        <v>0.73694395218223829</v>
      </c>
      <c r="G68" s="18">
        <f t="shared" si="60"/>
        <v>0.79746230373442628</v>
      </c>
      <c r="H68" s="18">
        <f t="shared" si="61"/>
        <v>0.16061416563516903</v>
      </c>
      <c r="I68" s="18">
        <f t="shared" si="62"/>
        <v>0.77338991402793933</v>
      </c>
      <c r="J68" s="18">
        <f t="shared" si="63"/>
        <v>0.43298551579897115</v>
      </c>
      <c r="L68">
        <v>2072</v>
      </c>
      <c r="M68" s="18">
        <f t="shared" si="64"/>
        <v>0.34812981555482764</v>
      </c>
      <c r="N68" s="18">
        <f t="shared" si="65"/>
        <v>0.86320073012821175</v>
      </c>
      <c r="O68" s="18">
        <f t="shared" si="66"/>
        <v>0.22899318502248767</v>
      </c>
      <c r="P68" s="18">
        <f t="shared" si="67"/>
        <v>0.28164855297282965</v>
      </c>
      <c r="Q68" s="18">
        <f t="shared" si="68"/>
        <v>0.75297436026350639</v>
      </c>
      <c r="R68" s="18">
        <f t="shared" si="69"/>
        <v>0.80843092325171584</v>
      </c>
      <c r="S68" s="18">
        <f t="shared" si="70"/>
        <v>0.25714466363696969</v>
      </c>
      <c r="T68" s="18">
        <f t="shared" si="71"/>
        <v>0.78942032210920743</v>
      </c>
      <c r="U68" s="18">
        <f t="shared" si="72"/>
        <v>0.48121595984845256</v>
      </c>
      <c r="W68">
        <v>2072</v>
      </c>
      <c r="X68" s="18">
        <f t="shared" si="73"/>
        <v>0.55379229287436438</v>
      </c>
      <c r="Y68" s="18">
        <f t="shared" si="74"/>
        <v>0.95</v>
      </c>
      <c r="Z68" s="18">
        <f t="shared" si="75"/>
        <v>0.48707577977625405</v>
      </c>
      <c r="AA68" s="18">
        <f t="shared" si="76"/>
        <v>0.51656278582844484</v>
      </c>
      <c r="AB68" s="18">
        <f t="shared" si="77"/>
        <v>0.86883417389138384</v>
      </c>
      <c r="AC68" s="18">
        <f t="shared" si="78"/>
        <v>0.90272445076060759</v>
      </c>
      <c r="AD68" s="18">
        <f t="shared" si="79"/>
        <v>0.60249558871260112</v>
      </c>
      <c r="AE68" s="18">
        <f t="shared" si="80"/>
        <v>0.88924391252497714</v>
      </c>
      <c r="AF68" s="18">
        <f t="shared" si="81"/>
        <v>0.72117988763178453</v>
      </c>
    </row>
    <row r="69" spans="1:32">
      <c r="A69">
        <v>2073</v>
      </c>
      <c r="B69" s="18">
        <f t="shared" si="55"/>
        <v>0.30435353613638616</v>
      </c>
      <c r="C69" s="18">
        <f t="shared" si="56"/>
        <v>0.86056969536064443</v>
      </c>
      <c r="D69" s="18">
        <f t="shared" si="57"/>
        <v>0.1852169056040468</v>
      </c>
      <c r="E69" s="18">
        <f t="shared" si="58"/>
        <v>0.23787227355438881</v>
      </c>
      <c r="F69" s="18">
        <f t="shared" si="59"/>
        <v>0.74198382516213213</v>
      </c>
      <c r="G69" s="18">
        <f t="shared" si="60"/>
        <v>0.80250217671432011</v>
      </c>
      <c r="H69" s="18">
        <f t="shared" si="61"/>
        <v>0.16240450797769157</v>
      </c>
      <c r="I69" s="18">
        <f t="shared" si="62"/>
        <v>0.77842978700783316</v>
      </c>
      <c r="J69" s="18">
        <f t="shared" si="63"/>
        <v>0.43672557652391647</v>
      </c>
      <c r="L69">
        <v>2073</v>
      </c>
      <c r="M69" s="18">
        <f t="shared" si="64"/>
        <v>0.34912870925709061</v>
      </c>
      <c r="N69" s="18">
        <f t="shared" si="65"/>
        <v>0.86630070405220427</v>
      </c>
      <c r="O69" s="18">
        <f t="shared" si="66"/>
        <v>0.22999207872475064</v>
      </c>
      <c r="P69" s="18">
        <f t="shared" si="67"/>
        <v>0.28264744667509262</v>
      </c>
      <c r="Q69" s="18">
        <f t="shared" si="68"/>
        <v>0.75826048001716495</v>
      </c>
      <c r="R69" s="18">
        <f t="shared" si="69"/>
        <v>0.81348696170701174</v>
      </c>
      <c r="S69" s="18">
        <f t="shared" si="70"/>
        <v>0.26129950664046619</v>
      </c>
      <c r="T69" s="18">
        <f t="shared" si="71"/>
        <v>0.79470644186286599</v>
      </c>
      <c r="U69" s="18">
        <f t="shared" si="72"/>
        <v>0.48604956890204631</v>
      </c>
      <c r="W69">
        <v>2073</v>
      </c>
      <c r="X69" s="18">
        <f t="shared" si="73"/>
        <v>0.5554425681288514</v>
      </c>
      <c r="Y69" s="18">
        <f t="shared" si="74"/>
        <v>0.95</v>
      </c>
      <c r="Z69" s="18">
        <f t="shared" si="75"/>
        <v>0.49110878764138788</v>
      </c>
      <c r="AA69" s="18">
        <f t="shared" si="76"/>
        <v>0.51954268633457179</v>
      </c>
      <c r="AB69" s="18">
        <f t="shared" si="77"/>
        <v>0.87173295339526302</v>
      </c>
      <c r="AC69" s="18">
        <f t="shared" si="78"/>
        <v>0.90441286323344294</v>
      </c>
      <c r="AD69" s="18">
        <f t="shared" si="79"/>
        <v>0.60597788911572259</v>
      </c>
      <c r="AE69" s="18">
        <f t="shared" si="80"/>
        <v>0.89141377279194234</v>
      </c>
      <c r="AF69" s="18">
        <f t="shared" si="81"/>
        <v>0.72578060593064941</v>
      </c>
    </row>
    <row r="70" spans="1:32">
      <c r="A70">
        <v>2074</v>
      </c>
      <c r="B70" s="18">
        <f t="shared" si="55"/>
        <v>0.3045263046144972</v>
      </c>
      <c r="C70" s="18">
        <f t="shared" si="56"/>
        <v>0.86388192886580584</v>
      </c>
      <c r="D70" s="18">
        <f t="shared" si="57"/>
        <v>0.18538967408215787</v>
      </c>
      <c r="E70" s="18">
        <f t="shared" si="58"/>
        <v>0.23804504203249988</v>
      </c>
      <c r="F70" s="18">
        <f t="shared" si="59"/>
        <v>0.74702369814202596</v>
      </c>
      <c r="G70" s="18">
        <f t="shared" si="60"/>
        <v>0.80754204969421395</v>
      </c>
      <c r="H70" s="18">
        <f t="shared" si="61"/>
        <v>0.16419485032021411</v>
      </c>
      <c r="I70" s="18">
        <f t="shared" si="62"/>
        <v>0.783469659987727</v>
      </c>
      <c r="J70" s="18">
        <f t="shared" si="63"/>
        <v>0.44046563724886179</v>
      </c>
      <c r="L70">
        <v>2074</v>
      </c>
      <c r="M70" s="18">
        <f t="shared" si="64"/>
        <v>0.35012760295935358</v>
      </c>
      <c r="N70" s="18">
        <f t="shared" si="65"/>
        <v>0.8694006779761968</v>
      </c>
      <c r="O70" s="18">
        <f t="shared" si="66"/>
        <v>0.23099097242701361</v>
      </c>
      <c r="P70" s="18">
        <f t="shared" si="67"/>
        <v>0.28364634037735559</v>
      </c>
      <c r="Q70" s="18">
        <f t="shared" si="68"/>
        <v>0.76354659977082351</v>
      </c>
      <c r="R70" s="18">
        <f t="shared" si="69"/>
        <v>0.81854300016230763</v>
      </c>
      <c r="S70" s="18">
        <f t="shared" si="70"/>
        <v>0.26545434964396269</v>
      </c>
      <c r="T70" s="18">
        <f t="shared" si="71"/>
        <v>0.79999256161652454</v>
      </c>
      <c r="U70" s="18">
        <f t="shared" si="72"/>
        <v>0.49088317795564007</v>
      </c>
      <c r="W70">
        <v>2074</v>
      </c>
      <c r="X70" s="18">
        <f t="shared" si="73"/>
        <v>0.55709284338333842</v>
      </c>
      <c r="Y70" s="18">
        <f t="shared" si="74"/>
        <v>0.95</v>
      </c>
      <c r="Z70" s="18">
        <f t="shared" si="75"/>
        <v>0.49514179550652171</v>
      </c>
      <c r="AA70" s="18">
        <f t="shared" si="76"/>
        <v>0.52252258684069874</v>
      </c>
      <c r="AB70" s="18">
        <f t="shared" si="77"/>
        <v>0.8746317328991422</v>
      </c>
      <c r="AC70" s="18">
        <f t="shared" si="78"/>
        <v>0.9061012757062783</v>
      </c>
      <c r="AD70" s="18">
        <f t="shared" si="79"/>
        <v>0.60946018951884406</v>
      </c>
      <c r="AE70" s="18">
        <f t="shared" si="80"/>
        <v>0.89358363305890753</v>
      </c>
      <c r="AF70" s="18">
        <f t="shared" si="81"/>
        <v>0.73038132422951429</v>
      </c>
    </row>
    <row r="71" spans="1:32">
      <c r="A71">
        <v>2075</v>
      </c>
      <c r="B71" s="18">
        <f t="shared" si="55"/>
        <v>0.30469907309260824</v>
      </c>
      <c r="C71" s="18">
        <f t="shared" si="56"/>
        <v>0.86719416237096725</v>
      </c>
      <c r="D71" s="18">
        <f t="shared" si="57"/>
        <v>0.18556244256026894</v>
      </c>
      <c r="E71" s="18">
        <f t="shared" si="58"/>
        <v>0.23821781051061094</v>
      </c>
      <c r="F71" s="18">
        <f t="shared" si="59"/>
        <v>0.75206357112191979</v>
      </c>
      <c r="G71" s="18">
        <f t="shared" si="60"/>
        <v>0.81258192267410778</v>
      </c>
      <c r="H71" s="18">
        <f t="shared" si="61"/>
        <v>0.16598519266273665</v>
      </c>
      <c r="I71" s="18">
        <f t="shared" si="62"/>
        <v>0.78850953296762083</v>
      </c>
      <c r="J71" s="18">
        <f t="shared" si="63"/>
        <v>0.4442056979738071</v>
      </c>
      <c r="L71">
        <v>2075</v>
      </c>
      <c r="M71" s="18">
        <f t="shared" si="64"/>
        <v>0.35112649666161655</v>
      </c>
      <c r="N71" s="18">
        <f t="shared" si="65"/>
        <v>0.87250065190018933</v>
      </c>
      <c r="O71" s="18">
        <f t="shared" si="66"/>
        <v>0.23198986612927658</v>
      </c>
      <c r="P71" s="18">
        <f t="shared" si="67"/>
        <v>0.28464523407961856</v>
      </c>
      <c r="Q71" s="18">
        <f t="shared" si="68"/>
        <v>0.76883271952448207</v>
      </c>
      <c r="R71" s="18">
        <f t="shared" si="69"/>
        <v>0.82359903861760353</v>
      </c>
      <c r="S71" s="18">
        <f t="shared" si="70"/>
        <v>0.26960919264745919</v>
      </c>
      <c r="T71" s="18">
        <f t="shared" si="71"/>
        <v>0.8052786813701831</v>
      </c>
      <c r="U71" s="18">
        <f t="shared" si="72"/>
        <v>0.49571678700923383</v>
      </c>
      <c r="W71">
        <v>2075</v>
      </c>
      <c r="X71" s="18">
        <f t="shared" si="73"/>
        <v>0.55874311863782544</v>
      </c>
      <c r="Y71" s="18">
        <f t="shared" si="74"/>
        <v>0.95</v>
      </c>
      <c r="Z71" s="18">
        <f t="shared" si="75"/>
        <v>0.49917480337165554</v>
      </c>
      <c r="AA71" s="18">
        <f t="shared" si="76"/>
        <v>0.5255024873468257</v>
      </c>
      <c r="AB71" s="18">
        <f t="shared" si="77"/>
        <v>0.87753051240302138</v>
      </c>
      <c r="AC71" s="18">
        <f t="shared" si="78"/>
        <v>0.90778968817911365</v>
      </c>
      <c r="AD71" s="18">
        <f t="shared" si="79"/>
        <v>0.61294248992196554</v>
      </c>
      <c r="AE71" s="18">
        <f t="shared" si="80"/>
        <v>0.89575349332587273</v>
      </c>
      <c r="AF71" s="18">
        <f t="shared" si="81"/>
        <v>0.73498204252837918</v>
      </c>
    </row>
    <row r="72" spans="1:32">
      <c r="A72">
        <v>2076</v>
      </c>
      <c r="B72" s="18">
        <f t="shared" si="55"/>
        <v>0.30487184157071928</v>
      </c>
      <c r="C72" s="18">
        <f t="shared" si="56"/>
        <v>0.87050639587612866</v>
      </c>
      <c r="D72" s="18">
        <f t="shared" si="57"/>
        <v>0.18573521103838</v>
      </c>
      <c r="E72" s="18">
        <f t="shared" si="58"/>
        <v>0.23839057898872201</v>
      </c>
      <c r="F72" s="18">
        <f t="shared" si="59"/>
        <v>0.75710344410181363</v>
      </c>
      <c r="G72" s="18">
        <f t="shared" si="60"/>
        <v>0.81762179565400162</v>
      </c>
      <c r="H72" s="18">
        <f t="shared" si="61"/>
        <v>0.16777553500525919</v>
      </c>
      <c r="I72" s="18">
        <f t="shared" si="62"/>
        <v>0.79354940594751466</v>
      </c>
      <c r="J72" s="18">
        <f t="shared" si="63"/>
        <v>0.44794575869875242</v>
      </c>
      <c r="L72">
        <v>2076</v>
      </c>
      <c r="M72" s="18">
        <f t="shared" si="64"/>
        <v>0.35212539036387952</v>
      </c>
      <c r="N72" s="18">
        <f t="shared" si="65"/>
        <v>0.87560062582418186</v>
      </c>
      <c r="O72" s="18">
        <f t="shared" si="66"/>
        <v>0.23298875983153955</v>
      </c>
      <c r="P72" s="18">
        <f t="shared" si="67"/>
        <v>0.28564412778188153</v>
      </c>
      <c r="Q72" s="18">
        <f t="shared" si="68"/>
        <v>0.77411883927814062</v>
      </c>
      <c r="R72" s="18">
        <f t="shared" si="69"/>
        <v>0.82865507707289943</v>
      </c>
      <c r="S72" s="18">
        <f t="shared" si="70"/>
        <v>0.27376403565095569</v>
      </c>
      <c r="T72" s="18">
        <f t="shared" si="71"/>
        <v>0.81056480112384166</v>
      </c>
      <c r="U72" s="18">
        <f t="shared" si="72"/>
        <v>0.50055039606282759</v>
      </c>
      <c r="W72">
        <v>2076</v>
      </c>
      <c r="X72" s="18">
        <f t="shared" si="73"/>
        <v>0.56039339389231246</v>
      </c>
      <c r="Y72" s="18">
        <f t="shared" si="74"/>
        <v>0.95</v>
      </c>
      <c r="Z72" s="18">
        <f t="shared" si="75"/>
        <v>0.50320781123678937</v>
      </c>
      <c r="AA72" s="18">
        <f t="shared" si="76"/>
        <v>0.52848238785295265</v>
      </c>
      <c r="AB72" s="18">
        <f t="shared" si="77"/>
        <v>0.88042929190690056</v>
      </c>
      <c r="AC72" s="18">
        <f t="shared" si="78"/>
        <v>0.90947810065194901</v>
      </c>
      <c r="AD72" s="18">
        <f t="shared" si="79"/>
        <v>0.61642479032508701</v>
      </c>
      <c r="AE72" s="18">
        <f t="shared" si="80"/>
        <v>0.89792335359283793</v>
      </c>
      <c r="AF72" s="18">
        <f t="shared" si="81"/>
        <v>0.73958276082724406</v>
      </c>
    </row>
    <row r="73" spans="1:32">
      <c r="A73">
        <v>2077</v>
      </c>
      <c r="B73" s="18">
        <f t="shared" si="55"/>
        <v>0.30504461004883032</v>
      </c>
      <c r="C73" s="18">
        <f t="shared" si="56"/>
        <v>0.87381862938129007</v>
      </c>
      <c r="D73" s="18">
        <f t="shared" si="57"/>
        <v>0.18590797951649107</v>
      </c>
      <c r="E73" s="18">
        <f t="shared" si="58"/>
        <v>0.23856334746683308</v>
      </c>
      <c r="F73" s="18">
        <f t="shared" si="59"/>
        <v>0.76214331708170746</v>
      </c>
      <c r="G73" s="18">
        <f t="shared" si="60"/>
        <v>0.82266166863389545</v>
      </c>
      <c r="H73" s="18">
        <f t="shared" si="61"/>
        <v>0.16956587734778172</v>
      </c>
      <c r="I73" s="18">
        <f t="shared" si="62"/>
        <v>0.7985892789274085</v>
      </c>
      <c r="J73" s="18">
        <f t="shared" si="63"/>
        <v>0.45168581942369773</v>
      </c>
      <c r="L73">
        <v>2077</v>
      </c>
      <c r="M73" s="18">
        <f t="shared" si="64"/>
        <v>0.35312428406614249</v>
      </c>
      <c r="N73" s="18">
        <f t="shared" si="65"/>
        <v>0.87870059974817438</v>
      </c>
      <c r="O73" s="18">
        <f t="shared" si="66"/>
        <v>0.23398765353380252</v>
      </c>
      <c r="P73" s="18">
        <f t="shared" si="67"/>
        <v>0.2866430214841445</v>
      </c>
      <c r="Q73" s="18">
        <f t="shared" si="68"/>
        <v>0.77940495903179918</v>
      </c>
      <c r="R73" s="18">
        <f t="shared" si="69"/>
        <v>0.83371111552819532</v>
      </c>
      <c r="S73" s="18">
        <f t="shared" si="70"/>
        <v>0.27791887865445219</v>
      </c>
      <c r="T73" s="18">
        <f t="shared" si="71"/>
        <v>0.81585092087750022</v>
      </c>
      <c r="U73" s="18">
        <f t="shared" si="72"/>
        <v>0.50538400511642134</v>
      </c>
      <c r="W73">
        <v>2077</v>
      </c>
      <c r="X73" s="18">
        <f t="shared" si="73"/>
        <v>0.56204366914679948</v>
      </c>
      <c r="Y73" s="18">
        <f t="shared" si="74"/>
        <v>0.95</v>
      </c>
      <c r="Z73" s="18">
        <f t="shared" si="75"/>
        <v>0.5072408191019232</v>
      </c>
      <c r="AA73" s="18">
        <f t="shared" si="76"/>
        <v>0.5314622883590796</v>
      </c>
      <c r="AB73" s="18">
        <f t="shared" si="77"/>
        <v>0.88332807141077974</v>
      </c>
      <c r="AC73" s="18">
        <f t="shared" si="78"/>
        <v>0.91116651312478436</v>
      </c>
      <c r="AD73" s="18">
        <f t="shared" si="79"/>
        <v>0.61990709072820849</v>
      </c>
      <c r="AE73" s="18">
        <f t="shared" si="80"/>
        <v>0.90009321385980312</v>
      </c>
      <c r="AF73" s="18">
        <f t="shared" si="81"/>
        <v>0.74418347912610894</v>
      </c>
    </row>
    <row r="74" spans="1:32">
      <c r="A74">
        <v>2078</v>
      </c>
      <c r="B74" s="18">
        <f t="shared" si="55"/>
        <v>0.30521737852694136</v>
      </c>
      <c r="C74" s="18">
        <f t="shared" si="56"/>
        <v>0.87713086288645148</v>
      </c>
      <c r="D74" s="18">
        <f t="shared" si="57"/>
        <v>0.18608074799460214</v>
      </c>
      <c r="E74" s="18">
        <f t="shared" si="58"/>
        <v>0.23873611594494415</v>
      </c>
      <c r="F74" s="18">
        <f t="shared" si="59"/>
        <v>0.76718319006160129</v>
      </c>
      <c r="G74" s="18">
        <f t="shared" si="60"/>
        <v>0.82770154161378928</v>
      </c>
      <c r="H74" s="18">
        <f t="shared" si="61"/>
        <v>0.17135621969030426</v>
      </c>
      <c r="I74" s="18">
        <f t="shared" si="62"/>
        <v>0.80362915190730233</v>
      </c>
      <c r="J74" s="18">
        <f t="shared" si="63"/>
        <v>0.45542588014864305</v>
      </c>
      <c r="L74">
        <v>2078</v>
      </c>
      <c r="M74" s="18">
        <f t="shared" si="64"/>
        <v>0.35412317776840546</v>
      </c>
      <c r="N74" s="18">
        <f t="shared" si="65"/>
        <v>0.88180057367216691</v>
      </c>
      <c r="O74" s="18">
        <f t="shared" si="66"/>
        <v>0.23498654723606549</v>
      </c>
      <c r="P74" s="18">
        <f t="shared" si="67"/>
        <v>0.28764191518640747</v>
      </c>
      <c r="Q74" s="18">
        <f t="shared" si="68"/>
        <v>0.78469107878545774</v>
      </c>
      <c r="R74" s="18">
        <f t="shared" si="69"/>
        <v>0.83876715398349122</v>
      </c>
      <c r="S74" s="18">
        <f t="shared" si="70"/>
        <v>0.2820737216579487</v>
      </c>
      <c r="T74" s="18">
        <f t="shared" si="71"/>
        <v>0.82113704063115878</v>
      </c>
      <c r="U74" s="18">
        <f t="shared" si="72"/>
        <v>0.5102176141700151</v>
      </c>
      <c r="W74">
        <v>2078</v>
      </c>
      <c r="X74" s="18">
        <f t="shared" si="73"/>
        <v>0.56369394440128651</v>
      </c>
      <c r="Y74" s="18">
        <f t="shared" si="74"/>
        <v>0.95</v>
      </c>
      <c r="Z74" s="18">
        <f t="shared" si="75"/>
        <v>0.51127382696705703</v>
      </c>
      <c r="AA74" s="18">
        <f t="shared" si="76"/>
        <v>0.53444218886520656</v>
      </c>
      <c r="AB74" s="18">
        <f t="shared" si="77"/>
        <v>0.88622685091465891</v>
      </c>
      <c r="AC74" s="18">
        <f t="shared" si="78"/>
        <v>0.91285492559761972</v>
      </c>
      <c r="AD74" s="18">
        <f t="shared" si="79"/>
        <v>0.62338939113132996</v>
      </c>
      <c r="AE74" s="18">
        <f t="shared" si="80"/>
        <v>0.90226307412676832</v>
      </c>
      <c r="AF74" s="18">
        <f t="shared" si="81"/>
        <v>0.74878419742497382</v>
      </c>
    </row>
    <row r="75" spans="1:32">
      <c r="A75">
        <v>2079</v>
      </c>
      <c r="B75" s="18">
        <f t="shared" si="55"/>
        <v>0.3053901470050524</v>
      </c>
      <c r="C75" s="18">
        <f t="shared" si="56"/>
        <v>0.88044309639161289</v>
      </c>
      <c r="D75" s="18">
        <f t="shared" si="57"/>
        <v>0.18625351647271321</v>
      </c>
      <c r="E75" s="18">
        <f t="shared" si="58"/>
        <v>0.23890888442305522</v>
      </c>
      <c r="F75" s="18">
        <f t="shared" si="59"/>
        <v>0.77222306304149513</v>
      </c>
      <c r="G75" s="18">
        <f t="shared" si="60"/>
        <v>0.83274141459368312</v>
      </c>
      <c r="H75" s="18">
        <f t="shared" si="61"/>
        <v>0.1731465620328268</v>
      </c>
      <c r="I75" s="18">
        <f t="shared" si="62"/>
        <v>0.80866902488719616</v>
      </c>
      <c r="J75" s="18">
        <f t="shared" si="63"/>
        <v>0.45916594087358836</v>
      </c>
      <c r="L75">
        <v>2079</v>
      </c>
      <c r="M75" s="18">
        <f t="shared" si="64"/>
        <v>0.35512207147066843</v>
      </c>
      <c r="N75" s="18">
        <f t="shared" si="65"/>
        <v>0.88490054759615944</v>
      </c>
      <c r="O75" s="18">
        <f t="shared" si="66"/>
        <v>0.23598544093832846</v>
      </c>
      <c r="P75" s="18">
        <f t="shared" si="67"/>
        <v>0.28864080888867044</v>
      </c>
      <c r="Q75" s="18">
        <f t="shared" si="68"/>
        <v>0.7899771985391163</v>
      </c>
      <c r="R75" s="18">
        <f t="shared" si="69"/>
        <v>0.84382319243878712</v>
      </c>
      <c r="S75" s="18">
        <f t="shared" si="70"/>
        <v>0.2862285646614452</v>
      </c>
      <c r="T75" s="18">
        <f t="shared" si="71"/>
        <v>0.82642316038481733</v>
      </c>
      <c r="U75" s="18">
        <f t="shared" si="72"/>
        <v>0.51505122322360886</v>
      </c>
      <c r="W75">
        <v>2079</v>
      </c>
      <c r="X75" s="18">
        <f t="shared" si="73"/>
        <v>0.56534421965577353</v>
      </c>
      <c r="Y75" s="18">
        <f t="shared" si="74"/>
        <v>0.95</v>
      </c>
      <c r="Z75" s="18">
        <f t="shared" si="75"/>
        <v>0.51530683483219086</v>
      </c>
      <c r="AA75" s="18">
        <f t="shared" si="76"/>
        <v>0.53742208937133351</v>
      </c>
      <c r="AB75" s="18">
        <f t="shared" si="77"/>
        <v>0.88912563041853809</v>
      </c>
      <c r="AC75" s="18">
        <f t="shared" si="78"/>
        <v>0.91454333807045507</v>
      </c>
      <c r="AD75" s="18">
        <f t="shared" si="79"/>
        <v>0.62687169153445144</v>
      </c>
      <c r="AE75" s="18">
        <f t="shared" si="80"/>
        <v>0.90443293439373351</v>
      </c>
      <c r="AF75" s="18">
        <f t="shared" si="81"/>
        <v>0.7533849157238387</v>
      </c>
    </row>
    <row r="76" spans="1:32">
      <c r="A76">
        <v>2080</v>
      </c>
      <c r="B76" s="18">
        <f t="shared" si="55"/>
        <v>0.30556291548316344</v>
      </c>
      <c r="C76" s="18">
        <f t="shared" si="56"/>
        <v>0.8837553298967743</v>
      </c>
      <c r="D76" s="18">
        <f t="shared" si="57"/>
        <v>0.18642628495082428</v>
      </c>
      <c r="E76" s="18">
        <f t="shared" si="58"/>
        <v>0.23908165290116629</v>
      </c>
      <c r="F76" s="18">
        <f t="shared" si="59"/>
        <v>0.77726293602138896</v>
      </c>
      <c r="G76" s="18">
        <f t="shared" si="60"/>
        <v>0.83778128757357695</v>
      </c>
      <c r="H76" s="18">
        <f t="shared" si="61"/>
        <v>0.17493690437534934</v>
      </c>
      <c r="I76" s="18">
        <f t="shared" si="62"/>
        <v>0.81370889786709</v>
      </c>
      <c r="J76" s="18">
        <f t="shared" si="63"/>
        <v>0.46290600159853368</v>
      </c>
      <c r="L76">
        <v>2080</v>
      </c>
      <c r="M76" s="18">
        <f t="shared" si="64"/>
        <v>0.3561209651729314</v>
      </c>
      <c r="N76" s="18">
        <f t="shared" si="65"/>
        <v>0.88800052152015196</v>
      </c>
      <c r="O76" s="18">
        <f t="shared" si="66"/>
        <v>0.23698433464059143</v>
      </c>
      <c r="P76" s="18">
        <f t="shared" si="67"/>
        <v>0.28963970259093341</v>
      </c>
      <c r="Q76" s="18">
        <f t="shared" si="68"/>
        <v>0.79526331829277486</v>
      </c>
      <c r="R76" s="18">
        <f t="shared" si="69"/>
        <v>0.84887923089408301</v>
      </c>
      <c r="S76" s="18">
        <f t="shared" si="70"/>
        <v>0.2903834076649417</v>
      </c>
      <c r="T76" s="18">
        <f t="shared" si="71"/>
        <v>0.83170928013847589</v>
      </c>
      <c r="U76" s="18">
        <f t="shared" si="72"/>
        <v>0.51988483227720261</v>
      </c>
      <c r="W76">
        <v>2080</v>
      </c>
      <c r="X76" s="18">
        <f t="shared" si="73"/>
        <v>0.56699449491026055</v>
      </c>
      <c r="Y76" s="18">
        <f t="shared" si="74"/>
        <v>0.95</v>
      </c>
      <c r="Z76" s="18">
        <f t="shared" si="75"/>
        <v>0.51933984269732469</v>
      </c>
      <c r="AA76" s="18">
        <f t="shared" si="76"/>
        <v>0.54040198987746046</v>
      </c>
      <c r="AB76" s="18">
        <f t="shared" si="77"/>
        <v>0.89202440992241727</v>
      </c>
      <c r="AC76" s="18">
        <f t="shared" si="78"/>
        <v>0.91623175054329042</v>
      </c>
      <c r="AD76" s="18">
        <f t="shared" si="79"/>
        <v>0.63035399193757291</v>
      </c>
      <c r="AE76" s="18">
        <f t="shared" si="80"/>
        <v>0.90660279466069871</v>
      </c>
      <c r="AF76" s="18">
        <f t="shared" si="81"/>
        <v>0.75798563402270358</v>
      </c>
    </row>
    <row r="77" spans="1:32">
      <c r="A77">
        <v>2081</v>
      </c>
      <c r="B77" s="18">
        <f t="shared" si="55"/>
        <v>0.30573568396127448</v>
      </c>
      <c r="C77" s="18">
        <f t="shared" si="56"/>
        <v>0.88706756340193571</v>
      </c>
      <c r="D77" s="18">
        <f t="shared" si="57"/>
        <v>0.18659905342893535</v>
      </c>
      <c r="E77" s="18">
        <f t="shared" si="58"/>
        <v>0.23925442137927735</v>
      </c>
      <c r="F77" s="18">
        <f t="shared" si="59"/>
        <v>0.7823028090012828</v>
      </c>
      <c r="G77" s="18">
        <f t="shared" si="60"/>
        <v>0.84282116055347078</v>
      </c>
      <c r="H77" s="18">
        <f t="shared" si="61"/>
        <v>0.17672724671787188</v>
      </c>
      <c r="I77" s="18">
        <f t="shared" si="62"/>
        <v>0.81874877084698383</v>
      </c>
      <c r="J77" s="18">
        <f t="shared" si="63"/>
        <v>0.46664606232347899</v>
      </c>
      <c r="L77">
        <v>2081</v>
      </c>
      <c r="M77" s="18">
        <f t="shared" si="64"/>
        <v>0.35711985887519437</v>
      </c>
      <c r="N77" s="18">
        <f t="shared" si="65"/>
        <v>0.89110049544414449</v>
      </c>
      <c r="O77" s="18">
        <f t="shared" si="66"/>
        <v>0.2379832283428544</v>
      </c>
      <c r="P77" s="18">
        <f t="shared" si="67"/>
        <v>0.29063859629319638</v>
      </c>
      <c r="Q77" s="18">
        <f t="shared" si="68"/>
        <v>0.80054943804643341</v>
      </c>
      <c r="R77" s="18">
        <f t="shared" si="69"/>
        <v>0.85393526934937891</v>
      </c>
      <c r="S77" s="18">
        <f t="shared" si="70"/>
        <v>0.2945382506684382</v>
      </c>
      <c r="T77" s="18">
        <f t="shared" si="71"/>
        <v>0.83699539989213445</v>
      </c>
      <c r="U77" s="18">
        <f t="shared" si="72"/>
        <v>0.52471844133079637</v>
      </c>
      <c r="W77">
        <v>2081</v>
      </c>
      <c r="X77" s="18">
        <f t="shared" si="73"/>
        <v>0.56864477016474757</v>
      </c>
      <c r="Y77" s="18">
        <f t="shared" si="74"/>
        <v>0.95</v>
      </c>
      <c r="Z77" s="18">
        <f t="shared" si="75"/>
        <v>0.52337285056245852</v>
      </c>
      <c r="AA77" s="18">
        <f t="shared" si="76"/>
        <v>0.54338189038358742</v>
      </c>
      <c r="AB77" s="18">
        <f t="shared" si="77"/>
        <v>0.89492318942629645</v>
      </c>
      <c r="AC77" s="18">
        <f t="shared" si="78"/>
        <v>0.91792016301612578</v>
      </c>
      <c r="AD77" s="18">
        <f t="shared" si="79"/>
        <v>0.63383629234069438</v>
      </c>
      <c r="AE77" s="18">
        <f t="shared" si="80"/>
        <v>0.9087726549276639</v>
      </c>
      <c r="AF77" s="18">
        <f t="shared" si="81"/>
        <v>0.76258635232156846</v>
      </c>
    </row>
    <row r="78" spans="1:32">
      <c r="A78">
        <v>2082</v>
      </c>
      <c r="B78" s="18">
        <f t="shared" si="55"/>
        <v>0.30590845243938553</v>
      </c>
      <c r="C78" s="18">
        <f t="shared" si="56"/>
        <v>0.89037979690709712</v>
      </c>
      <c r="D78" s="18">
        <f t="shared" si="57"/>
        <v>0.18677182190704641</v>
      </c>
      <c r="E78" s="18">
        <f t="shared" si="58"/>
        <v>0.23942718985738842</v>
      </c>
      <c r="F78" s="18">
        <f t="shared" si="59"/>
        <v>0.78734268198117663</v>
      </c>
      <c r="G78" s="18">
        <f t="shared" si="60"/>
        <v>0.84786103353336462</v>
      </c>
      <c r="H78" s="18">
        <f t="shared" si="61"/>
        <v>0.17851758906039442</v>
      </c>
      <c r="I78" s="18">
        <f t="shared" si="62"/>
        <v>0.82378864382687766</v>
      </c>
      <c r="J78" s="18">
        <f t="shared" si="63"/>
        <v>0.47038612304842431</v>
      </c>
      <c r="L78">
        <v>2082</v>
      </c>
      <c r="M78" s="18">
        <f t="shared" si="64"/>
        <v>0.35811875257745734</v>
      </c>
      <c r="N78" s="18">
        <f t="shared" si="65"/>
        <v>0.89420046936813702</v>
      </c>
      <c r="O78" s="18">
        <f t="shared" si="66"/>
        <v>0.23898212204511737</v>
      </c>
      <c r="P78" s="18">
        <f t="shared" si="67"/>
        <v>0.29163748999545935</v>
      </c>
      <c r="Q78" s="18">
        <f t="shared" si="68"/>
        <v>0.80583555780009197</v>
      </c>
      <c r="R78" s="18">
        <f t="shared" si="69"/>
        <v>0.85899130780467481</v>
      </c>
      <c r="S78" s="18">
        <f t="shared" si="70"/>
        <v>0.2986930936719347</v>
      </c>
      <c r="T78" s="18">
        <f t="shared" si="71"/>
        <v>0.84228151964579301</v>
      </c>
      <c r="U78" s="18">
        <f t="shared" si="72"/>
        <v>0.52955205038439013</v>
      </c>
      <c r="W78">
        <v>2082</v>
      </c>
      <c r="X78" s="18">
        <f t="shared" si="73"/>
        <v>0.57029504541923459</v>
      </c>
      <c r="Y78" s="18">
        <f t="shared" si="74"/>
        <v>0.95</v>
      </c>
      <c r="Z78" s="18">
        <f t="shared" si="75"/>
        <v>0.52740585842759236</v>
      </c>
      <c r="AA78" s="18">
        <f t="shared" si="76"/>
        <v>0.54636179088971437</v>
      </c>
      <c r="AB78" s="18">
        <f t="shared" si="77"/>
        <v>0.89782196893017563</v>
      </c>
      <c r="AC78" s="18">
        <f t="shared" si="78"/>
        <v>0.91960857548896113</v>
      </c>
      <c r="AD78" s="18">
        <f t="shared" si="79"/>
        <v>0.63731859274381586</v>
      </c>
      <c r="AE78" s="18">
        <f t="shared" si="80"/>
        <v>0.9109425151946291</v>
      </c>
      <c r="AF78" s="18">
        <f t="shared" si="81"/>
        <v>0.76718707062043334</v>
      </c>
    </row>
    <row r="79" spans="1:32">
      <c r="A79">
        <v>2083</v>
      </c>
      <c r="B79" s="18">
        <f t="shared" ref="B79:B95" si="82">B78+($B$96-$B$46)/50</f>
        <v>0.30608122091749657</v>
      </c>
      <c r="C79" s="18">
        <f t="shared" ref="C79:C95" si="83">C78+($C$96-$C$46)/50</f>
        <v>0.89369203041225853</v>
      </c>
      <c r="D79" s="18">
        <f t="shared" ref="D79:D95" si="84">D78+($D$96-$D$46)/50</f>
        <v>0.18694459038515748</v>
      </c>
      <c r="E79" s="18">
        <f t="shared" ref="E79:E95" si="85">E78+($E$96-$E$46)/50</f>
        <v>0.23959995833549949</v>
      </c>
      <c r="F79" s="18">
        <f t="shared" ref="F79:F95" si="86">F78+($F$96-$F$46)/50</f>
        <v>0.79238255496107046</v>
      </c>
      <c r="G79" s="18">
        <f t="shared" ref="G79:G95" si="87">G78+($G$96-$G$46)/50</f>
        <v>0.85290090651325845</v>
      </c>
      <c r="H79" s="18">
        <f t="shared" ref="H79:H95" si="88">H78+($H$96-$H$46)/50</f>
        <v>0.18030793140291695</v>
      </c>
      <c r="I79" s="18">
        <f t="shared" ref="I79:I95" si="89">I78+($I$96-$I$46)/50</f>
        <v>0.8288285168067715</v>
      </c>
      <c r="J79" s="18">
        <f t="shared" ref="J79:J95" si="90">J78+($J$96-$J$46)/50</f>
        <v>0.47412618377336962</v>
      </c>
      <c r="L79">
        <v>2083</v>
      </c>
      <c r="M79" s="18">
        <f t="shared" ref="M79:M95" si="91">M78+($M$96-$M$46)/50</f>
        <v>0.35911764627972032</v>
      </c>
      <c r="N79" s="18">
        <f t="shared" ref="N79:N95" si="92">N78+($N$96-$N$46)/50</f>
        <v>0.89730044329212955</v>
      </c>
      <c r="O79" s="18">
        <f t="shared" ref="O79:O95" si="93">O78+($O$96-$O$46)/50</f>
        <v>0.23998101574738034</v>
      </c>
      <c r="P79" s="18">
        <f t="shared" ref="P79:P95" si="94">P78+($P$96-$P$46)/50</f>
        <v>0.29263638369772232</v>
      </c>
      <c r="Q79" s="18">
        <f t="shared" ref="Q79:Q95" si="95">Q78+($Q$96-$Q$46)/50</f>
        <v>0.81112167755375053</v>
      </c>
      <c r="R79" s="18">
        <f t="shared" ref="R79:R95" si="96">R78+($R$96-$R$46)/50</f>
        <v>0.86404734625997071</v>
      </c>
      <c r="S79" s="18">
        <f t="shared" ref="S79:S95" si="97">S78+($S$96-$S$46)/50</f>
        <v>0.3028479366754312</v>
      </c>
      <c r="T79" s="18">
        <f t="shared" ref="T79:T95" si="98">T78+($T$96-$T$46)/50</f>
        <v>0.84756763939945157</v>
      </c>
      <c r="U79" s="18">
        <f t="shared" ref="U79:U95" si="99">U78+($U$96-$U$46)/50</f>
        <v>0.53438565943798388</v>
      </c>
      <c r="W79">
        <v>2083</v>
      </c>
      <c r="X79" s="18">
        <f t="shared" ref="X79:X95" si="100">X78+($X$96-$X$46)/50</f>
        <v>0.57194532067372161</v>
      </c>
      <c r="Y79" s="18">
        <f t="shared" ref="Y79:Y95" si="101">Y78+($Y$96-$Y$46)/50</f>
        <v>0.95</v>
      </c>
      <c r="Z79" s="18">
        <f t="shared" ref="Z79:Z95" si="102">Z78+($Z$96-$Z$46)/50</f>
        <v>0.53143886629272619</v>
      </c>
      <c r="AA79" s="18">
        <f t="shared" ref="AA79:AA95" si="103">AA78+($AA$96-$AA$46)/50</f>
        <v>0.54934169139584133</v>
      </c>
      <c r="AB79" s="18">
        <f t="shared" ref="AB79:AB95" si="104">AB78+($AB$96-$AB$46)/50</f>
        <v>0.90072074843405481</v>
      </c>
      <c r="AC79" s="18">
        <f t="shared" ref="AC79:AC95" si="105">AC78+($AC$96-$AC$46)/50</f>
        <v>0.92129698796179649</v>
      </c>
      <c r="AD79" s="18">
        <f t="shared" ref="AD79:AD95" si="106">AD78+($AD$96-$AD$46)/50</f>
        <v>0.64080089314693733</v>
      </c>
      <c r="AE79" s="18">
        <f t="shared" ref="AE79:AE95" si="107">AE78+($AE$96-$AE$46)/50</f>
        <v>0.91311237546159429</v>
      </c>
      <c r="AF79" s="18">
        <f t="shared" ref="AF79:AF95" si="108">AF78+($AF$96-$AF$46)/50</f>
        <v>0.77178778891929822</v>
      </c>
    </row>
    <row r="80" spans="1:32">
      <c r="A80">
        <v>2084</v>
      </c>
      <c r="B80" s="18">
        <f t="shared" si="82"/>
        <v>0.30625398939560761</v>
      </c>
      <c r="C80" s="18">
        <f t="shared" si="83"/>
        <v>0.89700426391741994</v>
      </c>
      <c r="D80" s="18">
        <f t="shared" si="84"/>
        <v>0.18711735886326855</v>
      </c>
      <c r="E80" s="18">
        <f t="shared" si="85"/>
        <v>0.23977272681361056</v>
      </c>
      <c r="F80" s="18">
        <f t="shared" si="86"/>
        <v>0.7974224279409643</v>
      </c>
      <c r="G80" s="18">
        <f t="shared" si="87"/>
        <v>0.85794077949315228</v>
      </c>
      <c r="H80" s="18">
        <f t="shared" si="88"/>
        <v>0.18209827374543949</v>
      </c>
      <c r="I80" s="18">
        <f t="shared" si="89"/>
        <v>0.83386838978666533</v>
      </c>
      <c r="J80" s="18">
        <f t="shared" si="90"/>
        <v>0.47786624449831494</v>
      </c>
      <c r="L80">
        <v>2084</v>
      </c>
      <c r="M80" s="18">
        <f t="shared" si="91"/>
        <v>0.36011653998198329</v>
      </c>
      <c r="N80" s="18">
        <f t="shared" si="92"/>
        <v>0.90040041721612207</v>
      </c>
      <c r="O80" s="18">
        <f t="shared" si="93"/>
        <v>0.24097990944964331</v>
      </c>
      <c r="P80" s="18">
        <f t="shared" si="94"/>
        <v>0.29363527739998529</v>
      </c>
      <c r="Q80" s="18">
        <f t="shared" si="95"/>
        <v>0.81640779730740909</v>
      </c>
      <c r="R80" s="18">
        <f t="shared" si="96"/>
        <v>0.8691033847152666</v>
      </c>
      <c r="S80" s="18">
        <f t="shared" si="97"/>
        <v>0.3070027796789277</v>
      </c>
      <c r="T80" s="18">
        <f t="shared" si="98"/>
        <v>0.85285375915311012</v>
      </c>
      <c r="U80" s="18">
        <f t="shared" si="99"/>
        <v>0.53921926849157764</v>
      </c>
      <c r="W80">
        <v>2084</v>
      </c>
      <c r="X80" s="18">
        <f t="shared" si="100"/>
        <v>0.57359559592820863</v>
      </c>
      <c r="Y80" s="18">
        <f t="shared" si="101"/>
        <v>0.95</v>
      </c>
      <c r="Z80" s="18">
        <f t="shared" si="102"/>
        <v>0.53547187415786002</v>
      </c>
      <c r="AA80" s="18">
        <f t="shared" si="103"/>
        <v>0.55232159190196828</v>
      </c>
      <c r="AB80" s="18">
        <f t="shared" si="104"/>
        <v>0.90361952793793399</v>
      </c>
      <c r="AC80" s="18">
        <f t="shared" si="105"/>
        <v>0.92298540043463184</v>
      </c>
      <c r="AD80" s="18">
        <f t="shared" si="106"/>
        <v>0.64428319355005881</v>
      </c>
      <c r="AE80" s="18">
        <f t="shared" si="107"/>
        <v>0.91528223572855949</v>
      </c>
      <c r="AF80" s="18">
        <f t="shared" si="108"/>
        <v>0.7763885072181631</v>
      </c>
    </row>
    <row r="81" spans="1:32">
      <c r="A81">
        <v>2085</v>
      </c>
      <c r="B81" s="18">
        <f t="shared" si="82"/>
        <v>0.30642675787371865</v>
      </c>
      <c r="C81" s="18">
        <f t="shared" si="83"/>
        <v>0.90031649742258135</v>
      </c>
      <c r="D81" s="18">
        <f t="shared" si="84"/>
        <v>0.18729012734137962</v>
      </c>
      <c r="E81" s="18">
        <f t="shared" si="85"/>
        <v>0.23994549529172163</v>
      </c>
      <c r="F81" s="18">
        <f t="shared" si="86"/>
        <v>0.80246230092085813</v>
      </c>
      <c r="G81" s="18">
        <f t="shared" si="87"/>
        <v>0.86298065247304612</v>
      </c>
      <c r="H81" s="18">
        <f t="shared" si="88"/>
        <v>0.18388861608796203</v>
      </c>
      <c r="I81" s="18">
        <f t="shared" si="89"/>
        <v>0.83890826276655917</v>
      </c>
      <c r="J81" s="18">
        <f t="shared" si="90"/>
        <v>0.48160630522326026</v>
      </c>
      <c r="L81">
        <v>2085</v>
      </c>
      <c r="M81" s="18">
        <f t="shared" si="91"/>
        <v>0.36111543368424626</v>
      </c>
      <c r="N81" s="18">
        <f t="shared" si="92"/>
        <v>0.9035003911401146</v>
      </c>
      <c r="O81" s="18">
        <f t="shared" si="93"/>
        <v>0.24197880315190629</v>
      </c>
      <c r="P81" s="18">
        <f t="shared" si="94"/>
        <v>0.29463417110224827</v>
      </c>
      <c r="Q81" s="18">
        <f t="shared" si="95"/>
        <v>0.82169391706106765</v>
      </c>
      <c r="R81" s="18">
        <f t="shared" si="96"/>
        <v>0.8741594231705625</v>
      </c>
      <c r="S81" s="18">
        <f t="shared" si="97"/>
        <v>0.3111576226824242</v>
      </c>
      <c r="T81" s="18">
        <f t="shared" si="98"/>
        <v>0.85813987890676868</v>
      </c>
      <c r="U81" s="18">
        <f t="shared" si="99"/>
        <v>0.5440528775451714</v>
      </c>
      <c r="W81">
        <v>2085</v>
      </c>
      <c r="X81" s="18">
        <f t="shared" si="100"/>
        <v>0.57524587118269566</v>
      </c>
      <c r="Y81" s="18">
        <f t="shared" si="101"/>
        <v>0.95</v>
      </c>
      <c r="Z81" s="18">
        <f t="shared" si="102"/>
        <v>0.53950488202299385</v>
      </c>
      <c r="AA81" s="18">
        <f t="shared" si="103"/>
        <v>0.55530149240809523</v>
      </c>
      <c r="AB81" s="18">
        <f t="shared" si="104"/>
        <v>0.90651830744181316</v>
      </c>
      <c r="AC81" s="18">
        <f t="shared" si="105"/>
        <v>0.9246738129074672</v>
      </c>
      <c r="AD81" s="18">
        <f t="shared" si="106"/>
        <v>0.64776549395318028</v>
      </c>
      <c r="AE81" s="18">
        <f t="shared" si="107"/>
        <v>0.91745209599552469</v>
      </c>
      <c r="AF81" s="18">
        <f t="shared" si="108"/>
        <v>0.78098922551702799</v>
      </c>
    </row>
    <row r="82" spans="1:32">
      <c r="A82">
        <v>2086</v>
      </c>
      <c r="B82" s="18">
        <f t="shared" si="82"/>
        <v>0.30659952635182969</v>
      </c>
      <c r="C82" s="18">
        <f t="shared" si="83"/>
        <v>0.90362873092774276</v>
      </c>
      <c r="D82" s="18">
        <f t="shared" si="84"/>
        <v>0.18746289581949069</v>
      </c>
      <c r="E82" s="18">
        <f t="shared" si="85"/>
        <v>0.2401182637698327</v>
      </c>
      <c r="F82" s="18">
        <f t="shared" si="86"/>
        <v>0.80750217390075196</v>
      </c>
      <c r="G82" s="18">
        <f t="shared" si="87"/>
        <v>0.86802052545293995</v>
      </c>
      <c r="H82" s="18">
        <f t="shared" si="88"/>
        <v>0.18567895843048457</v>
      </c>
      <c r="I82" s="18">
        <f t="shared" si="89"/>
        <v>0.843948135746453</v>
      </c>
      <c r="J82" s="18">
        <f t="shared" si="90"/>
        <v>0.48534636594820557</v>
      </c>
      <c r="L82">
        <v>2086</v>
      </c>
      <c r="M82" s="18">
        <f t="shared" si="91"/>
        <v>0.36211432738650923</v>
      </c>
      <c r="N82" s="18">
        <f t="shared" si="92"/>
        <v>0.90660036506410713</v>
      </c>
      <c r="O82" s="18">
        <f t="shared" si="93"/>
        <v>0.24297769685416926</v>
      </c>
      <c r="P82" s="18">
        <f t="shared" si="94"/>
        <v>0.29563306480451124</v>
      </c>
      <c r="Q82" s="18">
        <f t="shared" si="95"/>
        <v>0.8269800368147262</v>
      </c>
      <c r="R82" s="18">
        <f t="shared" si="96"/>
        <v>0.8792154616258584</v>
      </c>
      <c r="S82" s="18">
        <f t="shared" si="97"/>
        <v>0.3153124656859207</v>
      </c>
      <c r="T82" s="18">
        <f t="shared" si="98"/>
        <v>0.86342599866042724</v>
      </c>
      <c r="U82" s="18">
        <f t="shared" si="99"/>
        <v>0.54888648659876516</v>
      </c>
      <c r="W82">
        <v>2086</v>
      </c>
      <c r="X82" s="18">
        <f t="shared" si="100"/>
        <v>0.57689614643718268</v>
      </c>
      <c r="Y82" s="18">
        <f t="shared" si="101"/>
        <v>0.95</v>
      </c>
      <c r="Z82" s="18">
        <f t="shared" si="102"/>
        <v>0.54353788988812768</v>
      </c>
      <c r="AA82" s="18">
        <f t="shared" si="103"/>
        <v>0.55828139291422219</v>
      </c>
      <c r="AB82" s="18">
        <f t="shared" si="104"/>
        <v>0.90941708694569234</v>
      </c>
      <c r="AC82" s="18">
        <f t="shared" si="105"/>
        <v>0.92636222538030255</v>
      </c>
      <c r="AD82" s="18">
        <f t="shared" si="106"/>
        <v>0.65124779435630176</v>
      </c>
      <c r="AE82" s="18">
        <f t="shared" si="107"/>
        <v>0.91962195626248988</v>
      </c>
      <c r="AF82" s="18">
        <f t="shared" si="108"/>
        <v>0.78558994381589287</v>
      </c>
    </row>
    <row r="83" spans="1:32">
      <c r="A83">
        <v>2087</v>
      </c>
      <c r="B83" s="18">
        <f t="shared" si="82"/>
        <v>0.30677229482994073</v>
      </c>
      <c r="C83" s="18">
        <f t="shared" si="83"/>
        <v>0.90694096443290417</v>
      </c>
      <c r="D83" s="18">
        <f t="shared" si="84"/>
        <v>0.18763566429760176</v>
      </c>
      <c r="E83" s="18">
        <f t="shared" si="85"/>
        <v>0.24029103224794376</v>
      </c>
      <c r="F83" s="18">
        <f t="shared" si="86"/>
        <v>0.8125420468806458</v>
      </c>
      <c r="G83" s="18">
        <f t="shared" si="87"/>
        <v>0.87306039843283378</v>
      </c>
      <c r="H83" s="18">
        <f t="shared" si="88"/>
        <v>0.18746930077300711</v>
      </c>
      <c r="I83" s="18">
        <f t="shared" si="89"/>
        <v>0.84898800872634683</v>
      </c>
      <c r="J83" s="18">
        <f t="shared" si="90"/>
        <v>0.48908642667315089</v>
      </c>
      <c r="L83">
        <v>2087</v>
      </c>
      <c r="M83" s="18">
        <f t="shared" si="91"/>
        <v>0.3631132210887722</v>
      </c>
      <c r="N83" s="18">
        <f t="shared" si="92"/>
        <v>0.90970033898809965</v>
      </c>
      <c r="O83" s="18">
        <f t="shared" si="93"/>
        <v>0.24397659055643223</v>
      </c>
      <c r="P83" s="18">
        <f t="shared" si="94"/>
        <v>0.29663195850677421</v>
      </c>
      <c r="Q83" s="18">
        <f t="shared" si="95"/>
        <v>0.83226615656838476</v>
      </c>
      <c r="R83" s="18">
        <f t="shared" si="96"/>
        <v>0.88427150008115429</v>
      </c>
      <c r="S83" s="18">
        <f t="shared" si="97"/>
        <v>0.3194673086894172</v>
      </c>
      <c r="T83" s="18">
        <f t="shared" si="98"/>
        <v>0.8687121184140858</v>
      </c>
      <c r="U83" s="18">
        <f t="shared" si="99"/>
        <v>0.55372009565235891</v>
      </c>
      <c r="W83">
        <v>2087</v>
      </c>
      <c r="X83" s="18">
        <f t="shared" si="100"/>
        <v>0.5785464216916697</v>
      </c>
      <c r="Y83" s="18">
        <f t="shared" si="101"/>
        <v>0.95</v>
      </c>
      <c r="Z83" s="18">
        <f t="shared" si="102"/>
        <v>0.54757089775326151</v>
      </c>
      <c r="AA83" s="18">
        <f t="shared" si="103"/>
        <v>0.56126129342034914</v>
      </c>
      <c r="AB83" s="18">
        <f t="shared" si="104"/>
        <v>0.91231586644957152</v>
      </c>
      <c r="AC83" s="18">
        <f t="shared" si="105"/>
        <v>0.92805063785313791</v>
      </c>
      <c r="AD83" s="18">
        <f t="shared" si="106"/>
        <v>0.65473009475942323</v>
      </c>
      <c r="AE83" s="18">
        <f t="shared" si="107"/>
        <v>0.92179181652945508</v>
      </c>
      <c r="AF83" s="18">
        <f t="shared" si="108"/>
        <v>0.79019066211475775</v>
      </c>
    </row>
    <row r="84" spans="1:32">
      <c r="A84">
        <v>2088</v>
      </c>
      <c r="B84" s="18">
        <f t="shared" si="82"/>
        <v>0.30694506330805177</v>
      </c>
      <c r="C84" s="18">
        <f t="shared" si="83"/>
        <v>0.91025319793806558</v>
      </c>
      <c r="D84" s="18">
        <f t="shared" si="84"/>
        <v>0.18780843277571282</v>
      </c>
      <c r="E84" s="18">
        <f t="shared" si="85"/>
        <v>0.24046380072605483</v>
      </c>
      <c r="F84" s="18">
        <f t="shared" si="86"/>
        <v>0.81758191986053963</v>
      </c>
      <c r="G84" s="18">
        <f t="shared" si="87"/>
        <v>0.87810027141272762</v>
      </c>
      <c r="H84" s="18">
        <f t="shared" si="88"/>
        <v>0.18925964311552965</v>
      </c>
      <c r="I84" s="18">
        <f t="shared" si="89"/>
        <v>0.85402788170624067</v>
      </c>
      <c r="J84" s="18">
        <f t="shared" si="90"/>
        <v>0.4928264873980962</v>
      </c>
      <c r="L84">
        <v>2088</v>
      </c>
      <c r="M84" s="18">
        <f t="shared" si="91"/>
        <v>0.36411211479103517</v>
      </c>
      <c r="N84" s="18">
        <f t="shared" si="92"/>
        <v>0.91280031291209218</v>
      </c>
      <c r="O84" s="18">
        <f t="shared" si="93"/>
        <v>0.2449754842586952</v>
      </c>
      <c r="P84" s="18">
        <f t="shared" si="94"/>
        <v>0.29763085220903718</v>
      </c>
      <c r="Q84" s="18">
        <f t="shared" si="95"/>
        <v>0.83755227632204332</v>
      </c>
      <c r="R84" s="18">
        <f t="shared" si="96"/>
        <v>0.88932753853645019</v>
      </c>
      <c r="S84" s="18">
        <f t="shared" si="97"/>
        <v>0.3236221516929137</v>
      </c>
      <c r="T84" s="18">
        <f t="shared" si="98"/>
        <v>0.87399823816774436</v>
      </c>
      <c r="U84" s="18">
        <f t="shared" si="99"/>
        <v>0.55855370470595267</v>
      </c>
      <c r="W84">
        <v>2088</v>
      </c>
      <c r="X84" s="18">
        <f t="shared" si="100"/>
        <v>0.58019669694615672</v>
      </c>
      <c r="Y84" s="18">
        <f t="shared" si="101"/>
        <v>0.95</v>
      </c>
      <c r="Z84" s="18">
        <f t="shared" si="102"/>
        <v>0.55160390561839534</v>
      </c>
      <c r="AA84" s="18">
        <f t="shared" si="103"/>
        <v>0.56424119392647609</v>
      </c>
      <c r="AB84" s="18">
        <f t="shared" si="104"/>
        <v>0.9152146459534507</v>
      </c>
      <c r="AC84" s="18">
        <f t="shared" si="105"/>
        <v>0.92973905032597326</v>
      </c>
      <c r="AD84" s="18">
        <f t="shared" si="106"/>
        <v>0.65821239516254471</v>
      </c>
      <c r="AE84" s="18">
        <f t="shared" si="107"/>
        <v>0.92396167679642027</v>
      </c>
      <c r="AF84" s="18">
        <f t="shared" si="108"/>
        <v>0.79479138041362263</v>
      </c>
    </row>
    <row r="85" spans="1:32">
      <c r="A85">
        <v>2089</v>
      </c>
      <c r="B85" s="18">
        <f t="shared" si="82"/>
        <v>0.30711783178616281</v>
      </c>
      <c r="C85" s="18">
        <f t="shared" si="83"/>
        <v>0.91356543144322699</v>
      </c>
      <c r="D85" s="18">
        <f t="shared" si="84"/>
        <v>0.18798120125382389</v>
      </c>
      <c r="E85" s="18">
        <f t="shared" si="85"/>
        <v>0.2406365692041659</v>
      </c>
      <c r="F85" s="18">
        <f t="shared" si="86"/>
        <v>0.82262179284043346</v>
      </c>
      <c r="G85" s="18">
        <f t="shared" si="87"/>
        <v>0.88314014439262145</v>
      </c>
      <c r="H85" s="18">
        <f t="shared" si="88"/>
        <v>0.19104998545805219</v>
      </c>
      <c r="I85" s="18">
        <f t="shared" si="89"/>
        <v>0.8590677546861345</v>
      </c>
      <c r="J85" s="18">
        <f t="shared" si="90"/>
        <v>0.49656654812304152</v>
      </c>
      <c r="L85">
        <v>2089</v>
      </c>
      <c r="M85" s="18">
        <f t="shared" si="91"/>
        <v>0.36511100849329814</v>
      </c>
      <c r="N85" s="18">
        <f t="shared" si="92"/>
        <v>0.91590028683608471</v>
      </c>
      <c r="O85" s="18">
        <f t="shared" si="93"/>
        <v>0.24597437796095817</v>
      </c>
      <c r="P85" s="18">
        <f t="shared" si="94"/>
        <v>0.29862974591130015</v>
      </c>
      <c r="Q85" s="18">
        <f t="shared" si="95"/>
        <v>0.84283839607570188</v>
      </c>
      <c r="R85" s="18">
        <f t="shared" si="96"/>
        <v>0.89438357699174609</v>
      </c>
      <c r="S85" s="18">
        <f t="shared" si="97"/>
        <v>0.3277769946964102</v>
      </c>
      <c r="T85" s="18">
        <f t="shared" si="98"/>
        <v>0.87928435792140291</v>
      </c>
      <c r="U85" s="18">
        <f t="shared" si="99"/>
        <v>0.56338731375954643</v>
      </c>
      <c r="W85">
        <v>2089</v>
      </c>
      <c r="X85" s="18">
        <f t="shared" si="100"/>
        <v>0.58184697220064374</v>
      </c>
      <c r="Y85" s="18">
        <f t="shared" si="101"/>
        <v>0.95</v>
      </c>
      <c r="Z85" s="18">
        <f t="shared" si="102"/>
        <v>0.55563691348352917</v>
      </c>
      <c r="AA85" s="18">
        <f t="shared" si="103"/>
        <v>0.56722109443260305</v>
      </c>
      <c r="AB85" s="18">
        <f t="shared" si="104"/>
        <v>0.91811342545732988</v>
      </c>
      <c r="AC85" s="18">
        <f t="shared" si="105"/>
        <v>0.93142746279880861</v>
      </c>
      <c r="AD85" s="18">
        <f t="shared" si="106"/>
        <v>0.66169469556566618</v>
      </c>
      <c r="AE85" s="18">
        <f t="shared" si="107"/>
        <v>0.92613153706338547</v>
      </c>
      <c r="AF85" s="18">
        <f t="shared" si="108"/>
        <v>0.79939209871248751</v>
      </c>
    </row>
    <row r="86" spans="1:32">
      <c r="A86">
        <v>2090</v>
      </c>
      <c r="B86" s="18">
        <f t="shared" si="82"/>
        <v>0.30729060026427385</v>
      </c>
      <c r="C86" s="18">
        <f t="shared" si="83"/>
        <v>0.9168776649483884</v>
      </c>
      <c r="D86" s="18">
        <f t="shared" si="84"/>
        <v>0.18815396973193496</v>
      </c>
      <c r="E86" s="18">
        <f t="shared" si="85"/>
        <v>0.24080933768227697</v>
      </c>
      <c r="F86" s="18">
        <f t="shared" si="86"/>
        <v>0.8276616658203273</v>
      </c>
      <c r="G86" s="18">
        <f t="shared" si="87"/>
        <v>0.88818001737251528</v>
      </c>
      <c r="H86" s="18">
        <f t="shared" si="88"/>
        <v>0.19284032780057472</v>
      </c>
      <c r="I86" s="18">
        <f t="shared" si="89"/>
        <v>0.86410762766602833</v>
      </c>
      <c r="J86" s="18">
        <f t="shared" si="90"/>
        <v>0.50030660884798683</v>
      </c>
      <c r="L86">
        <v>2090</v>
      </c>
      <c r="M86" s="18">
        <f t="shared" si="91"/>
        <v>0.36610990219556111</v>
      </c>
      <c r="N86" s="18">
        <f t="shared" si="92"/>
        <v>0.91900026076007724</v>
      </c>
      <c r="O86" s="18">
        <f t="shared" si="93"/>
        <v>0.24697327166322114</v>
      </c>
      <c r="P86" s="18">
        <f t="shared" si="94"/>
        <v>0.29962863961356312</v>
      </c>
      <c r="Q86" s="18">
        <f t="shared" si="95"/>
        <v>0.84812451582936044</v>
      </c>
      <c r="R86" s="18">
        <f t="shared" si="96"/>
        <v>0.89943961544704198</v>
      </c>
      <c r="S86" s="18">
        <f t="shared" si="97"/>
        <v>0.3319318376999067</v>
      </c>
      <c r="T86" s="18">
        <f t="shared" si="98"/>
        <v>0.88457047767506147</v>
      </c>
      <c r="U86" s="18">
        <f t="shared" si="99"/>
        <v>0.56822092281314018</v>
      </c>
      <c r="W86">
        <v>2090</v>
      </c>
      <c r="X86" s="18">
        <f t="shared" si="100"/>
        <v>0.58349724745513076</v>
      </c>
      <c r="Y86" s="18">
        <f t="shared" si="101"/>
        <v>0.95</v>
      </c>
      <c r="Z86" s="18">
        <f t="shared" si="102"/>
        <v>0.559669921348663</v>
      </c>
      <c r="AA86" s="18">
        <f t="shared" si="103"/>
        <v>0.57020099493873</v>
      </c>
      <c r="AB86" s="18">
        <f t="shared" si="104"/>
        <v>0.92101220496120906</v>
      </c>
      <c r="AC86" s="18">
        <f t="shared" si="105"/>
        <v>0.93311587527164397</v>
      </c>
      <c r="AD86" s="18">
        <f t="shared" si="106"/>
        <v>0.66517699596878765</v>
      </c>
      <c r="AE86" s="18">
        <f t="shared" si="107"/>
        <v>0.92830139733035066</v>
      </c>
      <c r="AF86" s="18">
        <f t="shared" si="108"/>
        <v>0.80399281701135239</v>
      </c>
    </row>
    <row r="87" spans="1:32">
      <c r="A87">
        <v>2091</v>
      </c>
      <c r="B87" s="18">
        <f t="shared" si="82"/>
        <v>0.30746336874238489</v>
      </c>
      <c r="C87" s="18">
        <f t="shared" si="83"/>
        <v>0.92018989845354981</v>
      </c>
      <c r="D87" s="18">
        <f t="shared" si="84"/>
        <v>0.18832673821004603</v>
      </c>
      <c r="E87" s="18">
        <f t="shared" si="85"/>
        <v>0.24098210616038804</v>
      </c>
      <c r="F87" s="18">
        <f t="shared" si="86"/>
        <v>0.83270153880022113</v>
      </c>
      <c r="G87" s="18">
        <f t="shared" si="87"/>
        <v>0.89321989035240912</v>
      </c>
      <c r="H87" s="18">
        <f t="shared" si="88"/>
        <v>0.19463067014309726</v>
      </c>
      <c r="I87" s="18">
        <f t="shared" si="89"/>
        <v>0.86914750064592217</v>
      </c>
      <c r="J87" s="18">
        <f t="shared" si="90"/>
        <v>0.5040466695729322</v>
      </c>
      <c r="L87">
        <v>2091</v>
      </c>
      <c r="M87" s="18">
        <f t="shared" si="91"/>
        <v>0.36710879589782408</v>
      </c>
      <c r="N87" s="18">
        <f t="shared" si="92"/>
        <v>0.92210023468406976</v>
      </c>
      <c r="O87" s="18">
        <f t="shared" si="93"/>
        <v>0.24797216536548411</v>
      </c>
      <c r="P87" s="18">
        <f t="shared" si="94"/>
        <v>0.30062753331582609</v>
      </c>
      <c r="Q87" s="18">
        <f t="shared" si="95"/>
        <v>0.85341063558301899</v>
      </c>
      <c r="R87" s="18">
        <f t="shared" si="96"/>
        <v>0.90449565390233788</v>
      </c>
      <c r="S87" s="18">
        <f t="shared" si="97"/>
        <v>0.3360866807034032</v>
      </c>
      <c r="T87" s="18">
        <f t="shared" si="98"/>
        <v>0.88985659742872003</v>
      </c>
      <c r="U87" s="18">
        <f t="shared" si="99"/>
        <v>0.57305453186673394</v>
      </c>
      <c r="W87">
        <v>2091</v>
      </c>
      <c r="X87" s="18">
        <f t="shared" si="100"/>
        <v>0.58514752270961778</v>
      </c>
      <c r="Y87" s="18">
        <f t="shared" si="101"/>
        <v>0.95</v>
      </c>
      <c r="Z87" s="18">
        <f t="shared" si="102"/>
        <v>0.56370292921379683</v>
      </c>
      <c r="AA87" s="18">
        <f t="shared" si="103"/>
        <v>0.57318089544485695</v>
      </c>
      <c r="AB87" s="18">
        <f t="shared" si="104"/>
        <v>0.92391098446508824</v>
      </c>
      <c r="AC87" s="18">
        <f t="shared" si="105"/>
        <v>0.93480428774447932</v>
      </c>
      <c r="AD87" s="18">
        <f t="shared" si="106"/>
        <v>0.66865929637190913</v>
      </c>
      <c r="AE87" s="18">
        <f t="shared" si="107"/>
        <v>0.93047125759731586</v>
      </c>
      <c r="AF87" s="18">
        <f t="shared" si="108"/>
        <v>0.80859353531021727</v>
      </c>
    </row>
    <row r="88" spans="1:32">
      <c r="A88">
        <v>2092</v>
      </c>
      <c r="B88" s="18">
        <f t="shared" si="82"/>
        <v>0.30763613722049593</v>
      </c>
      <c r="C88" s="18">
        <f t="shared" si="83"/>
        <v>0.92350213195871123</v>
      </c>
      <c r="D88" s="18">
        <f t="shared" si="84"/>
        <v>0.1884995066881571</v>
      </c>
      <c r="E88" s="18">
        <f t="shared" si="85"/>
        <v>0.24115487463849911</v>
      </c>
      <c r="F88" s="18">
        <f t="shared" si="86"/>
        <v>0.83774141178011496</v>
      </c>
      <c r="G88" s="18">
        <f t="shared" si="87"/>
        <v>0.89825976333230295</v>
      </c>
      <c r="H88" s="18">
        <f t="shared" si="88"/>
        <v>0.1964210124856198</v>
      </c>
      <c r="I88" s="18">
        <f t="shared" si="89"/>
        <v>0.874187373625816</v>
      </c>
      <c r="J88" s="18">
        <f t="shared" si="90"/>
        <v>0.50778673029787758</v>
      </c>
      <c r="L88">
        <v>2092</v>
      </c>
      <c r="M88" s="18">
        <f t="shared" si="91"/>
        <v>0.36810768960008705</v>
      </c>
      <c r="N88" s="18">
        <f t="shared" si="92"/>
        <v>0.92520020860806229</v>
      </c>
      <c r="O88" s="18">
        <f t="shared" si="93"/>
        <v>0.24897105906774708</v>
      </c>
      <c r="P88" s="18">
        <f t="shared" si="94"/>
        <v>0.30162642701808906</v>
      </c>
      <c r="Q88" s="18">
        <f t="shared" si="95"/>
        <v>0.85869675533667755</v>
      </c>
      <c r="R88" s="18">
        <f t="shared" si="96"/>
        <v>0.90955169235763378</v>
      </c>
      <c r="S88" s="18">
        <f t="shared" si="97"/>
        <v>0.3402415237068997</v>
      </c>
      <c r="T88" s="18">
        <f t="shared" si="98"/>
        <v>0.89514271718237859</v>
      </c>
      <c r="U88" s="18">
        <f t="shared" si="99"/>
        <v>0.5778881409203277</v>
      </c>
      <c r="W88">
        <v>2092</v>
      </c>
      <c r="X88" s="18">
        <f t="shared" si="100"/>
        <v>0.58679779796410481</v>
      </c>
      <c r="Y88" s="18">
        <f t="shared" si="101"/>
        <v>0.95</v>
      </c>
      <c r="Z88" s="18">
        <f t="shared" si="102"/>
        <v>0.56773593707893066</v>
      </c>
      <c r="AA88" s="18">
        <f t="shared" si="103"/>
        <v>0.57616079595098391</v>
      </c>
      <c r="AB88" s="18">
        <f t="shared" si="104"/>
        <v>0.92680976396896741</v>
      </c>
      <c r="AC88" s="18">
        <f t="shared" si="105"/>
        <v>0.93649270021731468</v>
      </c>
      <c r="AD88" s="18">
        <f t="shared" si="106"/>
        <v>0.6721415967750306</v>
      </c>
      <c r="AE88" s="18">
        <f t="shared" si="107"/>
        <v>0.93264111786428106</v>
      </c>
      <c r="AF88" s="18">
        <f t="shared" si="108"/>
        <v>0.81319425360908215</v>
      </c>
    </row>
    <row r="89" spans="1:32">
      <c r="A89">
        <v>2093</v>
      </c>
      <c r="B89" s="18">
        <f t="shared" si="82"/>
        <v>0.30780890569860697</v>
      </c>
      <c r="C89" s="18">
        <f t="shared" si="83"/>
        <v>0.92681436546387264</v>
      </c>
      <c r="D89" s="18">
        <f t="shared" si="84"/>
        <v>0.18867227516626817</v>
      </c>
      <c r="E89" s="18">
        <f t="shared" si="85"/>
        <v>0.24132764311661017</v>
      </c>
      <c r="F89" s="18">
        <f t="shared" si="86"/>
        <v>0.8427812847600088</v>
      </c>
      <c r="G89" s="18">
        <f t="shared" si="87"/>
        <v>0.90329963631219679</v>
      </c>
      <c r="H89" s="18">
        <f t="shared" si="88"/>
        <v>0.19821135482814234</v>
      </c>
      <c r="I89" s="18">
        <f t="shared" si="89"/>
        <v>0.87922724660570983</v>
      </c>
      <c r="J89" s="18">
        <f t="shared" si="90"/>
        <v>0.51152679102282295</v>
      </c>
      <c r="L89">
        <v>2093</v>
      </c>
      <c r="M89" s="18">
        <f t="shared" si="91"/>
        <v>0.36910658330235002</v>
      </c>
      <c r="N89" s="18">
        <f t="shared" si="92"/>
        <v>0.92830018253205482</v>
      </c>
      <c r="O89" s="18">
        <f t="shared" si="93"/>
        <v>0.24996995277001005</v>
      </c>
      <c r="P89" s="18">
        <f t="shared" si="94"/>
        <v>0.30262532072035203</v>
      </c>
      <c r="Q89" s="18">
        <f t="shared" si="95"/>
        <v>0.86398287509033611</v>
      </c>
      <c r="R89" s="18">
        <f t="shared" si="96"/>
        <v>0.91460773081292968</v>
      </c>
      <c r="S89" s="18">
        <f t="shared" si="97"/>
        <v>0.3443963667103962</v>
      </c>
      <c r="T89" s="18">
        <f t="shared" si="98"/>
        <v>0.90042883693603715</v>
      </c>
      <c r="U89" s="18">
        <f t="shared" si="99"/>
        <v>0.58272174997392145</v>
      </c>
      <c r="W89">
        <v>2093</v>
      </c>
      <c r="X89" s="18">
        <f t="shared" si="100"/>
        <v>0.58844807321859183</v>
      </c>
      <c r="Y89" s="18">
        <f t="shared" si="101"/>
        <v>0.95</v>
      </c>
      <c r="Z89" s="18">
        <f t="shared" si="102"/>
        <v>0.57176894494406449</v>
      </c>
      <c r="AA89" s="18">
        <f t="shared" si="103"/>
        <v>0.57914069645711086</v>
      </c>
      <c r="AB89" s="18">
        <f t="shared" si="104"/>
        <v>0.92970854347284659</v>
      </c>
      <c r="AC89" s="18">
        <f t="shared" si="105"/>
        <v>0.93818111269015003</v>
      </c>
      <c r="AD89" s="18">
        <f t="shared" si="106"/>
        <v>0.67562389717815208</v>
      </c>
      <c r="AE89" s="18">
        <f t="shared" si="107"/>
        <v>0.93481097813124625</v>
      </c>
      <c r="AF89" s="18">
        <f t="shared" si="108"/>
        <v>0.81779497190794703</v>
      </c>
    </row>
    <row r="90" spans="1:32">
      <c r="A90">
        <v>2094</v>
      </c>
      <c r="B90" s="18">
        <f t="shared" si="82"/>
        <v>0.30798167417671801</v>
      </c>
      <c r="C90" s="18">
        <f t="shared" si="83"/>
        <v>0.93012659896903405</v>
      </c>
      <c r="D90" s="18">
        <f t="shared" si="84"/>
        <v>0.18884504364437923</v>
      </c>
      <c r="E90" s="18">
        <f t="shared" si="85"/>
        <v>0.24150041159472124</v>
      </c>
      <c r="F90" s="18">
        <f t="shared" si="86"/>
        <v>0.84782115773990263</v>
      </c>
      <c r="G90" s="18">
        <f t="shared" si="87"/>
        <v>0.90833950929209062</v>
      </c>
      <c r="H90" s="18">
        <f t="shared" si="88"/>
        <v>0.20000169717066488</v>
      </c>
      <c r="I90" s="18">
        <f t="shared" si="89"/>
        <v>0.88426711958560367</v>
      </c>
      <c r="J90" s="18">
        <f t="shared" si="90"/>
        <v>0.51526685174776832</v>
      </c>
      <c r="L90">
        <v>2094</v>
      </c>
      <c r="M90" s="18">
        <f t="shared" si="91"/>
        <v>0.37010547700461299</v>
      </c>
      <c r="N90" s="18">
        <f t="shared" si="92"/>
        <v>0.93140015645604735</v>
      </c>
      <c r="O90" s="18">
        <f t="shared" si="93"/>
        <v>0.25096884647227302</v>
      </c>
      <c r="P90" s="18">
        <f t="shared" si="94"/>
        <v>0.303624214422615</v>
      </c>
      <c r="Q90" s="18">
        <f t="shared" si="95"/>
        <v>0.86926899484399467</v>
      </c>
      <c r="R90" s="18">
        <f t="shared" si="96"/>
        <v>0.91966376926822557</v>
      </c>
      <c r="S90" s="18">
        <f t="shared" si="97"/>
        <v>0.3485512097138927</v>
      </c>
      <c r="T90" s="18">
        <f t="shared" si="98"/>
        <v>0.9057149566896957</v>
      </c>
      <c r="U90" s="18">
        <f t="shared" si="99"/>
        <v>0.58755535902751521</v>
      </c>
      <c r="W90">
        <v>2094</v>
      </c>
      <c r="X90" s="18">
        <f t="shared" si="100"/>
        <v>0.59009834847307885</v>
      </c>
      <c r="Y90" s="18">
        <f t="shared" si="101"/>
        <v>0.95</v>
      </c>
      <c r="Z90" s="18">
        <f t="shared" si="102"/>
        <v>0.57580195280919833</v>
      </c>
      <c r="AA90" s="18">
        <f t="shared" si="103"/>
        <v>0.58212059696323781</v>
      </c>
      <c r="AB90" s="18">
        <f t="shared" si="104"/>
        <v>0.93260732297672577</v>
      </c>
      <c r="AC90" s="18">
        <f t="shared" si="105"/>
        <v>0.93986952516298539</v>
      </c>
      <c r="AD90" s="18">
        <f t="shared" si="106"/>
        <v>0.67910619758127355</v>
      </c>
      <c r="AE90" s="18">
        <f t="shared" si="107"/>
        <v>0.93698083839821145</v>
      </c>
      <c r="AF90" s="18">
        <f t="shared" si="108"/>
        <v>0.82239569020681191</v>
      </c>
    </row>
    <row r="91" spans="1:32">
      <c r="A91">
        <v>2095</v>
      </c>
      <c r="B91" s="18">
        <f t="shared" si="82"/>
        <v>0.30815444265482905</v>
      </c>
      <c r="C91" s="18">
        <f t="shared" si="83"/>
        <v>0.93343883247419546</v>
      </c>
      <c r="D91" s="18">
        <f t="shared" si="84"/>
        <v>0.1890178121224903</v>
      </c>
      <c r="E91" s="18">
        <f t="shared" si="85"/>
        <v>0.24167318007283231</v>
      </c>
      <c r="F91" s="18">
        <f t="shared" si="86"/>
        <v>0.85286103071979646</v>
      </c>
      <c r="G91" s="18">
        <f t="shared" si="87"/>
        <v>0.91337938227198445</v>
      </c>
      <c r="H91" s="18">
        <f t="shared" si="88"/>
        <v>0.20179203951318742</v>
      </c>
      <c r="I91" s="18">
        <f t="shared" si="89"/>
        <v>0.8893069925654975</v>
      </c>
      <c r="J91" s="18">
        <f t="shared" si="90"/>
        <v>0.51900691247271369</v>
      </c>
      <c r="L91">
        <v>2095</v>
      </c>
      <c r="M91" s="18">
        <f t="shared" si="91"/>
        <v>0.37110437070687596</v>
      </c>
      <c r="N91" s="18">
        <f t="shared" si="92"/>
        <v>0.93450013038003987</v>
      </c>
      <c r="O91" s="18">
        <f t="shared" si="93"/>
        <v>0.25196774017453599</v>
      </c>
      <c r="P91" s="18">
        <f t="shared" si="94"/>
        <v>0.30462310812487797</v>
      </c>
      <c r="Q91" s="18">
        <f t="shared" si="95"/>
        <v>0.87455511459765323</v>
      </c>
      <c r="R91" s="18">
        <f t="shared" si="96"/>
        <v>0.92471980772352147</v>
      </c>
      <c r="S91" s="18">
        <f t="shared" si="97"/>
        <v>0.3527060527173892</v>
      </c>
      <c r="T91" s="18">
        <f t="shared" si="98"/>
        <v>0.91100107644335426</v>
      </c>
      <c r="U91" s="18">
        <f t="shared" si="99"/>
        <v>0.59238896808110897</v>
      </c>
      <c r="W91">
        <v>2095</v>
      </c>
      <c r="X91" s="18">
        <f t="shared" si="100"/>
        <v>0.59174862372756587</v>
      </c>
      <c r="Y91" s="18">
        <f t="shared" si="101"/>
        <v>0.95</v>
      </c>
      <c r="Z91" s="18">
        <f t="shared" si="102"/>
        <v>0.57983496067433216</v>
      </c>
      <c r="AA91" s="18">
        <f t="shared" si="103"/>
        <v>0.58510049746936477</v>
      </c>
      <c r="AB91" s="18">
        <f t="shared" si="104"/>
        <v>0.93550610248060495</v>
      </c>
      <c r="AC91" s="18">
        <f t="shared" si="105"/>
        <v>0.94155793763582074</v>
      </c>
      <c r="AD91" s="18">
        <f t="shared" si="106"/>
        <v>0.68258849798439503</v>
      </c>
      <c r="AE91" s="18">
        <f t="shared" si="107"/>
        <v>0.93915069866517664</v>
      </c>
      <c r="AF91" s="18">
        <f t="shared" si="108"/>
        <v>0.82699640850567679</v>
      </c>
    </row>
    <row r="92" spans="1:32">
      <c r="A92">
        <v>2096</v>
      </c>
      <c r="B92" s="18">
        <f t="shared" si="82"/>
        <v>0.30832721113294009</v>
      </c>
      <c r="C92" s="18">
        <f t="shared" si="83"/>
        <v>0.93675106597935687</v>
      </c>
      <c r="D92" s="18">
        <f t="shared" si="84"/>
        <v>0.18919058060060137</v>
      </c>
      <c r="E92" s="18">
        <f t="shared" si="85"/>
        <v>0.24184594855094338</v>
      </c>
      <c r="F92" s="18">
        <f t="shared" si="86"/>
        <v>0.8579009036996903</v>
      </c>
      <c r="G92" s="18">
        <f t="shared" si="87"/>
        <v>0.91841925525187829</v>
      </c>
      <c r="H92" s="18">
        <f t="shared" si="88"/>
        <v>0.20358238185570995</v>
      </c>
      <c r="I92" s="18">
        <f t="shared" si="89"/>
        <v>0.89434686554539133</v>
      </c>
      <c r="J92" s="18">
        <f t="shared" si="90"/>
        <v>0.52274697319765906</v>
      </c>
      <c r="L92">
        <v>2096</v>
      </c>
      <c r="M92" s="18">
        <f t="shared" si="91"/>
        <v>0.37210326440913893</v>
      </c>
      <c r="N92" s="18">
        <f t="shared" si="92"/>
        <v>0.9376001043040324</v>
      </c>
      <c r="O92" s="18">
        <f t="shared" si="93"/>
        <v>0.25296663387679896</v>
      </c>
      <c r="P92" s="18">
        <f t="shared" si="94"/>
        <v>0.30562200182714094</v>
      </c>
      <c r="Q92" s="18">
        <f t="shared" si="95"/>
        <v>0.87984123435131179</v>
      </c>
      <c r="R92" s="18">
        <f t="shared" si="96"/>
        <v>0.92977584617881737</v>
      </c>
      <c r="S92" s="18">
        <f t="shared" si="97"/>
        <v>0.3568608957208857</v>
      </c>
      <c r="T92" s="18">
        <f t="shared" si="98"/>
        <v>0.91628719619701282</v>
      </c>
      <c r="U92" s="18">
        <f t="shared" si="99"/>
        <v>0.59722257713470273</v>
      </c>
      <c r="W92">
        <v>2096</v>
      </c>
      <c r="X92" s="18">
        <f t="shared" si="100"/>
        <v>0.59339889898205289</v>
      </c>
      <c r="Y92" s="18">
        <f t="shared" si="101"/>
        <v>0.95</v>
      </c>
      <c r="Z92" s="18">
        <f t="shared" si="102"/>
        <v>0.58386796853946599</v>
      </c>
      <c r="AA92" s="18">
        <f t="shared" si="103"/>
        <v>0.58808039797549172</v>
      </c>
      <c r="AB92" s="18">
        <f t="shared" si="104"/>
        <v>0.93840488198448413</v>
      </c>
      <c r="AC92" s="18">
        <f t="shared" si="105"/>
        <v>0.9432463501086561</v>
      </c>
      <c r="AD92" s="18">
        <f t="shared" si="106"/>
        <v>0.6860707983875165</v>
      </c>
      <c r="AE92" s="18">
        <f t="shared" si="107"/>
        <v>0.94132055893214184</v>
      </c>
      <c r="AF92" s="18">
        <f t="shared" si="108"/>
        <v>0.83159712680454168</v>
      </c>
    </row>
    <row r="93" spans="1:32">
      <c r="A93">
        <v>2097</v>
      </c>
      <c r="B93" s="18">
        <f t="shared" si="82"/>
        <v>0.30849997961105113</v>
      </c>
      <c r="C93" s="18">
        <f t="shared" si="83"/>
        <v>0.94006329948451828</v>
      </c>
      <c r="D93" s="18">
        <f t="shared" si="84"/>
        <v>0.18936334907871244</v>
      </c>
      <c r="E93" s="18">
        <f t="shared" si="85"/>
        <v>0.24201871702905445</v>
      </c>
      <c r="F93" s="18">
        <f t="shared" si="86"/>
        <v>0.86294077667958413</v>
      </c>
      <c r="G93" s="18">
        <f t="shared" si="87"/>
        <v>0.92345912823177212</v>
      </c>
      <c r="H93" s="18">
        <f t="shared" si="88"/>
        <v>0.20537272419823249</v>
      </c>
      <c r="I93" s="18">
        <f t="shared" si="89"/>
        <v>0.89938673852528517</v>
      </c>
      <c r="J93" s="18">
        <f t="shared" si="90"/>
        <v>0.52648703392260443</v>
      </c>
      <c r="L93">
        <v>2097</v>
      </c>
      <c r="M93" s="18">
        <f t="shared" si="91"/>
        <v>0.3731021581114019</v>
      </c>
      <c r="N93" s="18">
        <f t="shared" si="92"/>
        <v>0.94070007822802493</v>
      </c>
      <c r="O93" s="18">
        <f t="shared" si="93"/>
        <v>0.25396552757906193</v>
      </c>
      <c r="P93" s="18">
        <f t="shared" si="94"/>
        <v>0.30662089552940391</v>
      </c>
      <c r="Q93" s="18">
        <f t="shared" si="95"/>
        <v>0.88512735410497034</v>
      </c>
      <c r="R93" s="18">
        <f t="shared" si="96"/>
        <v>0.93483188463411326</v>
      </c>
      <c r="S93" s="18">
        <f t="shared" si="97"/>
        <v>0.3610157387243822</v>
      </c>
      <c r="T93" s="18">
        <f t="shared" si="98"/>
        <v>0.92157331595067138</v>
      </c>
      <c r="U93" s="18">
        <f t="shared" si="99"/>
        <v>0.60205618618829648</v>
      </c>
      <c r="W93">
        <v>2097</v>
      </c>
      <c r="X93" s="18">
        <f t="shared" si="100"/>
        <v>0.59504917423653991</v>
      </c>
      <c r="Y93" s="18">
        <f t="shared" si="101"/>
        <v>0.95</v>
      </c>
      <c r="Z93" s="18">
        <f t="shared" si="102"/>
        <v>0.58790097640459982</v>
      </c>
      <c r="AA93" s="18">
        <f t="shared" si="103"/>
        <v>0.59106029848161867</v>
      </c>
      <c r="AB93" s="18">
        <f t="shared" si="104"/>
        <v>0.94130366148836331</v>
      </c>
      <c r="AC93" s="18">
        <f t="shared" si="105"/>
        <v>0.94493476258149145</v>
      </c>
      <c r="AD93" s="18">
        <f t="shared" si="106"/>
        <v>0.68955309879063797</v>
      </c>
      <c r="AE93" s="18">
        <f t="shared" si="107"/>
        <v>0.94349041919910703</v>
      </c>
      <c r="AF93" s="18">
        <f t="shared" si="108"/>
        <v>0.83619784510340656</v>
      </c>
    </row>
    <row r="94" spans="1:32">
      <c r="A94">
        <v>2098</v>
      </c>
      <c r="B94" s="18">
        <f t="shared" si="82"/>
        <v>0.30867274808916217</v>
      </c>
      <c r="C94" s="18">
        <f t="shared" si="83"/>
        <v>0.94337553298967969</v>
      </c>
      <c r="D94" s="18">
        <f t="shared" si="84"/>
        <v>0.18953611755682351</v>
      </c>
      <c r="E94" s="18">
        <f t="shared" si="85"/>
        <v>0.24219148550716552</v>
      </c>
      <c r="F94" s="18">
        <f t="shared" si="86"/>
        <v>0.86798064965947797</v>
      </c>
      <c r="G94" s="18">
        <f t="shared" si="87"/>
        <v>0.92849900121166595</v>
      </c>
      <c r="H94" s="18">
        <f t="shared" si="88"/>
        <v>0.20716306654075503</v>
      </c>
      <c r="I94" s="18">
        <f t="shared" si="89"/>
        <v>0.904426611505179</v>
      </c>
      <c r="J94" s="18">
        <f t="shared" si="90"/>
        <v>0.5302270946475498</v>
      </c>
      <c r="L94">
        <v>2098</v>
      </c>
      <c r="M94" s="18">
        <f t="shared" si="91"/>
        <v>0.37410105181366488</v>
      </c>
      <c r="N94" s="18">
        <f t="shared" si="92"/>
        <v>0.94380005215201745</v>
      </c>
      <c r="O94" s="18">
        <f t="shared" si="93"/>
        <v>0.2549644212813249</v>
      </c>
      <c r="P94" s="18">
        <f t="shared" si="94"/>
        <v>0.30761978923166688</v>
      </c>
      <c r="Q94" s="18">
        <f t="shared" si="95"/>
        <v>0.8904134738586289</v>
      </c>
      <c r="R94" s="18">
        <f t="shared" si="96"/>
        <v>0.93988792308940916</v>
      </c>
      <c r="S94" s="18">
        <f t="shared" si="97"/>
        <v>0.3651705817278787</v>
      </c>
      <c r="T94" s="18">
        <f t="shared" si="98"/>
        <v>0.92685943570432994</v>
      </c>
      <c r="U94" s="18">
        <f t="shared" si="99"/>
        <v>0.60688979524189024</v>
      </c>
      <c r="W94">
        <v>2098</v>
      </c>
      <c r="X94" s="18">
        <f t="shared" si="100"/>
        <v>0.59669944949102693</v>
      </c>
      <c r="Y94" s="18">
        <f t="shared" si="101"/>
        <v>0.95</v>
      </c>
      <c r="Z94" s="18">
        <f t="shared" si="102"/>
        <v>0.59193398426973365</v>
      </c>
      <c r="AA94" s="18">
        <f t="shared" si="103"/>
        <v>0.59404019898774563</v>
      </c>
      <c r="AB94" s="18">
        <f t="shared" si="104"/>
        <v>0.94420244099224249</v>
      </c>
      <c r="AC94" s="18">
        <f t="shared" si="105"/>
        <v>0.9466231750543268</v>
      </c>
      <c r="AD94" s="18">
        <f t="shared" si="106"/>
        <v>0.69303539919375945</v>
      </c>
      <c r="AE94" s="18">
        <f t="shared" si="107"/>
        <v>0.94566027946607223</v>
      </c>
      <c r="AF94" s="18">
        <f t="shared" si="108"/>
        <v>0.84079856340227144</v>
      </c>
    </row>
    <row r="95" spans="1:32">
      <c r="A95">
        <v>2099</v>
      </c>
      <c r="B95" s="18">
        <f t="shared" si="82"/>
        <v>0.30884551656727322</v>
      </c>
      <c r="C95" s="18">
        <f t="shared" si="83"/>
        <v>0.9466877664948411</v>
      </c>
      <c r="D95" s="18">
        <f t="shared" si="84"/>
        <v>0.18970888603493458</v>
      </c>
      <c r="E95" s="18">
        <f t="shared" si="85"/>
        <v>0.24236425398527658</v>
      </c>
      <c r="F95" s="18">
        <f t="shared" si="86"/>
        <v>0.8730205226393718</v>
      </c>
      <c r="G95" s="18">
        <f t="shared" si="87"/>
        <v>0.93353887419155979</v>
      </c>
      <c r="H95" s="18">
        <f t="shared" si="88"/>
        <v>0.20895340888327757</v>
      </c>
      <c r="I95" s="18">
        <f t="shared" si="89"/>
        <v>0.90946648448507283</v>
      </c>
      <c r="J95" s="18">
        <f t="shared" si="90"/>
        <v>0.53396715537249517</v>
      </c>
      <c r="L95">
        <v>2099</v>
      </c>
      <c r="M95" s="18">
        <f t="shared" si="91"/>
        <v>0.37509994551592785</v>
      </c>
      <c r="N95" s="18">
        <f t="shared" si="92"/>
        <v>0.94690002607600998</v>
      </c>
      <c r="O95" s="18">
        <f t="shared" si="93"/>
        <v>0.25596331498358788</v>
      </c>
      <c r="P95" s="18">
        <f t="shared" si="94"/>
        <v>0.30861868293392986</v>
      </c>
      <c r="Q95" s="18">
        <f t="shared" si="95"/>
        <v>0.89569959361228746</v>
      </c>
      <c r="R95" s="18">
        <f t="shared" si="96"/>
        <v>0.94494396154470506</v>
      </c>
      <c r="S95" s="18">
        <f t="shared" si="97"/>
        <v>0.3693254247313752</v>
      </c>
      <c r="T95" s="18">
        <f t="shared" si="98"/>
        <v>0.9321455554579885</v>
      </c>
      <c r="U95" s="18">
        <f t="shared" si="99"/>
        <v>0.611723404295484</v>
      </c>
      <c r="W95">
        <v>2099</v>
      </c>
      <c r="X95" s="18">
        <f t="shared" si="100"/>
        <v>0.59834972474551396</v>
      </c>
      <c r="Y95" s="18">
        <f t="shared" si="101"/>
        <v>0.95</v>
      </c>
      <c r="Z95" s="18">
        <f t="shared" si="102"/>
        <v>0.59596699213486748</v>
      </c>
      <c r="AA95" s="18">
        <f t="shared" si="103"/>
        <v>0.59702009949387258</v>
      </c>
      <c r="AB95" s="18">
        <f t="shared" si="104"/>
        <v>0.94710122049612167</v>
      </c>
      <c r="AC95" s="18">
        <f t="shared" si="105"/>
        <v>0.94831158752716216</v>
      </c>
      <c r="AD95" s="18">
        <f t="shared" si="106"/>
        <v>0.69651769959688092</v>
      </c>
      <c r="AE95" s="18">
        <f t="shared" si="107"/>
        <v>0.94783013973303742</v>
      </c>
      <c r="AF95" s="18">
        <f t="shared" si="108"/>
        <v>0.84539928170113632</v>
      </c>
    </row>
    <row r="96" spans="1:32">
      <c r="A96">
        <v>2100</v>
      </c>
      <c r="B96" s="18">
        <f>Elec_Sh_SD!B6</f>
        <v>0.30901828504538553</v>
      </c>
      <c r="C96" s="18">
        <f>Elec_Sh_SD!C6</f>
        <v>0.95</v>
      </c>
      <c r="D96" s="18">
        <f>Elec_Sh_SD!D6</f>
        <v>0.18988165451304556</v>
      </c>
      <c r="E96" s="18">
        <f>Elec_Sh_SD!E6</f>
        <v>0.24253702246338757</v>
      </c>
      <c r="F96" s="18">
        <f>Elec_Sh_SD!V6</f>
        <v>0.87806039561926752</v>
      </c>
      <c r="G96" s="18">
        <f>Elec_Sh_SD!W6</f>
        <v>0.93857874717145551</v>
      </c>
      <c r="H96" s="18">
        <f>Elec_Sh_SD!X6</f>
        <v>0.21074375122580019</v>
      </c>
      <c r="I96" s="18">
        <f>Elec_Sh_SD!Y6</f>
        <v>0.91450635746496856</v>
      </c>
      <c r="J96" s="18">
        <f>Elec_Sh_SD!Z6</f>
        <v>0.5377072160974411</v>
      </c>
      <c r="L96">
        <v>2100</v>
      </c>
      <c r="M96" s="18">
        <f>Elec_Sh_ID!B6</f>
        <v>0.37609883921819137</v>
      </c>
      <c r="N96" s="18">
        <f>Elec_Sh_ID!C6</f>
        <v>0.95</v>
      </c>
      <c r="O96" s="18">
        <f>Elec_Sh_ID!D6</f>
        <v>0.2569622086858514</v>
      </c>
      <c r="P96" s="18">
        <f>Elec_Sh_ID!E6</f>
        <v>0.30961757663619338</v>
      </c>
      <c r="Q96" s="18">
        <f>Elec_Sh_ID!V6</f>
        <v>0.9009857133659479</v>
      </c>
      <c r="R96" s="18">
        <f>Elec_Sh_ID!W6</f>
        <v>0.95</v>
      </c>
      <c r="S96" s="18">
        <f>Elec_Sh_ID!X6</f>
        <v>0.37348026773487208</v>
      </c>
      <c r="T96" s="18">
        <f>Elec_Sh_ID!Y6</f>
        <v>0.93743167521164894</v>
      </c>
      <c r="U96" s="18">
        <f>Elec_Sh_ID!Z6</f>
        <v>0.61655701334907809</v>
      </c>
      <c r="W96">
        <v>2100</v>
      </c>
      <c r="X96" s="18">
        <f>Elec_Sh_FD!B6</f>
        <v>0.6</v>
      </c>
      <c r="Y96" s="18">
        <f>Elec_Sh_FD!C6</f>
        <v>0.95</v>
      </c>
      <c r="Z96" s="18">
        <f>Elec_Sh_FD!D6</f>
        <v>0.6</v>
      </c>
      <c r="AA96" s="18">
        <f>Elec_Sh_FD!E6</f>
        <v>0.6</v>
      </c>
      <c r="AB96" s="18">
        <f>Elec_Sh_FD!V6</f>
        <v>0.95</v>
      </c>
      <c r="AC96" s="18">
        <f>Elec_Sh_FD!W6</f>
        <v>0.95</v>
      </c>
      <c r="AD96" s="18">
        <f>Elec_Sh_FD!X6</f>
        <v>0.7</v>
      </c>
      <c r="AE96" s="18">
        <f>Elec_Sh_FD!Y6</f>
        <v>0.95</v>
      </c>
      <c r="AF96" s="18">
        <f>Elec_Sh_FD!Z6</f>
        <v>0.84999999999999987</v>
      </c>
    </row>
    <row r="97" spans="1:32">
      <c r="B97" s="18"/>
      <c r="C97" s="18"/>
      <c r="D97" s="18"/>
      <c r="E97" s="18"/>
      <c r="F97" s="18"/>
      <c r="G97" s="18"/>
      <c r="H97" s="18"/>
      <c r="I97" s="18"/>
      <c r="J97" s="18"/>
    </row>
    <row r="98" spans="1:32">
      <c r="B98" s="18"/>
      <c r="C98" s="18"/>
      <c r="D98" s="18"/>
      <c r="E98" s="18"/>
      <c r="F98" s="18"/>
      <c r="G98" s="18"/>
      <c r="H98" s="18"/>
      <c r="I98" s="18"/>
      <c r="J98" s="18"/>
    </row>
    <row r="99" spans="1:32">
      <c r="J99" s="18"/>
      <c r="K99" s="18"/>
      <c r="L99" s="18"/>
      <c r="M99" s="18"/>
      <c r="N99" s="18"/>
      <c r="O99" s="18"/>
      <c r="P99" s="18"/>
      <c r="Q99" s="18"/>
      <c r="R99" s="18"/>
      <c r="S99" s="18"/>
      <c r="T99" s="18"/>
      <c r="U99" s="18"/>
      <c r="V99" s="18"/>
      <c r="W99" s="18"/>
      <c r="X99" s="18"/>
      <c r="Y99" s="18"/>
      <c r="Z99" s="18"/>
      <c r="AA99" s="18"/>
      <c r="AB99" s="18"/>
      <c r="AC99" s="18"/>
      <c r="AD99" s="18"/>
      <c r="AE99" s="18"/>
      <c r="AF99" s="18"/>
    </row>
    <row r="100" spans="1:32">
      <c r="A100" t="s">
        <v>84</v>
      </c>
      <c r="J100" s="18"/>
    </row>
    <row r="101" spans="1:32">
      <c r="B101" s="253" t="s">
        <v>39</v>
      </c>
      <c r="C101" s="253"/>
      <c r="D101" s="253"/>
      <c r="E101" s="253" t="s">
        <v>122</v>
      </c>
      <c r="F101" s="253"/>
      <c r="G101" s="253"/>
      <c r="J101" s="18"/>
    </row>
    <row r="102" spans="1:32" ht="31.2">
      <c r="A102" s="16"/>
      <c r="B102" s="16" t="s">
        <v>119</v>
      </c>
      <c r="C102" s="16" t="s">
        <v>120</v>
      </c>
      <c r="D102" s="16" t="s">
        <v>121</v>
      </c>
      <c r="E102" s="16" t="s">
        <v>119</v>
      </c>
      <c r="F102" s="16" t="s">
        <v>120</v>
      </c>
      <c r="G102" s="16" t="s">
        <v>121</v>
      </c>
      <c r="J102" s="18"/>
    </row>
    <row r="103" spans="1:32">
      <c r="A103">
        <v>2025</v>
      </c>
      <c r="B103" s="7">
        <f>SUM(EI_industry_SD!B5:E5)</f>
        <v>6.6976611300000002E-2</v>
      </c>
      <c r="C103" s="7">
        <f>SUM(EI_industry_ID!B5:E5)</f>
        <v>6.6976611300000002E-2</v>
      </c>
      <c r="D103" s="7">
        <f>SUM(EI_industry_FD!B5:E5)</f>
        <v>6.6976611300000002E-2</v>
      </c>
      <c r="E103" s="7">
        <f>SUM(EI_industry_SD!F5:I5)</f>
        <v>1.0436985771</v>
      </c>
      <c r="F103" s="7">
        <f>SUM(EI_industry_ID!F5:I5)</f>
        <v>1.0436985771</v>
      </c>
      <c r="G103" s="7">
        <f>SUM(EI_industry_FD!F5:I5)</f>
        <v>1.0436985771</v>
      </c>
      <c r="J103" s="18"/>
    </row>
    <row r="104" spans="1:32">
      <c r="A104">
        <v>2026</v>
      </c>
      <c r="B104" s="7">
        <f>SUM(EI_industry_SD!B6:E6)</f>
        <v>6.6798007003200002E-2</v>
      </c>
      <c r="C104" s="7">
        <f>SUM(EI_industry_ID!B6:E6)</f>
        <v>6.6619402706399988E-2</v>
      </c>
      <c r="D104" s="7">
        <f>SUM(EI_industry_FD!B6:E6)</f>
        <v>6.6172891964399988E-2</v>
      </c>
      <c r="E104" s="7">
        <f>SUM(EI_industry_SD!F6:I6)</f>
        <v>1.0409153808944001</v>
      </c>
      <c r="F104" s="7">
        <f>SUM(EI_industry_ID!F6:I6)</f>
        <v>1.0381321846888001</v>
      </c>
      <c r="G104" s="7">
        <f>SUM(EI_industry_FD!F6:I6)</f>
        <v>1.0311741941748001</v>
      </c>
      <c r="H104" s="1"/>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row>
    <row r="105" spans="1:32">
      <c r="A105">
        <v>2027</v>
      </c>
      <c r="B105" s="7">
        <f>SUM(EI_industry_SD!B7:E7)</f>
        <v>6.6619402706399988E-2</v>
      </c>
      <c r="C105" s="7">
        <f>SUM(EI_industry_ID!B7:E7)</f>
        <v>6.6262194112799988E-2</v>
      </c>
      <c r="D105" s="7">
        <f>SUM(EI_industry_FD!B7:E7)</f>
        <v>6.5369172628799987E-2</v>
      </c>
      <c r="E105" s="7">
        <f>SUM(EI_industry_SD!F7:I7)</f>
        <v>1.0381321846888001</v>
      </c>
      <c r="F105" s="7">
        <f>SUM(EI_industry_ID!F7:I7)</f>
        <v>1.0325657922775999</v>
      </c>
      <c r="G105" s="7">
        <f>SUM(EI_industry_FD!F7:I7)</f>
        <v>1.0186498112496001</v>
      </c>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row>
    <row r="106" spans="1:32">
      <c r="A106">
        <v>2028</v>
      </c>
      <c r="B106" s="7">
        <f>SUM(EI_industry_SD!B8:E8)</f>
        <v>6.6440798409599988E-2</v>
      </c>
      <c r="C106" s="7">
        <f>SUM(EI_industry_ID!B8:E8)</f>
        <v>6.5904985519199988E-2</v>
      </c>
      <c r="D106" s="7">
        <f>SUM(EI_industry_FD!B8:E8)</f>
        <v>6.4565453293199987E-2</v>
      </c>
      <c r="E106" s="7">
        <f>SUM(EI_industry_SD!F8:I8)</f>
        <v>1.0353489884832001</v>
      </c>
      <c r="F106" s="7">
        <f>SUM(EI_industry_ID!F8:I8)</f>
        <v>1.0269993998664</v>
      </c>
      <c r="G106" s="7">
        <f>SUM(EI_industry_FD!F8:I8)</f>
        <v>1.0061254283244001</v>
      </c>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row>
    <row r="107" spans="1:32">
      <c r="A107">
        <v>2029</v>
      </c>
      <c r="B107" s="7">
        <f>SUM(EI_industry_SD!B9:E9)</f>
        <v>6.6262194112799988E-2</v>
      </c>
      <c r="C107" s="7">
        <f>SUM(EI_industry_ID!B9:E9)</f>
        <v>6.5547776925599988E-2</v>
      </c>
      <c r="D107" s="7">
        <f>SUM(EI_industry_FD!B9:E9)</f>
        <v>6.3761733957599986E-2</v>
      </c>
      <c r="E107" s="7">
        <f>SUM(EI_industry_SD!F9:I9)</f>
        <v>1.0325657922775999</v>
      </c>
      <c r="F107" s="7">
        <f>SUM(EI_industry_ID!F9:I9)</f>
        <v>1.0214330074552</v>
      </c>
      <c r="G107" s="7">
        <f>SUM(EI_industry_FD!F9:I9)</f>
        <v>0.99360104539920024</v>
      </c>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row>
    <row r="108" spans="1:32">
      <c r="A108">
        <v>2030</v>
      </c>
      <c r="B108" s="7">
        <f>SUM(EI_industry_SD!B10:E10)</f>
        <v>6.6083589815999988E-2</v>
      </c>
      <c r="C108" s="7">
        <f>SUM(EI_industry_ID!B10:E10)</f>
        <v>6.5190568331999987E-2</v>
      </c>
      <c r="D108" s="7">
        <f>SUM(EI_industry_FD!B10:E10)</f>
        <v>6.2958014621999986E-2</v>
      </c>
      <c r="E108" s="7">
        <f>SUM(EI_industry_SD!F10:I10)</f>
        <v>1.029782596072</v>
      </c>
      <c r="F108" s="7">
        <f>SUM(EI_industry_ID!F10:I10)</f>
        <v>1.0158666150439999</v>
      </c>
      <c r="G108" s="7">
        <f>SUM(EI_industry_FD!F10:I10)</f>
        <v>0.98107666247400016</v>
      </c>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row>
    <row r="109" spans="1:32">
      <c r="A109">
        <v>2031</v>
      </c>
      <c r="B109" s="7">
        <f>SUM(EI_industry_SD!B11:E11)</f>
        <v>6.5904985519199988E-2</v>
      </c>
      <c r="C109" s="7">
        <f>SUM(EI_industry_ID!B11:E11)</f>
        <v>6.4833359738399987E-2</v>
      </c>
      <c r="D109" s="7">
        <f>SUM(EI_industry_FD!B11:E11)</f>
        <v>6.2154295286399985E-2</v>
      </c>
      <c r="E109" s="7">
        <f>SUM(EI_industry_SD!F11:I11)</f>
        <v>1.0269993998664</v>
      </c>
      <c r="F109" s="7">
        <f>SUM(EI_industry_ID!F11:I11)</f>
        <v>1.0103002226327997</v>
      </c>
      <c r="G109" s="7">
        <f>SUM(EI_industry_FD!F11:I11)</f>
        <v>0.9685522795488003</v>
      </c>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row>
    <row r="110" spans="1:32">
      <c r="A110">
        <v>2032</v>
      </c>
      <c r="B110" s="7">
        <f>SUM(EI_industry_SD!B12:E12)</f>
        <v>6.5726381222399988E-2</v>
      </c>
      <c r="C110" s="7">
        <f>SUM(EI_industry_ID!B12:E12)</f>
        <v>6.4476151144799987E-2</v>
      </c>
      <c r="D110" s="7">
        <f>SUM(EI_industry_FD!B12:E12)</f>
        <v>6.1350575950799978E-2</v>
      </c>
      <c r="E110" s="7">
        <f>SUM(EI_industry_SD!F12:I12)</f>
        <v>1.0242162036607998</v>
      </c>
      <c r="F110" s="7">
        <f>SUM(EI_industry_ID!F12:I12)</f>
        <v>1.0047338302215998</v>
      </c>
      <c r="G110" s="7">
        <f>SUM(EI_industry_FD!F12:I12)</f>
        <v>0.95602789662360033</v>
      </c>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row>
    <row r="111" spans="1:32">
      <c r="A111">
        <v>2033</v>
      </c>
      <c r="B111" s="7">
        <f>SUM(EI_industry_SD!B13:E13)</f>
        <v>6.5547776925599988E-2</v>
      </c>
      <c r="C111" s="7">
        <f>SUM(EI_industry_ID!B13:E13)</f>
        <v>6.4118942551199987E-2</v>
      </c>
      <c r="D111" s="7">
        <f>SUM(EI_industry_FD!B13:E13)</f>
        <v>6.0546856615199977E-2</v>
      </c>
      <c r="E111" s="7">
        <f>SUM(EI_industry_SD!F13:I13)</f>
        <v>1.0214330074551998</v>
      </c>
      <c r="F111" s="7">
        <f>SUM(EI_industry_ID!F13:I13)</f>
        <v>0.99916743781039974</v>
      </c>
      <c r="G111" s="7">
        <f>SUM(EI_industry_FD!F13:I13)</f>
        <v>0.94350351369840024</v>
      </c>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row>
    <row r="112" spans="1:32">
      <c r="A112">
        <v>2034</v>
      </c>
      <c r="B112" s="7">
        <f>SUM(EI_industry_SD!B14:E14)</f>
        <v>6.5369172628799974E-2</v>
      </c>
      <c r="C112" s="7">
        <f>SUM(EI_industry_ID!B14:E14)</f>
        <v>6.3761733957599986E-2</v>
      </c>
      <c r="D112" s="7">
        <f>SUM(EI_industry_FD!B14:E14)</f>
        <v>5.9743137279599977E-2</v>
      </c>
      <c r="E112" s="7">
        <f>SUM(EI_industry_SD!F14:I14)</f>
        <v>1.0186498112495999</v>
      </c>
      <c r="F112" s="7">
        <f>SUM(EI_industry_ID!F14:I14)</f>
        <v>0.9936010453991998</v>
      </c>
      <c r="G112" s="7">
        <f>SUM(EI_industry_FD!F14:I14)</f>
        <v>0.93097913077320038</v>
      </c>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row>
    <row r="113" spans="1:32">
      <c r="A113">
        <v>2035</v>
      </c>
      <c r="B113" s="7">
        <f>SUM(EI_industry_SD!B15:E15)</f>
        <v>6.5190568331999973E-2</v>
      </c>
      <c r="C113" s="7">
        <f>SUM(EI_industry_ID!B15:E15)</f>
        <v>6.3404525363999986E-2</v>
      </c>
      <c r="D113" s="7">
        <f>SUM(EI_industry_FD!B15:E15)</f>
        <v>5.8939417943999976E-2</v>
      </c>
      <c r="E113" s="7">
        <f>SUM(EI_industry_SD!F15:I15)</f>
        <v>1.0158666150439999</v>
      </c>
      <c r="F113" s="7">
        <f>SUM(EI_industry_ID!F15:I15)</f>
        <v>0.98803465298799975</v>
      </c>
      <c r="G113" s="7">
        <f>SUM(EI_industry_FD!F15:I15)</f>
        <v>0.91845474784800041</v>
      </c>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row>
    <row r="114" spans="1:32">
      <c r="A114">
        <v>2036</v>
      </c>
      <c r="B114" s="7">
        <f>SUM(EI_industry_SD!B16:E16)</f>
        <v>6.5011964035199973E-2</v>
      </c>
      <c r="C114" s="7">
        <f>SUM(EI_industry_ID!B16:E16)</f>
        <v>6.3047316770399986E-2</v>
      </c>
      <c r="D114" s="7">
        <f>SUM(EI_industry_FD!B16:E16)</f>
        <v>5.8135698608399976E-2</v>
      </c>
      <c r="E114" s="7">
        <f>SUM(EI_industry_SD!F16:I16)</f>
        <v>1.0130834188383999</v>
      </c>
      <c r="F114" s="7">
        <f>SUM(EI_industry_ID!F16:I16)</f>
        <v>0.9824682605767997</v>
      </c>
      <c r="G114" s="7">
        <f>SUM(EI_industry_FD!F16:I16)</f>
        <v>0.90593036492280044</v>
      </c>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row>
    <row r="115" spans="1:32">
      <c r="A115">
        <v>2037</v>
      </c>
      <c r="B115" s="7">
        <f>SUM(EI_industry_SD!B17:E17)</f>
        <v>6.4833359738399973E-2</v>
      </c>
      <c r="C115" s="7">
        <f>SUM(EI_industry_ID!B17:E17)</f>
        <v>6.2690108176799972E-2</v>
      </c>
      <c r="D115" s="7">
        <f>SUM(EI_industry_FD!B17:E17)</f>
        <v>5.7331979272799968E-2</v>
      </c>
      <c r="E115" s="7">
        <f>SUM(EI_industry_SD!F17:I17)</f>
        <v>1.0103002226327997</v>
      </c>
      <c r="F115" s="7">
        <f>SUM(EI_industry_ID!F17:I17)</f>
        <v>0.97690186816559965</v>
      </c>
      <c r="G115" s="7">
        <f>SUM(EI_industry_FD!F17:I17)</f>
        <v>0.89340598199760046</v>
      </c>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row>
    <row r="116" spans="1:32">
      <c r="A116">
        <v>2038</v>
      </c>
      <c r="B116" s="7">
        <f>SUM(EI_industry_SD!B18:E18)</f>
        <v>6.4654755441599959E-2</v>
      </c>
      <c r="C116" s="7">
        <f>SUM(EI_industry_ID!B18:E18)</f>
        <v>6.2332899583199972E-2</v>
      </c>
      <c r="D116" s="7">
        <f>SUM(EI_industry_FD!B18:E18)</f>
        <v>5.6528259937199968E-2</v>
      </c>
      <c r="E116" s="7">
        <f>SUM(EI_industry_SD!F18:I18)</f>
        <v>1.0075170264271998</v>
      </c>
      <c r="F116" s="7">
        <f>SUM(EI_industry_ID!F18:I18)</f>
        <v>0.9713354757543996</v>
      </c>
      <c r="G116" s="7">
        <f>SUM(EI_industry_FD!F18:I18)</f>
        <v>0.88088159907240049</v>
      </c>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row>
    <row r="117" spans="1:32">
      <c r="A117">
        <v>2039</v>
      </c>
      <c r="B117" s="7">
        <f>SUM(EI_industry_SD!B19:E19)</f>
        <v>6.4476151144799959E-2</v>
      </c>
      <c r="C117" s="7">
        <f>SUM(EI_industry_ID!B19:E19)</f>
        <v>6.1975690989599971E-2</v>
      </c>
      <c r="D117" s="7">
        <f>SUM(EI_industry_FD!B19:E19)</f>
        <v>5.5724540601599967E-2</v>
      </c>
      <c r="E117" s="7">
        <f>SUM(EI_industry_SD!F19:I19)</f>
        <v>1.0047338302215998</v>
      </c>
      <c r="F117" s="7">
        <f>SUM(EI_industry_ID!F19:I19)</f>
        <v>0.96576908334319955</v>
      </c>
      <c r="G117" s="7">
        <f>SUM(EI_industry_FD!F19:I19)</f>
        <v>0.86835721614720052</v>
      </c>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row>
    <row r="118" spans="1:32">
      <c r="A118">
        <v>2040</v>
      </c>
      <c r="B118" s="7">
        <f>SUM(EI_industry_SD!B20:E20)</f>
        <v>6.4297546847999959E-2</v>
      </c>
      <c r="C118" s="7">
        <f>SUM(EI_industry_ID!B20:E20)</f>
        <v>6.1618482395999964E-2</v>
      </c>
      <c r="D118" s="7">
        <f>SUM(EI_industry_FD!B20:E20)</f>
        <v>5.4920821265999967E-2</v>
      </c>
      <c r="E118" s="7">
        <f>SUM(EI_industry_SD!F20:I20)</f>
        <v>1.0019506340159998</v>
      </c>
      <c r="F118" s="7">
        <f>SUM(EI_industry_ID!F20:I20)</f>
        <v>0.96020269093199961</v>
      </c>
      <c r="G118" s="7">
        <f>SUM(EI_industry_FD!F20:I20)</f>
        <v>0.85583283322200054</v>
      </c>
      <c r="H118" s="18"/>
      <c r="I118" s="18"/>
    </row>
    <row r="119" spans="1:32">
      <c r="A119">
        <v>2041</v>
      </c>
      <c r="B119" s="7">
        <f>SUM(EI_industry_SD!B21:E21)</f>
        <v>6.4118942551199959E-2</v>
      </c>
      <c r="C119" s="7">
        <f>SUM(EI_industry_ID!B21:E21)</f>
        <v>6.1261273802399957E-2</v>
      </c>
      <c r="D119" s="7">
        <f>SUM(EI_industry_FD!B21:E21)</f>
        <v>5.4117101930399966E-2</v>
      </c>
      <c r="E119" s="7">
        <f>SUM(EI_industry_SD!F21:I21)</f>
        <v>0.99916743781039974</v>
      </c>
      <c r="F119" s="7">
        <f>SUM(EI_industry_ID!F21:I21)</f>
        <v>0.95463629852079956</v>
      </c>
      <c r="G119" s="7">
        <f>SUM(EI_industry_FD!F21:I21)</f>
        <v>0.84330845029680057</v>
      </c>
      <c r="H119" s="18"/>
      <c r="I119" s="18"/>
    </row>
    <row r="120" spans="1:32">
      <c r="A120">
        <v>2042</v>
      </c>
      <c r="B120" s="7">
        <f>SUM(EI_industry_SD!B22:E22)</f>
        <v>6.3940338254399959E-2</v>
      </c>
      <c r="C120" s="7">
        <f>SUM(EI_industry_ID!B22:E22)</f>
        <v>6.0904065208799957E-2</v>
      </c>
      <c r="D120" s="7">
        <f>SUM(EI_industry_FD!B22:E22)</f>
        <v>5.3313382594799959E-2</v>
      </c>
      <c r="E120" s="7">
        <f>SUM(EI_industry_SD!F22:I22)</f>
        <v>0.99638424160479966</v>
      </c>
      <c r="F120" s="7">
        <f>SUM(EI_industry_ID!F22:I22)</f>
        <v>0.94906990610959951</v>
      </c>
      <c r="G120" s="7">
        <f>SUM(EI_industry_FD!F22:I22)</f>
        <v>0.83078406737160071</v>
      </c>
      <c r="H120" s="18"/>
      <c r="I120" s="18"/>
    </row>
    <row r="121" spans="1:32">
      <c r="A121">
        <v>2043</v>
      </c>
      <c r="B121" s="7">
        <f>SUM(EI_industry_SD!B23:E23)</f>
        <v>6.3761733957599959E-2</v>
      </c>
      <c r="C121" s="7">
        <f>SUM(EI_industry_ID!B23:E23)</f>
        <v>6.0546856615199957E-2</v>
      </c>
      <c r="D121" s="7">
        <f>SUM(EI_industry_FD!B23:E23)</f>
        <v>5.2509663259199951E-2</v>
      </c>
      <c r="E121" s="7">
        <f>SUM(EI_industry_SD!F23:I23)</f>
        <v>0.99360104539919969</v>
      </c>
      <c r="F121" s="7">
        <f>SUM(EI_industry_ID!F23:I23)</f>
        <v>0.94350351369839935</v>
      </c>
      <c r="G121" s="7">
        <f>SUM(EI_industry_FD!F23:I23)</f>
        <v>0.81825968444640063</v>
      </c>
      <c r="H121" s="18"/>
      <c r="I121" s="18"/>
    </row>
    <row r="122" spans="1:32">
      <c r="A122">
        <v>2044</v>
      </c>
      <c r="B122" s="7">
        <f>SUM(EI_industry_SD!B24:E24)</f>
        <v>6.3583129660799959E-2</v>
      </c>
      <c r="C122" s="7">
        <f>SUM(EI_industry_ID!B24:E24)</f>
        <v>6.0189648021599949E-2</v>
      </c>
      <c r="D122" s="7">
        <f>SUM(EI_industry_FD!B24:E24)</f>
        <v>5.1705943923599951E-2</v>
      </c>
      <c r="E122" s="7">
        <f>SUM(EI_industry_SD!F24:I24)</f>
        <v>0.99081784919359961</v>
      </c>
      <c r="F122" s="7">
        <f>SUM(EI_industry_ID!F24:I24)</f>
        <v>0.93793712128719942</v>
      </c>
      <c r="G122" s="7">
        <f>SUM(EI_industry_FD!F24:I24)</f>
        <v>0.80573530152120076</v>
      </c>
      <c r="H122" s="18"/>
      <c r="I122" s="18"/>
    </row>
    <row r="123" spans="1:32">
      <c r="A123">
        <v>2045</v>
      </c>
      <c r="B123" s="7">
        <f>SUM(EI_industry_SD!B25:E25)</f>
        <v>6.3404525363999958E-2</v>
      </c>
      <c r="C123" s="7">
        <f>SUM(EI_industry_ID!B25:E25)</f>
        <v>5.9832439427999956E-2</v>
      </c>
      <c r="D123" s="7">
        <f>SUM(EI_industry_FD!B25:E25)</f>
        <v>5.090222458799995E-2</v>
      </c>
      <c r="E123" s="7">
        <f>SUM(EI_industry_SD!F25:I25)</f>
        <v>0.98803465298799964</v>
      </c>
      <c r="F123" s="7">
        <f>SUM(EI_industry_ID!F25:I25)</f>
        <v>0.93237072887599937</v>
      </c>
      <c r="G123" s="7">
        <f>SUM(EI_industry_FD!F25:I25)</f>
        <v>0.79321091859600079</v>
      </c>
    </row>
    <row r="124" spans="1:32">
      <c r="A124">
        <v>2046</v>
      </c>
      <c r="B124" s="7">
        <f>SUM(EI_industry_SD!B26:E26)</f>
        <v>6.3225921067199944E-2</v>
      </c>
      <c r="C124" s="7">
        <f>SUM(EI_industry_ID!B26:E26)</f>
        <v>5.9475230834399949E-2</v>
      </c>
      <c r="D124" s="7">
        <f>SUM(EI_industry_FD!B26:E26)</f>
        <v>5.009850525239995E-2</v>
      </c>
      <c r="E124" s="7">
        <f>SUM(EI_industry_SD!F26:I26)</f>
        <v>0.98525145678239956</v>
      </c>
      <c r="F124" s="7">
        <f>SUM(EI_industry_ID!F26:I26)</f>
        <v>0.92680433646479932</v>
      </c>
      <c r="G124" s="7">
        <f>SUM(EI_industry_FD!F26:I26)</f>
        <v>0.78068653567080071</v>
      </c>
    </row>
    <row r="125" spans="1:32">
      <c r="A125">
        <v>2047</v>
      </c>
      <c r="B125" s="7">
        <f>SUM(EI_industry_SD!B27:E27)</f>
        <v>6.3047316770399944E-2</v>
      </c>
      <c r="C125" s="7">
        <f>SUM(EI_industry_ID!B27:E27)</f>
        <v>5.9118022240799942E-2</v>
      </c>
      <c r="D125" s="7">
        <f>SUM(EI_industry_FD!B27:E27)</f>
        <v>4.9294785916799949E-2</v>
      </c>
      <c r="E125" s="7">
        <f>SUM(EI_industry_SD!F27:I27)</f>
        <v>0.9824682605767997</v>
      </c>
      <c r="F125" s="7">
        <f>SUM(EI_industry_ID!F27:I27)</f>
        <v>0.92123794405359938</v>
      </c>
      <c r="G125" s="7">
        <f>SUM(EI_industry_FD!F27:I27)</f>
        <v>0.76816215274560085</v>
      </c>
    </row>
    <row r="126" spans="1:32">
      <c r="A126">
        <v>2048</v>
      </c>
      <c r="B126" s="7">
        <f>SUM(EI_industry_SD!B28:E28)</f>
        <v>6.2868712473599958E-2</v>
      </c>
      <c r="C126" s="7">
        <f>SUM(EI_industry_ID!B28:E28)</f>
        <v>5.8760813647199941E-2</v>
      </c>
      <c r="D126" s="7">
        <f>SUM(EI_industry_FD!B28:E28)</f>
        <v>4.8491066581199942E-2</v>
      </c>
      <c r="E126" s="7">
        <f>SUM(EI_industry_SD!F28:I28)</f>
        <v>0.97968506437119962</v>
      </c>
      <c r="F126" s="7">
        <f>SUM(EI_industry_ID!F28:I28)</f>
        <v>0.91567155164239933</v>
      </c>
      <c r="G126" s="7">
        <f>SUM(EI_industry_FD!F28:I28)</f>
        <v>0.75563776982040087</v>
      </c>
    </row>
    <row r="127" spans="1:32">
      <c r="A127">
        <v>2049</v>
      </c>
      <c r="B127" s="7">
        <f>SUM(EI_industry_SD!B29:E29)</f>
        <v>6.2690108176799944E-2</v>
      </c>
      <c r="C127" s="7">
        <f>SUM(EI_industry_ID!B29:E29)</f>
        <v>5.8403605053599927E-2</v>
      </c>
      <c r="D127" s="7">
        <f>SUM(EI_industry_FD!B29:E29)</f>
        <v>4.7687347245599941E-2</v>
      </c>
      <c r="E127" s="7">
        <f>SUM(EI_industry_SD!F29:I29)</f>
        <v>0.97690186816559954</v>
      </c>
      <c r="F127" s="7">
        <f>SUM(EI_industry_ID!F29:I29)</f>
        <v>0.91010515923119917</v>
      </c>
      <c r="G127" s="7">
        <f>SUM(EI_industry_FD!F29:I29)</f>
        <v>0.74311338689520079</v>
      </c>
    </row>
    <row r="128" spans="1:32">
      <c r="A128">
        <v>2050</v>
      </c>
      <c r="B128" s="7">
        <f>SUM(EI_industry_SD!B30:E30)</f>
        <v>6.2511503879999944E-2</v>
      </c>
      <c r="C128" s="7">
        <f>SUM(EI_industry_ID!B30:E30)</f>
        <v>5.8046396459999934E-2</v>
      </c>
      <c r="D128" s="7">
        <f>SUM(EI_industry_FD!B30:E30)</f>
        <v>4.6883627909999941E-2</v>
      </c>
      <c r="E128" s="7">
        <f>SUM(EI_industry_SD!F30:I30)</f>
        <v>0.97411867195999957</v>
      </c>
      <c r="F128" s="7">
        <f>SUM(EI_industry_ID!F30:I30)</f>
        <v>0.90453876681999923</v>
      </c>
      <c r="G128" s="7">
        <f>SUM(EI_industry_FD!F30:I30)</f>
        <v>0.73058900397000093</v>
      </c>
    </row>
    <row r="129" spans="1:7">
      <c r="A129">
        <v>2051</v>
      </c>
      <c r="B129" s="7">
        <f>SUM(EI_industry_SD!B31:E31)</f>
        <v>6.2332899583199944E-2</v>
      </c>
      <c r="C129" s="7">
        <f>SUM(EI_industry_ID!B31:E31)</f>
        <v>5.7689187866399927E-2</v>
      </c>
      <c r="D129" s="7">
        <f>SUM(EI_industry_FD!B31:E31)</f>
        <v>4.607990857439994E-2</v>
      </c>
      <c r="E129" s="7">
        <f>SUM(EI_industry_SD!F31:I31)</f>
        <v>0.97133547575439949</v>
      </c>
      <c r="F129" s="7">
        <f>SUM(EI_industry_ID!F31:I31)</f>
        <v>0.89897237440879918</v>
      </c>
      <c r="G129" s="7">
        <f>SUM(EI_industry_FD!F31:I31)</f>
        <v>0.71806462104480095</v>
      </c>
    </row>
    <row r="130" spans="1:7">
      <c r="A130">
        <v>2052</v>
      </c>
      <c r="B130" s="7">
        <f>SUM(EI_industry_SD!B32:E32)</f>
        <v>6.2154295286399944E-2</v>
      </c>
      <c r="C130" s="7">
        <f>SUM(EI_industry_ID!B32:E32)</f>
        <v>5.7331979272799927E-2</v>
      </c>
      <c r="D130" s="7">
        <f>SUM(EI_industry_FD!B32:E32)</f>
        <v>4.527618923879994E-2</v>
      </c>
      <c r="E130" s="7">
        <f>SUM(EI_industry_SD!F32:I32)</f>
        <v>0.96855227954879952</v>
      </c>
      <c r="F130" s="7">
        <f>SUM(EI_industry_ID!F32:I32)</f>
        <v>0.89340598199759913</v>
      </c>
      <c r="G130" s="7">
        <f>SUM(EI_industry_FD!F32:I32)</f>
        <v>0.70554023811960098</v>
      </c>
    </row>
    <row r="131" spans="1:7">
      <c r="A131">
        <v>2053</v>
      </c>
      <c r="B131" s="7">
        <f>SUM(EI_industry_SD!B33:E33)</f>
        <v>6.1975690989599951E-2</v>
      </c>
      <c r="C131" s="7">
        <f>SUM(EI_industry_ID!B33:E33)</f>
        <v>5.6974770679199926E-2</v>
      </c>
      <c r="D131" s="7">
        <f>SUM(EI_industry_FD!B33:E33)</f>
        <v>4.4472469903199946E-2</v>
      </c>
      <c r="E131" s="7">
        <f>SUM(EI_industry_SD!F33:I33)</f>
        <v>0.96576908334319944</v>
      </c>
      <c r="F131" s="7">
        <f>SUM(EI_industry_ID!F33:I33)</f>
        <v>0.88783958958639919</v>
      </c>
      <c r="G131" s="7">
        <f>SUM(EI_industry_FD!F33:I33)</f>
        <v>0.69301585519440101</v>
      </c>
    </row>
    <row r="132" spans="1:7">
      <c r="A132">
        <v>2054</v>
      </c>
      <c r="B132" s="7">
        <f>SUM(EI_industry_SD!B34:E34)</f>
        <v>6.1797086692799943E-2</v>
      </c>
      <c r="C132" s="7">
        <f>SUM(EI_industry_ID!B34:E34)</f>
        <v>5.6617562085599919E-2</v>
      </c>
      <c r="D132" s="7">
        <f>SUM(EI_industry_FD!B34:E34)</f>
        <v>4.3668750567599945E-2</v>
      </c>
      <c r="E132" s="7">
        <f>SUM(EI_industry_SD!F34:I34)</f>
        <v>0.96298588713759936</v>
      </c>
      <c r="F132" s="7">
        <f>SUM(EI_industry_ID!F34:I34)</f>
        <v>0.88227319717519914</v>
      </c>
      <c r="G132" s="7">
        <f>SUM(EI_industry_FD!F34:I34)</f>
        <v>0.68049147226920104</v>
      </c>
    </row>
    <row r="133" spans="1:7">
      <c r="A133">
        <v>2055</v>
      </c>
      <c r="B133" s="7">
        <f>SUM(EI_industry_SD!B35:E35)</f>
        <v>6.1618482395999943E-2</v>
      </c>
      <c r="C133" s="7">
        <f>SUM(EI_industry_ID!B35:E35)</f>
        <v>5.6260353491999919E-2</v>
      </c>
      <c r="D133" s="7">
        <f>SUM(EI_industry_FD!B35:E35)</f>
        <v>4.2865031231999945E-2</v>
      </c>
      <c r="E133" s="7">
        <f>SUM(EI_industry_SD!F35:I35)</f>
        <v>0.9602026909319995</v>
      </c>
      <c r="F133" s="7">
        <f>SUM(EI_industry_ID!F35:I35)</f>
        <v>0.87670680476399898</v>
      </c>
      <c r="G133" s="7">
        <f>SUM(EI_industry_FD!F35:I35)</f>
        <v>0.66796708934400106</v>
      </c>
    </row>
    <row r="134" spans="1:7">
      <c r="A134">
        <v>2056</v>
      </c>
      <c r="B134" s="7">
        <f>SUM(EI_industry_SD!B36:E36)</f>
        <v>6.1439878099199943E-2</v>
      </c>
      <c r="C134" s="7">
        <f>SUM(EI_industry_ID!B36:E36)</f>
        <v>5.5903144898399912E-2</v>
      </c>
      <c r="D134" s="7">
        <f>SUM(EI_industry_FD!B36:E36)</f>
        <v>4.2061311896399944E-2</v>
      </c>
      <c r="E134" s="7">
        <f>SUM(EI_industry_SD!F36:I36)</f>
        <v>0.95741949472639942</v>
      </c>
      <c r="F134" s="7">
        <f>SUM(EI_industry_ID!F36:I36)</f>
        <v>0.87114041235279904</v>
      </c>
      <c r="G134" s="7">
        <f>SUM(EI_industry_FD!F36:I36)</f>
        <v>0.65544270641880109</v>
      </c>
    </row>
    <row r="135" spans="1:7">
      <c r="A135">
        <v>2057</v>
      </c>
      <c r="B135" s="7">
        <f>SUM(EI_industry_SD!B37:E37)</f>
        <v>6.126127380239995E-2</v>
      </c>
      <c r="C135" s="7">
        <f>SUM(EI_industry_ID!B37:E37)</f>
        <v>5.5545936304799912E-2</v>
      </c>
      <c r="D135" s="7">
        <f>SUM(EI_industry_FD!B37:E37)</f>
        <v>4.1257592560799944E-2</v>
      </c>
      <c r="E135" s="7">
        <f>SUM(EI_industry_SD!F37:I37)</f>
        <v>0.95463629852079945</v>
      </c>
      <c r="F135" s="7">
        <f>SUM(EI_industry_ID!F37:I37)</f>
        <v>0.86557401994159899</v>
      </c>
      <c r="G135" s="7">
        <f>SUM(EI_industry_FD!F37:I37)</f>
        <v>0.64291832349360123</v>
      </c>
    </row>
    <row r="136" spans="1:7">
      <c r="A136">
        <v>2058</v>
      </c>
      <c r="B136" s="7">
        <f>SUM(EI_industry_SD!B38:E38)</f>
        <v>6.1082669505599943E-2</v>
      </c>
      <c r="C136" s="7">
        <f>SUM(EI_industry_ID!B38:E38)</f>
        <v>5.5188727711199904E-2</v>
      </c>
      <c r="D136" s="7">
        <f>SUM(EI_industry_FD!B38:E38)</f>
        <v>4.0453873225199943E-2</v>
      </c>
      <c r="E136" s="7">
        <f>SUM(EI_industry_SD!F38:I38)</f>
        <v>0.95185310231519937</v>
      </c>
      <c r="F136" s="7">
        <f>SUM(EI_industry_ID!F38:I38)</f>
        <v>0.86000762753039894</v>
      </c>
      <c r="G136" s="7">
        <f>SUM(EI_industry_FD!F38:I38)</f>
        <v>0.63039394056840115</v>
      </c>
    </row>
    <row r="137" spans="1:7">
      <c r="A137">
        <v>2059</v>
      </c>
      <c r="B137" s="7">
        <f>SUM(EI_industry_SD!B39:E39)</f>
        <v>6.0904065208799936E-2</v>
      </c>
      <c r="C137" s="7">
        <f>SUM(EI_industry_ID!B39:E39)</f>
        <v>5.4831519117599904E-2</v>
      </c>
      <c r="D137" s="7">
        <f>SUM(EI_industry_FD!B39:E39)</f>
        <v>3.965015388959995E-2</v>
      </c>
      <c r="E137" s="7">
        <f>SUM(EI_industry_SD!F39:I39)</f>
        <v>0.9490699061095994</v>
      </c>
      <c r="F137" s="7">
        <f>SUM(EI_industry_ID!F39:I39)</f>
        <v>0.85444123511919889</v>
      </c>
      <c r="G137" s="7">
        <f>SUM(EI_industry_FD!F39:I39)</f>
        <v>0.61786955764320117</v>
      </c>
    </row>
    <row r="138" spans="1:7">
      <c r="A138">
        <v>2060</v>
      </c>
      <c r="B138" s="7">
        <f>SUM(EI_industry_SD!B40:E40)</f>
        <v>6.0725460911999943E-2</v>
      </c>
      <c r="C138" s="7">
        <f>SUM(EI_industry_ID!B40:E40)</f>
        <v>5.4474310523999897E-2</v>
      </c>
      <c r="D138" s="7">
        <f>SUM(EI_industry_FD!B40:E40)</f>
        <v>3.8846434553999949E-2</v>
      </c>
      <c r="E138" s="7">
        <f>SUM(EI_industry_SD!F40:I40)</f>
        <v>0.94628670990399932</v>
      </c>
      <c r="F138" s="7">
        <f>SUM(EI_industry_ID!F40:I40)</f>
        <v>0.84887484270799896</v>
      </c>
      <c r="G138" s="7">
        <f>SUM(EI_industry_FD!F40:I40)</f>
        <v>0.60534517471800131</v>
      </c>
    </row>
    <row r="139" spans="1:7">
      <c r="A139">
        <v>2061</v>
      </c>
      <c r="B139" s="7">
        <f>SUM(EI_industry_SD!B41:E41)</f>
        <v>6.0546856615199943E-2</v>
      </c>
      <c r="C139" s="7">
        <f>SUM(EI_industry_ID!B41:E41)</f>
        <v>5.4117101930399897E-2</v>
      </c>
      <c r="D139" s="7">
        <f>SUM(EI_industry_FD!B41:E41)</f>
        <v>3.8042715218399949E-2</v>
      </c>
      <c r="E139" s="7">
        <f>SUM(EI_industry_SD!F41:I41)</f>
        <v>0.94350351369839924</v>
      </c>
      <c r="F139" s="7">
        <f>SUM(EI_industry_ID!F41:I41)</f>
        <v>0.84330845029679879</v>
      </c>
      <c r="G139" s="7">
        <f>SUM(EI_industry_FD!F41:I41)</f>
        <v>0.59282079179280123</v>
      </c>
    </row>
    <row r="140" spans="1:7">
      <c r="A140">
        <v>2062</v>
      </c>
      <c r="B140" s="7">
        <f>SUM(EI_industry_SD!B42:E42)</f>
        <v>6.0368252318399943E-2</v>
      </c>
      <c r="C140" s="7">
        <f>SUM(EI_industry_ID!B42:E42)</f>
        <v>5.3759893336799897E-2</v>
      </c>
      <c r="D140" s="7">
        <f>SUM(EI_industry_FD!B42:E42)</f>
        <v>3.7238995882799955E-2</v>
      </c>
      <c r="E140" s="7">
        <f>SUM(EI_industry_SD!F42:I42)</f>
        <v>0.94072031749279927</v>
      </c>
      <c r="F140" s="7">
        <f>SUM(EI_industry_ID!F42:I42)</f>
        <v>0.83774205788559875</v>
      </c>
      <c r="G140" s="7">
        <f>SUM(EI_industry_FD!F42:I42)</f>
        <v>0.58029640886760125</v>
      </c>
    </row>
    <row r="141" spans="1:7">
      <c r="A141">
        <v>2063</v>
      </c>
      <c r="B141" s="7">
        <f>SUM(EI_industry_SD!B43:E43)</f>
        <v>6.0189648021599935E-2</v>
      </c>
      <c r="C141" s="7">
        <f>SUM(EI_industry_ID!B43:E43)</f>
        <v>5.3402684743199889E-2</v>
      </c>
      <c r="D141" s="7">
        <f>SUM(EI_industry_FD!B43:E43)</f>
        <v>3.6435276547199955E-2</v>
      </c>
      <c r="E141" s="7">
        <f>SUM(EI_industry_SD!F43:I43)</f>
        <v>0.9379371212871993</v>
      </c>
      <c r="F141" s="7">
        <f>SUM(EI_industry_ID!F43:I43)</f>
        <v>0.83217566547439881</v>
      </c>
      <c r="G141" s="7">
        <f>SUM(EI_industry_FD!F43:I43)</f>
        <v>0.56777202594240139</v>
      </c>
    </row>
    <row r="142" spans="1:7">
      <c r="A142">
        <v>2064</v>
      </c>
      <c r="B142" s="7">
        <f>SUM(EI_industry_SD!B44:E44)</f>
        <v>6.0011043724799942E-2</v>
      </c>
      <c r="C142" s="7">
        <f>SUM(EI_industry_ID!B44:E44)</f>
        <v>5.3045476149599889E-2</v>
      </c>
      <c r="D142" s="7">
        <f>SUM(EI_industry_FD!B44:E44)</f>
        <v>3.5631557211599954E-2</v>
      </c>
      <c r="E142" s="7">
        <f>SUM(EI_industry_SD!F44:I44)</f>
        <v>0.93515392508159934</v>
      </c>
      <c r="F142" s="7">
        <f>SUM(EI_industry_ID!F44:I44)</f>
        <v>0.82660927306319876</v>
      </c>
      <c r="G142" s="7">
        <f>SUM(EI_industry_FD!F44:I44)</f>
        <v>0.55524764301720131</v>
      </c>
    </row>
    <row r="143" spans="1:7">
      <c r="A143">
        <v>2065</v>
      </c>
      <c r="B143" s="7">
        <f>SUM(EI_industry_SD!B45:E45)</f>
        <v>5.9832439427999942E-2</v>
      </c>
      <c r="C143" s="7">
        <f>SUM(EI_industry_ID!B45:E45)</f>
        <v>5.2688267555999882E-2</v>
      </c>
      <c r="D143" s="7">
        <f>SUM(EI_industry_FD!B45:E45)</f>
        <v>3.4827837875999954E-2</v>
      </c>
      <c r="E143" s="7">
        <f>SUM(EI_industry_SD!F45:I45)</f>
        <v>0.93237072887599926</v>
      </c>
      <c r="F143" s="7">
        <f>SUM(EI_industry_ID!F45:I45)</f>
        <v>0.82104288065199871</v>
      </c>
      <c r="G143" s="7">
        <f>SUM(EI_industry_FD!F45:I45)</f>
        <v>0.54272326009200145</v>
      </c>
    </row>
    <row r="144" spans="1:7">
      <c r="A144">
        <v>2066</v>
      </c>
      <c r="B144" s="7">
        <f>SUM(EI_industry_SD!B46:E46)</f>
        <v>5.9653835131199942E-2</v>
      </c>
      <c r="C144" s="7">
        <f>SUM(EI_industry_ID!B46:E46)</f>
        <v>5.2331058962399882E-2</v>
      </c>
      <c r="D144" s="7">
        <f>SUM(EI_industry_FD!B46:E46)</f>
        <v>3.4024118540399953E-2</v>
      </c>
      <c r="E144" s="7">
        <f>SUM(EI_industry_SD!F46:I46)</f>
        <v>0.92958753267039929</v>
      </c>
      <c r="F144" s="7">
        <f>SUM(EI_industry_ID!F46:I46)</f>
        <v>0.81547648824079877</v>
      </c>
      <c r="G144" s="7">
        <f>SUM(EI_industry_FD!F46:I46)</f>
        <v>0.53019887716680147</v>
      </c>
    </row>
    <row r="145" spans="1:7">
      <c r="A145">
        <v>2067</v>
      </c>
      <c r="B145" s="7">
        <f>SUM(EI_industry_SD!B47:E47)</f>
        <v>5.9475230834399935E-2</v>
      </c>
      <c r="C145" s="7">
        <f>SUM(EI_industry_ID!B47:E47)</f>
        <v>5.1973850368799875E-2</v>
      </c>
      <c r="D145" s="7">
        <f>SUM(EI_industry_FD!B47:E47)</f>
        <v>3.3220399204799952E-2</v>
      </c>
      <c r="E145" s="7">
        <f>SUM(EI_industry_SD!F47:I47)</f>
        <v>0.92680433646479921</v>
      </c>
      <c r="F145" s="7">
        <f>SUM(EI_industry_ID!F47:I47)</f>
        <v>0.80991009582959861</v>
      </c>
      <c r="G145" s="7">
        <f>SUM(EI_industry_FD!F47:I47)</f>
        <v>0.51767449424160139</v>
      </c>
    </row>
    <row r="146" spans="1:7">
      <c r="A146">
        <v>2068</v>
      </c>
      <c r="B146" s="7">
        <f>SUM(EI_industry_SD!B48:E48)</f>
        <v>5.9296626537599935E-2</v>
      </c>
      <c r="C146" s="7">
        <f>SUM(EI_industry_ID!B48:E48)</f>
        <v>5.1616641775199874E-2</v>
      </c>
      <c r="D146" s="7">
        <f>SUM(EI_industry_FD!B48:E48)</f>
        <v>3.2416679869199952E-2</v>
      </c>
      <c r="E146" s="7">
        <f>SUM(EI_industry_SD!F48:I48)</f>
        <v>0.92402114025919913</v>
      </c>
      <c r="F146" s="7">
        <f>SUM(EI_industry_ID!F48:I48)</f>
        <v>0.80434370341839856</v>
      </c>
      <c r="G146" s="7">
        <f>SUM(EI_industry_FD!F48:I48)</f>
        <v>0.50515011131640131</v>
      </c>
    </row>
    <row r="147" spans="1:7">
      <c r="A147">
        <v>2069</v>
      </c>
      <c r="B147" s="7">
        <f>SUM(EI_industry_SD!B49:E49)</f>
        <v>5.9118022240799942E-2</v>
      </c>
      <c r="C147" s="7">
        <f>SUM(EI_industry_ID!B49:E49)</f>
        <v>5.1259433181599867E-2</v>
      </c>
      <c r="D147" s="7">
        <f>SUM(EI_industry_FD!B49:E49)</f>
        <v>3.1612960533599958E-2</v>
      </c>
      <c r="E147" s="7">
        <f>SUM(EI_industry_SD!F49:I49)</f>
        <v>0.92123794405359916</v>
      </c>
      <c r="F147" s="7">
        <f>SUM(EI_industry_ID!F49:I49)</f>
        <v>0.79877731100719862</v>
      </c>
      <c r="G147" s="7">
        <f>SUM(EI_industry_FD!F49:I49)</f>
        <v>0.49262572839120133</v>
      </c>
    </row>
    <row r="148" spans="1:7">
      <c r="A148">
        <v>2070</v>
      </c>
      <c r="B148" s="7">
        <f>SUM(EI_industry_SD!B50:E50)</f>
        <v>5.8939417943999928E-2</v>
      </c>
      <c r="C148" s="7">
        <f>SUM(EI_industry_ID!B50:E50)</f>
        <v>5.0902224587999867E-2</v>
      </c>
      <c r="D148" s="7">
        <f>SUM(EI_industry_FD!B50:E50)</f>
        <v>3.0809241197999954E-2</v>
      </c>
      <c r="E148" s="7">
        <f>SUM(EI_industry_SD!F50:I50)</f>
        <v>0.91845474784799908</v>
      </c>
      <c r="F148" s="7">
        <f>SUM(EI_industry_ID!F50:I50)</f>
        <v>0.79321091859599857</v>
      </c>
      <c r="G148" s="7">
        <f>SUM(EI_industry_FD!F50:I50)</f>
        <v>0.48010134546600136</v>
      </c>
    </row>
    <row r="149" spans="1:7">
      <c r="A149">
        <v>2071</v>
      </c>
      <c r="B149" s="7">
        <f>SUM(EI_industry_SD!B51:E51)</f>
        <v>5.8760813647199935E-2</v>
      </c>
      <c r="C149" s="7">
        <f>SUM(EI_industry_ID!B51:E51)</f>
        <v>5.0545015994399867E-2</v>
      </c>
      <c r="D149" s="7">
        <f>SUM(EI_industry_FD!B51:E51)</f>
        <v>3.0005521862399957E-2</v>
      </c>
      <c r="E149" s="7">
        <f>SUM(EI_industry_SD!F51:I51)</f>
        <v>0.91567155164239922</v>
      </c>
      <c r="F149" s="7">
        <f>SUM(EI_industry_ID!F51:I51)</f>
        <v>0.78764452618479852</v>
      </c>
      <c r="G149" s="7">
        <f>SUM(EI_industry_FD!F51:I51)</f>
        <v>0.46757696254080133</v>
      </c>
    </row>
    <row r="150" spans="1:7">
      <c r="A150">
        <v>2072</v>
      </c>
      <c r="B150" s="7">
        <f>SUM(EI_industry_SD!B52:E52)</f>
        <v>5.8582209350399934E-2</v>
      </c>
      <c r="C150" s="7">
        <f>SUM(EI_industry_ID!B52:E52)</f>
        <v>5.018780740079986E-2</v>
      </c>
      <c r="D150" s="7">
        <f>SUM(EI_industry_FD!B52:E52)</f>
        <v>2.9201802526799957E-2</v>
      </c>
      <c r="E150" s="7">
        <f>SUM(EI_industry_SD!F52:I52)</f>
        <v>0.91288835543679914</v>
      </c>
      <c r="F150" s="7">
        <f>SUM(EI_industry_ID!F52:I52)</f>
        <v>0.78207813377359847</v>
      </c>
      <c r="G150" s="7">
        <f>SUM(EI_industry_FD!F52:I52)</f>
        <v>0.45505257961560125</v>
      </c>
    </row>
    <row r="151" spans="1:7">
      <c r="A151">
        <v>2073</v>
      </c>
      <c r="B151" s="7">
        <f>SUM(EI_industry_SD!B53:E53)</f>
        <v>5.8403605053599934E-2</v>
      </c>
      <c r="C151" s="7">
        <f>SUM(EI_industry_ID!B53:E53)</f>
        <v>4.9830598807199852E-2</v>
      </c>
      <c r="D151" s="7">
        <f>SUM(EI_industry_FD!B53:E53)</f>
        <v>2.839808319119996E-2</v>
      </c>
      <c r="E151" s="7">
        <f>SUM(EI_industry_SD!F53:I53)</f>
        <v>0.91010515923119906</v>
      </c>
      <c r="F151" s="7">
        <f>SUM(EI_industry_ID!F53:I53)</f>
        <v>0.77651174136239842</v>
      </c>
      <c r="G151" s="7">
        <f>SUM(EI_industry_FD!F53:I53)</f>
        <v>0.44252819669040122</v>
      </c>
    </row>
    <row r="152" spans="1:7">
      <c r="A152">
        <v>2074</v>
      </c>
      <c r="B152" s="7">
        <f>SUM(EI_industry_SD!B54:E54)</f>
        <v>5.8225000756799941E-2</v>
      </c>
      <c r="C152" s="7">
        <f>SUM(EI_industry_ID!B54:E54)</f>
        <v>4.9473390213599852E-2</v>
      </c>
      <c r="D152" s="7">
        <f>SUM(EI_industry_FD!B54:E54)</f>
        <v>2.7594363855599959E-2</v>
      </c>
      <c r="E152" s="7">
        <f>SUM(EI_industry_SD!F54:I54)</f>
        <v>0.90732196302559909</v>
      </c>
      <c r="F152" s="7">
        <f>SUM(EI_industry_ID!F54:I54)</f>
        <v>0.77094534895119837</v>
      </c>
      <c r="G152" s="7">
        <f>SUM(EI_industry_FD!F54:I54)</f>
        <v>0.43000381376520125</v>
      </c>
    </row>
    <row r="153" spans="1:7">
      <c r="A153">
        <v>2075</v>
      </c>
      <c r="B153" s="7">
        <f>SUM(EI_industry_SD!B55:E55)</f>
        <v>5.8046396459999927E-2</v>
      </c>
      <c r="C153" s="7">
        <f>SUM(EI_industry_ID!B55:E55)</f>
        <v>4.9116181619999852E-2</v>
      </c>
      <c r="D153" s="7">
        <f>SUM(EI_industry_FD!B55:E55)</f>
        <v>2.6790644519999962E-2</v>
      </c>
      <c r="E153" s="7">
        <f>SUM(EI_industry_SD!F55:I55)</f>
        <v>0.90453876681999901</v>
      </c>
      <c r="F153" s="7">
        <f>SUM(EI_industry_ID!F55:I55)</f>
        <v>0.76537895653999832</v>
      </c>
      <c r="G153" s="7">
        <f>SUM(EI_industry_FD!F55:I55)</f>
        <v>0.41747943084000122</v>
      </c>
    </row>
    <row r="154" spans="1:7">
      <c r="A154">
        <v>2076</v>
      </c>
      <c r="B154" s="7">
        <f>SUM(EI_industry_SD!B56:E56)</f>
        <v>5.7867792163199934E-2</v>
      </c>
      <c r="C154" s="7">
        <f>SUM(EI_industry_ID!B56:E56)</f>
        <v>4.8758973026399845E-2</v>
      </c>
      <c r="D154" s="7">
        <f>SUM(EI_industry_FD!B56:E56)</f>
        <v>2.5986925184399958E-2</v>
      </c>
      <c r="E154" s="7">
        <f>SUM(EI_industry_SD!F56:I56)</f>
        <v>0.90175557061439904</v>
      </c>
      <c r="F154" s="7">
        <f>SUM(EI_industry_ID!F56:I56)</f>
        <v>0.75981256412879838</v>
      </c>
      <c r="G154" s="7">
        <f>SUM(EI_industry_FD!F56:I56)</f>
        <v>0.40495504791480114</v>
      </c>
    </row>
    <row r="155" spans="1:7">
      <c r="A155">
        <v>2077</v>
      </c>
      <c r="B155" s="7">
        <f>SUM(EI_industry_SD!B57:E57)</f>
        <v>5.7689187866399934E-2</v>
      </c>
      <c r="C155" s="7">
        <f>SUM(EI_industry_ID!B57:E57)</f>
        <v>4.8401764432799851E-2</v>
      </c>
      <c r="D155" s="7">
        <f>SUM(EI_industry_FD!B57:E57)</f>
        <v>2.5183205848799961E-2</v>
      </c>
      <c r="E155" s="7">
        <f>SUM(EI_industry_SD!F57:I57)</f>
        <v>0.89897237440879896</v>
      </c>
      <c r="F155" s="7">
        <f>SUM(EI_industry_ID!F57:I57)</f>
        <v>0.75424617171759833</v>
      </c>
      <c r="G155" s="7">
        <f>SUM(EI_industry_FD!F57:I57)</f>
        <v>0.39243066498960116</v>
      </c>
    </row>
    <row r="156" spans="1:7">
      <c r="A156">
        <v>2078</v>
      </c>
      <c r="B156" s="7">
        <f>SUM(EI_industry_SD!B58:E58)</f>
        <v>5.7510583569599927E-2</v>
      </c>
      <c r="C156" s="7">
        <f>SUM(EI_industry_ID!B58:E58)</f>
        <v>4.8044555839199844E-2</v>
      </c>
      <c r="D156" s="7">
        <f>SUM(EI_industry_FD!B58:E58)</f>
        <v>2.4379486513199964E-2</v>
      </c>
      <c r="E156" s="7">
        <f>SUM(EI_industry_SD!F58:I58)</f>
        <v>0.89618917820319899</v>
      </c>
      <c r="F156" s="7">
        <f>SUM(EI_industry_ID!F58:I58)</f>
        <v>0.74867977930639829</v>
      </c>
      <c r="G156" s="7">
        <f>SUM(EI_industry_FD!F58:I58)</f>
        <v>0.37990628206440114</v>
      </c>
    </row>
    <row r="157" spans="1:7">
      <c r="A157">
        <v>2079</v>
      </c>
      <c r="B157" s="7">
        <f>SUM(EI_industry_SD!B59:E59)</f>
        <v>5.7331979272799927E-2</v>
      </c>
      <c r="C157" s="7">
        <f>SUM(EI_industry_ID!B59:E59)</f>
        <v>4.7687347245599844E-2</v>
      </c>
      <c r="D157" s="7">
        <f>SUM(EI_industry_FD!B59:E59)</f>
        <v>2.3575767177599963E-2</v>
      </c>
      <c r="E157" s="7">
        <f>SUM(EI_industry_SD!F59:I59)</f>
        <v>0.89340598199759902</v>
      </c>
      <c r="F157" s="7">
        <f>SUM(EI_industry_ID!F59:I59)</f>
        <v>0.74311338689519824</v>
      </c>
      <c r="G157" s="7">
        <f>SUM(EI_industry_FD!F59:I59)</f>
        <v>0.36738189913920111</v>
      </c>
    </row>
    <row r="158" spans="1:7">
      <c r="A158">
        <v>2080</v>
      </c>
      <c r="B158" s="7">
        <f>SUM(EI_industry_SD!B60:E60)</f>
        <v>5.7153374975999933E-2</v>
      </c>
      <c r="C158" s="7">
        <f>SUM(EI_industry_ID!B60:E60)</f>
        <v>4.7330138651999837E-2</v>
      </c>
      <c r="D158" s="7">
        <f>SUM(EI_industry_FD!B60:E60)</f>
        <v>2.2772047841999966E-2</v>
      </c>
      <c r="E158" s="7">
        <f>SUM(EI_industry_SD!F60:I60)</f>
        <v>0.89062278579199894</v>
      </c>
      <c r="F158" s="7">
        <f>SUM(EI_industry_ID!F60:I60)</f>
        <v>0.73754699448399819</v>
      </c>
      <c r="G158" s="7">
        <f>SUM(EI_industry_FD!F60:I60)</f>
        <v>0.35485751621400113</v>
      </c>
    </row>
    <row r="159" spans="1:7">
      <c r="A159">
        <v>2081</v>
      </c>
      <c r="B159" s="7">
        <f>SUM(EI_industry_SD!B61:E61)</f>
        <v>5.6974770679199933E-2</v>
      </c>
      <c r="C159" s="7">
        <f>SUM(EI_industry_ID!B61:E61)</f>
        <v>4.6972930058399837E-2</v>
      </c>
      <c r="D159" s="7">
        <f>SUM(EI_industry_FD!B61:E61)</f>
        <v>2.1968328506399966E-2</v>
      </c>
      <c r="E159" s="7">
        <f>SUM(EI_industry_SD!F61:I61)</f>
        <v>0.88783958958639897</v>
      </c>
      <c r="F159" s="7">
        <f>SUM(EI_industry_ID!F61:I61)</f>
        <v>0.73198060207279814</v>
      </c>
      <c r="G159" s="7">
        <f>SUM(EI_industry_FD!F61:I61)</f>
        <v>0.34233313328880105</v>
      </c>
    </row>
    <row r="160" spans="1:7">
      <c r="A160">
        <v>2082</v>
      </c>
      <c r="B160" s="7">
        <f>SUM(EI_industry_SD!B62:E62)</f>
        <v>5.6796166382399926E-2</v>
      </c>
      <c r="C160" s="7">
        <f>SUM(EI_industry_ID!B62:E62)</f>
        <v>4.6615721464799829E-2</v>
      </c>
      <c r="D160" s="7">
        <f>SUM(EI_industry_FD!B62:E62)</f>
        <v>2.1164609170799965E-2</v>
      </c>
      <c r="E160" s="7">
        <f>SUM(EI_industry_SD!F62:I62)</f>
        <v>0.88505639338079889</v>
      </c>
      <c r="F160" s="7">
        <f>SUM(EI_industry_ID!F62:I62)</f>
        <v>0.7264142096615982</v>
      </c>
      <c r="G160" s="7">
        <f>SUM(EI_industry_FD!F62:I62)</f>
        <v>0.32980875036360102</v>
      </c>
    </row>
    <row r="161" spans="1:7">
      <c r="A161">
        <v>2083</v>
      </c>
      <c r="B161" s="7">
        <f>SUM(EI_industry_SD!B63:E63)</f>
        <v>5.6617562085599926E-2</v>
      </c>
      <c r="C161" s="7">
        <f>SUM(EI_industry_ID!B63:E63)</f>
        <v>4.6258512871199829E-2</v>
      </c>
      <c r="D161" s="7">
        <f>SUM(EI_industry_FD!B63:E63)</f>
        <v>2.0360889835199965E-2</v>
      </c>
      <c r="E161" s="7">
        <f>SUM(EI_industry_SD!F63:I63)</f>
        <v>0.88227319717519892</v>
      </c>
      <c r="F161" s="7">
        <f>SUM(EI_industry_ID!F63:I63)</f>
        <v>0.72084781725039815</v>
      </c>
      <c r="G161" s="7">
        <f>SUM(EI_industry_FD!F63:I63)</f>
        <v>0.31728436743840105</v>
      </c>
    </row>
    <row r="162" spans="1:7">
      <c r="A162">
        <v>2084</v>
      </c>
      <c r="B162" s="7">
        <f>SUM(EI_industry_SD!B64:E64)</f>
        <v>5.6438957788799926E-2</v>
      </c>
      <c r="C162" s="7">
        <f>SUM(EI_industry_ID!B64:E64)</f>
        <v>4.5901304277599829E-2</v>
      </c>
      <c r="D162" s="7">
        <f>SUM(EI_industry_FD!B64:E64)</f>
        <v>1.9557170499599968E-2</v>
      </c>
      <c r="E162" s="7">
        <f>SUM(EI_industry_SD!F64:I64)</f>
        <v>0.87949000096959884</v>
      </c>
      <c r="F162" s="7">
        <f>SUM(EI_industry_ID!F64:I64)</f>
        <v>0.7152814248391981</v>
      </c>
      <c r="G162" s="7">
        <f>SUM(EI_industry_FD!F64:I64)</f>
        <v>0.30475998451320102</v>
      </c>
    </row>
    <row r="163" spans="1:7">
      <c r="A163">
        <v>2085</v>
      </c>
      <c r="B163" s="7">
        <f>SUM(EI_industry_SD!B65:E65)</f>
        <v>5.6260353491999933E-2</v>
      </c>
      <c r="C163" s="7">
        <f>SUM(EI_industry_ID!B65:E65)</f>
        <v>4.5544095683999836E-2</v>
      </c>
      <c r="D163" s="7">
        <f>SUM(EI_industry_FD!B65:E65)</f>
        <v>1.8753451163999971E-2</v>
      </c>
      <c r="E163" s="7">
        <f>SUM(EI_industry_SD!F65:I65)</f>
        <v>0.87670680476399876</v>
      </c>
      <c r="F163" s="7">
        <f>SUM(EI_industry_ID!F65:I65)</f>
        <v>0.70971503242799805</v>
      </c>
      <c r="G163" s="7">
        <f>SUM(EI_industry_FD!F65:I65)</f>
        <v>0.29223560158800094</v>
      </c>
    </row>
    <row r="164" spans="1:7">
      <c r="A164">
        <v>2086</v>
      </c>
      <c r="B164" s="7">
        <f>SUM(EI_industry_SD!B66:E66)</f>
        <v>5.6081749195199926E-2</v>
      </c>
      <c r="C164" s="7">
        <f>SUM(EI_industry_ID!B66:E66)</f>
        <v>4.5186887090399835E-2</v>
      </c>
      <c r="D164" s="7">
        <f>SUM(EI_industry_FD!B66:E66)</f>
        <v>1.794973182839997E-2</v>
      </c>
      <c r="E164" s="7">
        <f>SUM(EI_industry_SD!F66:I66)</f>
        <v>0.87392360855839879</v>
      </c>
      <c r="F164" s="7">
        <f>SUM(EI_industry_ID!F66:I66)</f>
        <v>0.704148640016798</v>
      </c>
      <c r="G164" s="7">
        <f>SUM(EI_industry_FD!F66:I66)</f>
        <v>0.27971121866280096</v>
      </c>
    </row>
    <row r="165" spans="1:7">
      <c r="A165">
        <v>2087</v>
      </c>
      <c r="B165" s="7">
        <f>SUM(EI_industry_SD!B67:E67)</f>
        <v>5.5903144898399926E-2</v>
      </c>
      <c r="C165" s="7">
        <f>SUM(EI_industry_ID!B67:E67)</f>
        <v>4.4829678496799835E-2</v>
      </c>
      <c r="D165" s="7">
        <f>SUM(EI_industry_FD!B67:E67)</f>
        <v>1.714601249279997E-2</v>
      </c>
      <c r="E165" s="7">
        <f>SUM(EI_industry_SD!F67:I67)</f>
        <v>0.87114041235279882</v>
      </c>
      <c r="F165" s="7">
        <f>SUM(EI_industry_ID!F67:I67)</f>
        <v>0.69858224760559795</v>
      </c>
      <c r="G165" s="7">
        <f>SUM(EI_industry_FD!F67:I67)</f>
        <v>0.26718683573760094</v>
      </c>
    </row>
    <row r="166" spans="1:7">
      <c r="A166">
        <v>2088</v>
      </c>
      <c r="B166" s="7">
        <f>SUM(EI_industry_SD!B68:E68)</f>
        <v>5.5724540601599926E-2</v>
      </c>
      <c r="C166" s="7">
        <f>SUM(EI_industry_ID!B68:E68)</f>
        <v>4.4472469903199835E-2</v>
      </c>
      <c r="D166" s="7">
        <f>SUM(EI_industry_FD!B68:E68)</f>
        <v>1.6342293157199969E-2</v>
      </c>
      <c r="E166" s="7">
        <f>SUM(EI_industry_SD!F68:I68)</f>
        <v>0.86835721614719885</v>
      </c>
      <c r="F166" s="7">
        <f>SUM(EI_industry_ID!F68:I68)</f>
        <v>0.6930158551943979</v>
      </c>
      <c r="G166" s="7">
        <f>SUM(EI_industry_FD!F68:I68)</f>
        <v>0.25466245281240091</v>
      </c>
    </row>
    <row r="167" spans="1:7">
      <c r="A167">
        <v>2089</v>
      </c>
      <c r="B167" s="7">
        <f>SUM(EI_industry_SD!B69:E69)</f>
        <v>5.5545936304799932E-2</v>
      </c>
      <c r="C167" s="7">
        <f>SUM(EI_industry_ID!B69:E69)</f>
        <v>4.4115261309599835E-2</v>
      </c>
      <c r="D167" s="7">
        <f>SUM(EI_industry_FD!B69:E69)</f>
        <v>1.5538573821599972E-2</v>
      </c>
      <c r="E167" s="7">
        <f>SUM(EI_industry_SD!F69:I69)</f>
        <v>0.86557401994159877</v>
      </c>
      <c r="F167" s="7">
        <f>SUM(EI_industry_ID!F69:I69)</f>
        <v>0.68744946278319796</v>
      </c>
      <c r="G167" s="7">
        <f>SUM(EI_industry_FD!F69:I69)</f>
        <v>0.24213806988720094</v>
      </c>
    </row>
    <row r="168" spans="1:7">
      <c r="A168">
        <v>2090</v>
      </c>
      <c r="B168" s="7">
        <f>SUM(EI_industry_SD!B70:E70)</f>
        <v>5.5367332007999925E-2</v>
      </c>
      <c r="C168" s="7">
        <f>SUM(EI_industry_ID!B70:E70)</f>
        <v>4.3758052715999834E-2</v>
      </c>
      <c r="D168" s="7">
        <f>SUM(EI_industry_FD!B70:E70)</f>
        <v>1.4734854485999973E-2</v>
      </c>
      <c r="E168" s="7">
        <f>SUM(EI_industry_SD!F70:I70)</f>
        <v>0.8627908237359988</v>
      </c>
      <c r="F168" s="7">
        <f>SUM(EI_industry_ID!F70:I70)</f>
        <v>0.68188307037199791</v>
      </c>
      <c r="G168" s="7">
        <f>SUM(EI_industry_FD!F70:I70)</f>
        <v>0.22961368696200093</v>
      </c>
    </row>
    <row r="169" spans="1:7">
      <c r="A169">
        <v>2091</v>
      </c>
      <c r="B169" s="7">
        <f>SUM(EI_industry_SD!B71:E71)</f>
        <v>5.5188727711199918E-2</v>
      </c>
      <c r="C169" s="7">
        <f>SUM(EI_industry_ID!B71:E71)</f>
        <v>4.3400844122399834E-2</v>
      </c>
      <c r="D169" s="7">
        <f>SUM(EI_industry_FD!B71:E71)</f>
        <v>1.3931135150399974E-2</v>
      </c>
      <c r="E169" s="7">
        <f>SUM(EI_industry_SD!F71:I71)</f>
        <v>0.86000762753039872</v>
      </c>
      <c r="F169" s="7">
        <f>SUM(EI_industry_ID!F71:I71)</f>
        <v>0.67631667796079786</v>
      </c>
      <c r="G169" s="7">
        <f>SUM(EI_industry_FD!F71:I71)</f>
        <v>0.21708930403680093</v>
      </c>
    </row>
    <row r="170" spans="1:7">
      <c r="A170">
        <v>2092</v>
      </c>
      <c r="B170" s="7">
        <f>SUM(EI_industry_SD!B72:E72)</f>
        <v>5.5010123414399925E-2</v>
      </c>
      <c r="C170" s="7">
        <f>SUM(EI_industry_ID!B72:E72)</f>
        <v>4.3043635528799834E-2</v>
      </c>
      <c r="D170" s="7">
        <f>SUM(EI_industry_FD!B72:E72)</f>
        <v>1.3127415814799976E-2</v>
      </c>
      <c r="E170" s="7">
        <f>SUM(EI_industry_SD!F72:I72)</f>
        <v>0.85722443132479864</v>
      </c>
      <c r="F170" s="7">
        <f>SUM(EI_industry_ID!F72:I72)</f>
        <v>0.67075028554959781</v>
      </c>
      <c r="G170" s="7">
        <f>SUM(EI_industry_FD!F72:I72)</f>
        <v>0.20456492111160093</v>
      </c>
    </row>
    <row r="171" spans="1:7">
      <c r="A171">
        <v>2093</v>
      </c>
      <c r="B171" s="7">
        <f>SUM(EI_industry_SD!B73:E73)</f>
        <v>5.4831519117599925E-2</v>
      </c>
      <c r="C171" s="7">
        <f>SUM(EI_industry_ID!B73:E73)</f>
        <v>4.2686426935199834E-2</v>
      </c>
      <c r="D171" s="7">
        <f>SUM(EI_industry_FD!B73:E73)</f>
        <v>1.2323696479199975E-2</v>
      </c>
      <c r="E171" s="7">
        <f>SUM(EI_industry_SD!F73:I73)</f>
        <v>0.85444123511919867</v>
      </c>
      <c r="F171" s="7">
        <f>SUM(EI_industry_ID!F73:I73)</f>
        <v>0.66518389313839776</v>
      </c>
      <c r="G171" s="7">
        <f>SUM(EI_industry_FD!F73:I73)</f>
        <v>0.19204053818640093</v>
      </c>
    </row>
    <row r="172" spans="1:7">
      <c r="A172">
        <v>2094</v>
      </c>
      <c r="B172" s="7">
        <f>SUM(EI_industry_SD!B74:E74)</f>
        <v>5.4652914820799925E-2</v>
      </c>
      <c r="C172" s="7">
        <f>SUM(EI_industry_ID!B74:E74)</f>
        <v>4.232921834159984E-2</v>
      </c>
      <c r="D172" s="7">
        <f>SUM(EI_industry_FD!B74:E74)</f>
        <v>1.1519977143599976E-2</v>
      </c>
      <c r="E172" s="7">
        <f>SUM(EI_industry_SD!F74:I74)</f>
        <v>0.85165803891359859</v>
      </c>
      <c r="F172" s="7">
        <f>SUM(EI_industry_ID!F74:I74)</f>
        <v>0.65961750072719771</v>
      </c>
      <c r="G172" s="7">
        <f>SUM(EI_industry_FD!F74:I74)</f>
        <v>0.17951615526120093</v>
      </c>
    </row>
    <row r="173" spans="1:7">
      <c r="A173">
        <v>2095</v>
      </c>
      <c r="B173" s="7">
        <f>SUM(EI_industry_SD!B75:E75)</f>
        <v>5.4474310523999918E-2</v>
      </c>
      <c r="C173" s="7">
        <f>SUM(EI_industry_ID!B75:E75)</f>
        <v>4.197200974799984E-2</v>
      </c>
      <c r="D173" s="7">
        <f>SUM(EI_industry_FD!B75:E75)</f>
        <v>1.0716257807999976E-2</v>
      </c>
      <c r="E173" s="7">
        <f>SUM(EI_industry_SD!F75:I75)</f>
        <v>0.84887484270799873</v>
      </c>
      <c r="F173" s="7">
        <f>SUM(EI_industry_ID!F75:I75)</f>
        <v>0.65405110831599778</v>
      </c>
      <c r="G173" s="7">
        <f>SUM(EI_industry_FD!F75:I75)</f>
        <v>0.16699177233600096</v>
      </c>
    </row>
    <row r="174" spans="1:7">
      <c r="A174">
        <v>2096</v>
      </c>
      <c r="B174" s="7">
        <f>SUM(EI_industry_SD!B76:E76)</f>
        <v>5.4295706227199925E-2</v>
      </c>
      <c r="C174" s="7">
        <f>SUM(EI_industry_ID!B76:E76)</f>
        <v>4.161480115439984E-2</v>
      </c>
      <c r="D174" s="7">
        <f>SUM(EI_industry_FD!B76:E76)</f>
        <v>9.9125384723999753E-3</v>
      </c>
      <c r="E174" s="7">
        <f>SUM(EI_industry_SD!F76:I76)</f>
        <v>0.84609164650239865</v>
      </c>
      <c r="F174" s="7">
        <f>SUM(EI_industry_ID!F76:I76)</f>
        <v>0.64848471590479773</v>
      </c>
      <c r="G174" s="7">
        <f>SUM(EI_industry_FD!F76:I76)</f>
        <v>0.15446738941080093</v>
      </c>
    </row>
    <row r="175" spans="1:7">
      <c r="A175">
        <v>2097</v>
      </c>
      <c r="B175" s="7">
        <f>SUM(EI_industry_SD!B77:E77)</f>
        <v>5.4117101930399925E-2</v>
      </c>
      <c r="C175" s="7">
        <f>SUM(EI_industry_ID!B77:E77)</f>
        <v>4.125759256079984E-2</v>
      </c>
      <c r="D175" s="7">
        <f>SUM(EI_industry_FD!B77:E77)</f>
        <v>9.1088191367999748E-3</v>
      </c>
      <c r="E175" s="7">
        <f>SUM(EI_industry_SD!F77:I77)</f>
        <v>0.84330845029679857</v>
      </c>
      <c r="F175" s="7">
        <f>SUM(EI_industry_ID!F77:I77)</f>
        <v>0.64291832349359768</v>
      </c>
      <c r="G175" s="7">
        <f>SUM(EI_industry_FD!F77:I77)</f>
        <v>0.14194300648560096</v>
      </c>
    </row>
    <row r="176" spans="1:7">
      <c r="A176">
        <v>2098</v>
      </c>
      <c r="B176" s="7">
        <f>SUM(EI_industry_SD!B78:E78)</f>
        <v>5.3938497633599924E-2</v>
      </c>
      <c r="C176" s="7">
        <f>SUM(EI_industry_ID!B78:E78)</f>
        <v>4.090038396719984E-2</v>
      </c>
      <c r="D176" s="7">
        <f>SUM(EI_industry_FD!B78:E78)</f>
        <v>8.305099801199976E-3</v>
      </c>
      <c r="E176" s="7">
        <f>SUM(EI_industry_SD!F78:I78)</f>
        <v>0.8405252540911986</v>
      </c>
      <c r="F176" s="7">
        <f>SUM(EI_industry_ID!F78:I78)</f>
        <v>0.63735193108239752</v>
      </c>
      <c r="G176" s="7">
        <f>SUM(EI_industry_FD!F78:I78)</f>
        <v>0.12941862356040096</v>
      </c>
    </row>
    <row r="177" spans="1:14">
      <c r="A177">
        <v>2099</v>
      </c>
      <c r="B177" s="7">
        <f>SUM(EI_industry_SD!B79:E79)</f>
        <v>5.3759893336799917E-2</v>
      </c>
      <c r="C177" s="7">
        <f>SUM(EI_industry_ID!B79:E79)</f>
        <v>4.0543175373599839E-2</v>
      </c>
      <c r="D177" s="7">
        <f>SUM(EI_industry_FD!B79:E79)</f>
        <v>7.5013804655999754E-3</v>
      </c>
      <c r="E177" s="7">
        <f>SUM(EI_industry_SD!F79:I79)</f>
        <v>0.83774205788559852</v>
      </c>
      <c r="F177" s="7">
        <f>SUM(EI_industry_ID!F79:I79)</f>
        <v>0.63178553867119758</v>
      </c>
      <c r="G177" s="7">
        <f>SUM(EI_industry_FD!F79:I79)</f>
        <v>0.11689424063520097</v>
      </c>
    </row>
    <row r="178" spans="1:14">
      <c r="A178">
        <v>2100</v>
      </c>
      <c r="B178" s="7">
        <f>SUM(EI_industry_SD!B80:E80)</f>
        <v>5.3581289040000001E-2</v>
      </c>
      <c r="C178" s="7">
        <f>SUM(EI_industry_ID!B80:E80)</f>
        <v>4.0185966779999999E-2</v>
      </c>
      <c r="D178" s="7">
        <f>SUM(EI_industry_FD!B80:E80)</f>
        <v>6.6976611299999983E-3</v>
      </c>
      <c r="E178" s="7">
        <f>SUM(EI_industry_SD!F80:I80)</f>
        <v>0.83495886168000011</v>
      </c>
      <c r="F178" s="7">
        <f>SUM(EI_industry_ID!F80:I80)</f>
        <v>0.62621914625999997</v>
      </c>
      <c r="G178" s="7">
        <f>SUM(EI_industry_FD!F80:I80)</f>
        <v>0.10436985770999999</v>
      </c>
    </row>
    <row r="181" spans="1:14">
      <c r="A181" s="199" t="s">
        <v>160</v>
      </c>
      <c r="N181" s="145"/>
    </row>
    <row r="182" spans="1:14">
      <c r="A182" t="s">
        <v>41</v>
      </c>
      <c r="B182" t="s">
        <v>0</v>
      </c>
      <c r="C182" t="s">
        <v>1</v>
      </c>
      <c r="D182" t="s">
        <v>2</v>
      </c>
      <c r="E182" t="s">
        <v>3</v>
      </c>
      <c r="F182" t="s">
        <v>20</v>
      </c>
      <c r="G182" t="s">
        <v>21</v>
      </c>
      <c r="H182" t="s">
        <v>22</v>
      </c>
      <c r="I182" t="s">
        <v>23</v>
      </c>
      <c r="J182" t="s">
        <v>27</v>
      </c>
    </row>
    <row r="183" spans="1:14">
      <c r="A183">
        <v>2025</v>
      </c>
      <c r="B183" s="7">
        <v>4.664882505648911E-2</v>
      </c>
      <c r="C183" s="7">
        <v>1.3117065527029919E-2</v>
      </c>
      <c r="D183" s="7">
        <v>2.6255765197252739E-2</v>
      </c>
      <c r="E183" s="7">
        <v>0.34202708495815676</v>
      </c>
      <c r="F183" s="7">
        <v>3.2336762698719879E-2</v>
      </c>
      <c r="G183" s="7">
        <v>6.4531965982572673E-2</v>
      </c>
      <c r="H183" s="7">
        <v>0.1478985907807687</v>
      </c>
      <c r="I183" s="7">
        <v>2.4262128869337894E-2</v>
      </c>
      <c r="J183" s="7">
        <v>0.30292181092967252</v>
      </c>
      <c r="K183">
        <v>1.0000000000000002</v>
      </c>
    </row>
    <row r="184" spans="1:14">
      <c r="A184">
        <v>2026</v>
      </c>
      <c r="B184" s="7">
        <v>4.7045701619578384E-2</v>
      </c>
      <c r="C184" s="7">
        <v>1.3044068918086927E-2</v>
      </c>
      <c r="D184" s="7">
        <v>2.622228835612489E-2</v>
      </c>
      <c r="E184" s="7">
        <v>0.34138227185785774</v>
      </c>
      <c r="F184" s="7">
        <v>3.2155354877323024E-2</v>
      </c>
      <c r="G184" s="7">
        <v>6.4380526787139902E-2</v>
      </c>
      <c r="H184" s="7">
        <v>0.14648098144773297</v>
      </c>
      <c r="I184" s="7">
        <v>2.4120273295678629E-2</v>
      </c>
      <c r="J184" s="7">
        <v>0.30516853284047768</v>
      </c>
      <c r="K184">
        <v>1.0000000000000002</v>
      </c>
    </row>
    <row r="185" spans="1:14">
      <c r="A185">
        <v>2027</v>
      </c>
      <c r="B185" s="7">
        <v>4.7396711624398347E-2</v>
      </c>
      <c r="C185" s="7">
        <v>1.2960626060751795E-2</v>
      </c>
      <c r="D185" s="7">
        <v>2.6174221037327694E-2</v>
      </c>
      <c r="E185" s="7">
        <v>0.34050884327238573</v>
      </c>
      <c r="F185" s="7">
        <v>3.1943724893751899E-2</v>
      </c>
      <c r="G185" s="7">
        <v>6.417261026870423E-2</v>
      </c>
      <c r="H185" s="7">
        <v>0.14496215520417544</v>
      </c>
      <c r="I185" s="7">
        <v>2.3961806650970807E-2</v>
      </c>
      <c r="J185" s="7">
        <v>0.30791930098753401</v>
      </c>
      <c r="K185">
        <v>1</v>
      </c>
    </row>
    <row r="186" spans="1:14">
      <c r="A186">
        <v>2028</v>
      </c>
      <c r="B186" s="7">
        <v>4.7736093975785682E-2</v>
      </c>
      <c r="C186" s="7">
        <v>1.2876917974392303E-2</v>
      </c>
      <c r="D186" s="7">
        <v>2.61255540210216E-2</v>
      </c>
      <c r="E186" s="7">
        <v>0.33968000499337037</v>
      </c>
      <c r="F186" s="7">
        <v>3.1731143396987314E-2</v>
      </c>
      <c r="G186" s="7">
        <v>6.3955193662790857E-2</v>
      </c>
      <c r="H186" s="7">
        <v>0.14345306519842757</v>
      </c>
      <c r="I186" s="7">
        <v>2.3802947011731884E-2</v>
      </c>
      <c r="J186" s="7">
        <v>0.31063907976549243</v>
      </c>
      <c r="K186">
        <v>1</v>
      </c>
    </row>
    <row r="187" spans="1:14">
      <c r="A187">
        <v>2029</v>
      </c>
      <c r="B187" s="7">
        <v>4.8063195629701225E-2</v>
      </c>
      <c r="C187" s="7">
        <v>1.279221053357788E-2</v>
      </c>
      <c r="D187" s="7">
        <v>2.6075723897882996E-2</v>
      </c>
      <c r="E187" s="7">
        <v>0.33890176696009938</v>
      </c>
      <c r="F187" s="7">
        <v>3.1517104959915658E-2</v>
      </c>
      <c r="G187" s="7">
        <v>6.3727563265501622E-2</v>
      </c>
      <c r="H187" s="7">
        <v>0.14195308799559953</v>
      </c>
      <c r="I187" s="7">
        <v>2.3643454472485042E-2</v>
      </c>
      <c r="J187" s="7">
        <v>0.31332589228523677</v>
      </c>
      <c r="K187">
        <v>1</v>
      </c>
    </row>
    <row r="188" spans="1:14">
      <c r="A188">
        <v>2030</v>
      </c>
      <c r="B188" s="7">
        <v>4.8377260799315841E-2</v>
      </c>
      <c r="C188" s="7">
        <v>1.2706560169868044E-2</v>
      </c>
      <c r="D188" s="7">
        <v>2.6024729944791186E-2</v>
      </c>
      <c r="E188" s="7">
        <v>0.33817598026170503</v>
      </c>
      <c r="F188" s="7">
        <v>3.1302030578694975E-2</v>
      </c>
      <c r="G188" s="7">
        <v>6.349000680882845E-2</v>
      </c>
      <c r="H188" s="7">
        <v>0.14046123840630856</v>
      </c>
      <c r="I188" s="7">
        <v>2.3483213578906755E-2</v>
      </c>
      <c r="J188" s="7">
        <v>0.31597897945158099</v>
      </c>
      <c r="K188">
        <v>0.99999999999999978</v>
      </c>
    </row>
    <row r="189" spans="1:14">
      <c r="A189">
        <v>2031</v>
      </c>
      <c r="B189" s="7">
        <v>4.8676849041732327E-2</v>
      </c>
      <c r="C189" s="7">
        <v>1.2619896827138186E-2</v>
      </c>
      <c r="D189" s="7">
        <v>2.5972556270050455E-2</v>
      </c>
      <c r="E189" s="7">
        <v>0.33751285476456833</v>
      </c>
      <c r="F189" s="7">
        <v>3.1086111666880172E-2</v>
      </c>
      <c r="G189" s="7">
        <v>6.3242244437686543E-2</v>
      </c>
      <c r="H189" s="7">
        <v>0.13897653275289459</v>
      </c>
      <c r="I189" s="7">
        <v>2.3322157430314492E-2</v>
      </c>
      <c r="J189" s="7">
        <v>0.31859079680873492</v>
      </c>
      <c r="K189">
        <v>1</v>
      </c>
    </row>
    <row r="190" spans="1:14">
      <c r="A190">
        <v>2032</v>
      </c>
      <c r="B190" s="7">
        <v>4.8959969116411095E-2</v>
      </c>
      <c r="C190" s="7">
        <v>1.2532386821261111E-2</v>
      </c>
      <c r="D190" s="7">
        <v>2.5919443473184214E-2</v>
      </c>
      <c r="E190" s="7">
        <v>0.33690998487319285</v>
      </c>
      <c r="F190" s="7">
        <v>3.0870446155290148E-2</v>
      </c>
      <c r="G190" s="7">
        <v>6.2984530736042682E-2</v>
      </c>
      <c r="H190" s="7">
        <v>0.13749784308965782</v>
      </c>
      <c r="I190" s="7">
        <v>2.3159753587019469E-2</v>
      </c>
      <c r="J190" s="7">
        <v>0.32116564214794069</v>
      </c>
      <c r="K190">
        <v>1.0000000000000002</v>
      </c>
    </row>
    <row r="191" spans="1:14">
      <c r="A191">
        <v>2033</v>
      </c>
      <c r="B191" s="7">
        <v>4.9223353767985617E-2</v>
      </c>
      <c r="C191" s="7">
        <v>1.2443886256631157E-2</v>
      </c>
      <c r="D191" s="7">
        <v>2.586483697884703E-2</v>
      </c>
      <c r="E191" s="7">
        <v>0.33637764517026558</v>
      </c>
      <c r="F191" s="7">
        <v>3.0654458080507169E-2</v>
      </c>
      <c r="G191" s="7">
        <v>6.2717056621412789E-2</v>
      </c>
      <c r="H191" s="7">
        <v>0.13602277298152904</v>
      </c>
      <c r="I191" s="7">
        <v>2.2996149283446007E-2</v>
      </c>
      <c r="J191" s="7">
        <v>0.32369984085937581</v>
      </c>
      <c r="K191">
        <v>1</v>
      </c>
    </row>
    <row r="192" spans="1:14">
      <c r="A192">
        <v>2034</v>
      </c>
      <c r="B192" s="7">
        <v>4.9463232108084502E-2</v>
      </c>
      <c r="C192" s="7">
        <v>1.2354497948911138E-2</v>
      </c>
      <c r="D192" s="7">
        <v>2.5809439000765929E-2</v>
      </c>
      <c r="E192" s="7">
        <v>0.33592225417933402</v>
      </c>
      <c r="F192" s="7">
        <v>3.0439026664855387E-2</v>
      </c>
      <c r="G192" s="7">
        <v>6.2439653683429581E-2</v>
      </c>
      <c r="H192" s="7">
        <v>0.13455098444353802</v>
      </c>
      <c r="I192" s="7">
        <v>2.2831333012452357E-2</v>
      </c>
      <c r="J192" s="7">
        <v>0.32618957895862888</v>
      </c>
      <c r="K192">
        <v>0.99999999999999978</v>
      </c>
    </row>
    <row r="193" spans="1:11">
      <c r="A193">
        <v>2035</v>
      </c>
      <c r="B193" s="7">
        <v>4.9674092933140047E-2</v>
      </c>
      <c r="C193" s="7">
        <v>1.2264328555071372E-2</v>
      </c>
      <c r="D193" s="7">
        <v>2.5753381313510432E-2</v>
      </c>
      <c r="E193" s="7">
        <v>0.33555378746501524</v>
      </c>
      <c r="F193" s="7">
        <v>3.0224382654055318E-2</v>
      </c>
      <c r="G193" s="7">
        <v>6.2151987600032342E-2</v>
      </c>
      <c r="H193" s="7">
        <v>0.13308128794613402</v>
      </c>
      <c r="I193" s="7">
        <v>2.266530658421791E-2</v>
      </c>
      <c r="J193" s="7">
        <v>0.32863144494882335</v>
      </c>
      <c r="K193">
        <v>1</v>
      </c>
    </row>
    <row r="194" spans="1:11">
      <c r="A194">
        <v>2036</v>
      </c>
      <c r="B194" s="7">
        <v>4.9668972213472294E-2</v>
      </c>
      <c r="C194" s="7">
        <v>1.2158876936413338E-2</v>
      </c>
      <c r="D194" s="7">
        <v>2.5630793591618111E-2</v>
      </c>
      <c r="E194" s="7">
        <v>0.33434142622849061</v>
      </c>
      <c r="F194" s="7">
        <v>2.9996273911004245E-2</v>
      </c>
      <c r="G194" s="7">
        <v>6.1832399315154378E-2</v>
      </c>
      <c r="H194" s="7">
        <v>0.13250985552732431</v>
      </c>
      <c r="I194" s="7">
        <v>2.2491460162611471E-2</v>
      </c>
      <c r="J194" s="7">
        <v>0.33136994211391124</v>
      </c>
      <c r="K194">
        <v>1</v>
      </c>
    </row>
    <row r="195" spans="1:11">
      <c r="A195">
        <v>2037</v>
      </c>
      <c r="B195" s="7">
        <v>4.9665653399245016E-2</v>
      </c>
      <c r="C195" s="7">
        <v>1.2056616904478365E-2</v>
      </c>
      <c r="D195" s="7">
        <v>2.5512540558161916E-2</v>
      </c>
      <c r="E195" s="7">
        <v>0.33328398006600091</v>
      </c>
      <c r="F195" s="7">
        <v>2.9775365274170379E-2</v>
      </c>
      <c r="G195" s="7">
        <v>6.1520644866839343E-2</v>
      </c>
      <c r="H195" s="7">
        <v>0.13196974015088306</v>
      </c>
      <c r="I195" s="7">
        <v>2.2321605569628786E-2</v>
      </c>
      <c r="J195" s="7">
        <v>0.33389385321059217</v>
      </c>
      <c r="K195">
        <v>1</v>
      </c>
    </row>
    <row r="196" spans="1:11">
      <c r="A196">
        <v>2038</v>
      </c>
      <c r="B196" s="7">
        <v>4.9651874951593795E-2</v>
      </c>
      <c r="C196" s="7">
        <v>1.1954486016985644E-2</v>
      </c>
      <c r="D196" s="7">
        <v>2.5392319079622607E-2</v>
      </c>
      <c r="E196" s="7">
        <v>0.33230550693606009</v>
      </c>
      <c r="F196" s="7">
        <v>2.955436407650186E-2</v>
      </c>
      <c r="G196" s="7">
        <v>6.1200431029894864E-2</v>
      </c>
      <c r="H196" s="7">
        <v>0.13142521080708944</v>
      </c>
      <c r="I196" s="7">
        <v>2.2150131139785735E-2</v>
      </c>
      <c r="J196" s="7">
        <v>0.33636567596246608</v>
      </c>
      <c r="K196">
        <v>1.0000000000000002</v>
      </c>
    </row>
    <row r="197" spans="1:11">
      <c r="A197">
        <v>2039</v>
      </c>
      <c r="B197" s="7">
        <v>4.9628058759831221E-2</v>
      </c>
      <c r="C197" s="7">
        <v>1.1852433019955845E-2</v>
      </c>
      <c r="D197" s="7">
        <v>2.5270396838820701E-2</v>
      </c>
      <c r="E197" s="7">
        <v>0.3314033490879188</v>
      </c>
      <c r="F197" s="7">
        <v>2.9333568824060609E-2</v>
      </c>
      <c r="G197" s="7">
        <v>6.0872765796190033E-2</v>
      </c>
      <c r="H197" s="7">
        <v>0.13087617924896419</v>
      </c>
      <c r="I197" s="7">
        <v>2.1976774503441189E-2</v>
      </c>
      <c r="J197" s="7">
        <v>0.33878647392081729</v>
      </c>
      <c r="K197">
        <v>0.99999999999999989</v>
      </c>
    </row>
    <row r="198" spans="1:11">
      <c r="A198">
        <v>2040</v>
      </c>
      <c r="B198" s="7">
        <v>4.9593921599748951E-2</v>
      </c>
      <c r="C198" s="7">
        <v>1.1750547853103388E-2</v>
      </c>
      <c r="D198" s="7">
        <v>2.5146596926573631E-2</v>
      </c>
      <c r="E198" s="7">
        <v>0.33058446712747608</v>
      </c>
      <c r="F198" s="7">
        <v>2.9113158698537762E-2</v>
      </c>
      <c r="G198" s="7">
        <v>6.0537248040887538E-2</v>
      </c>
      <c r="H198" s="7">
        <v>0.13032155474428631</v>
      </c>
      <c r="I198" s="7">
        <v>2.1801812645598759E-2</v>
      </c>
      <c r="J198" s="7">
        <v>0.34115069236378753</v>
      </c>
      <c r="K198">
        <v>1</v>
      </c>
    </row>
    <row r="199" spans="1:11">
      <c r="A199">
        <v>2041</v>
      </c>
      <c r="B199" s="7">
        <v>4.9549341774460139E-2</v>
      </c>
      <c r="C199" s="7">
        <v>1.1649084747273355E-2</v>
      </c>
      <c r="D199" s="7">
        <v>2.5021224426755626E-2</v>
      </c>
      <c r="E199" s="7">
        <v>0.32984997688841339</v>
      </c>
      <c r="F199" s="7">
        <v>2.8893576227256065E-2</v>
      </c>
      <c r="G199" s="7">
        <v>6.0193882817158172E-2</v>
      </c>
      <c r="H199" s="7">
        <v>0.1297604760405098</v>
      </c>
      <c r="I199" s="7">
        <v>2.162551347783807E-2</v>
      </c>
      <c r="J199" s="7">
        <v>0.34345692360033547</v>
      </c>
      <c r="K199">
        <v>1</v>
      </c>
    </row>
    <row r="200" spans="1:11">
      <c r="A200">
        <v>2042</v>
      </c>
      <c r="B200" s="7">
        <v>4.9494460502487708E-2</v>
      </c>
      <c r="C200" s="7">
        <v>1.1548170036059256E-2</v>
      </c>
      <c r="D200" s="7">
        <v>2.4894643741646041E-2</v>
      </c>
      <c r="E200" s="7">
        <v>0.3291967301819263</v>
      </c>
      <c r="F200" s="7">
        <v>2.8675608713580786E-2</v>
      </c>
      <c r="G200" s="7">
        <v>5.9843054909680969E-2</v>
      </c>
      <c r="H200" s="7">
        <v>0.12919273070492293</v>
      </c>
      <c r="I200" s="7">
        <v>2.1447798245962504E-2</v>
      </c>
      <c r="J200" s="7">
        <v>0.34570680296373341</v>
      </c>
      <c r="K200">
        <v>1</v>
      </c>
    </row>
    <row r="201" spans="1:11">
      <c r="A201">
        <v>2043</v>
      </c>
      <c r="B201" s="7">
        <v>4.9429289089047188E-2</v>
      </c>
      <c r="C201" s="7">
        <v>1.1448281853667511E-2</v>
      </c>
      <c r="D201" s="7">
        <v>2.4767160629054603E-2</v>
      </c>
      <c r="E201" s="7">
        <v>0.32862729160172244</v>
      </c>
      <c r="F201" s="7">
        <v>2.8459715644030433E-2</v>
      </c>
      <c r="G201" s="7">
        <v>5.9485100708207089E-2</v>
      </c>
      <c r="H201" s="7">
        <v>0.12861840289571852</v>
      </c>
      <c r="I201" s="7">
        <v>2.1268918125090491E-2</v>
      </c>
      <c r="J201" s="7">
        <v>0.3478958394534617</v>
      </c>
      <c r="K201">
        <v>1</v>
      </c>
    </row>
    <row r="202" spans="1:11">
      <c r="A202">
        <v>2044</v>
      </c>
      <c r="B202" s="7">
        <v>4.9354475870990851E-2</v>
      </c>
      <c r="C202" s="7">
        <v>1.1348778870415247E-2</v>
      </c>
      <c r="D202" s="7">
        <v>2.4638574285663573E-2</v>
      </c>
      <c r="E202" s="7">
        <v>0.3281441657620639</v>
      </c>
      <c r="F202" s="7">
        <v>2.8245375315611283E-2</v>
      </c>
      <c r="G202" s="7">
        <v>5.9119837521139432E-2</v>
      </c>
      <c r="H202" s="7">
        <v>0.1280373777558933</v>
      </c>
      <c r="I202" s="7">
        <v>2.1088833019646328E-2</v>
      </c>
      <c r="J202" s="7">
        <v>0.35002258159857602</v>
      </c>
      <c r="K202">
        <v>1</v>
      </c>
    </row>
    <row r="203" spans="1:11">
      <c r="A203">
        <v>2045</v>
      </c>
      <c r="B203" s="7">
        <v>4.9270145303124395E-2</v>
      </c>
      <c r="C203" s="7">
        <v>1.1250249114562176E-2</v>
      </c>
      <c r="D203" s="7">
        <v>2.4509241528430179E-2</v>
      </c>
      <c r="E203" s="7">
        <v>0.32774284886281835</v>
      </c>
      <c r="F203" s="7">
        <v>2.8033260484473948E-2</v>
      </c>
      <c r="G203" s="7">
        <v>5.8747878011661987E-2</v>
      </c>
      <c r="H203" s="7">
        <v>0.12744901187642907</v>
      </c>
      <c r="I203" s="7">
        <v>2.0907853848395476E-2</v>
      </c>
      <c r="J203" s="7">
        <v>0.35208951097010449</v>
      </c>
      <c r="K203">
        <v>1</v>
      </c>
    </row>
    <row r="204" spans="1:11">
      <c r="A204">
        <v>2046</v>
      </c>
      <c r="B204" s="7">
        <v>4.9176722786984602E-2</v>
      </c>
      <c r="C204" s="7">
        <v>1.1152720455279142E-2</v>
      </c>
      <c r="D204" s="7">
        <v>2.4379851816653923E-2</v>
      </c>
      <c r="E204" s="7">
        <v>0.3274210759711158</v>
      </c>
      <c r="F204" s="7">
        <v>2.7823679481879391E-2</v>
      </c>
      <c r="G204" s="7">
        <v>5.8369596130394136E-2</v>
      </c>
      <c r="H204" s="7">
        <v>0.12685356665017572</v>
      </c>
      <c r="I204" s="7">
        <v>2.0726035792782461E-2</v>
      </c>
      <c r="J204" s="7">
        <v>0.35409675091473491</v>
      </c>
      <c r="K204">
        <v>1</v>
      </c>
    </row>
    <row r="205" spans="1:11">
      <c r="A205">
        <v>2047</v>
      </c>
      <c r="B205" s="7">
        <v>4.9074931061522102E-2</v>
      </c>
      <c r="C205" s="7">
        <v>1.1056445874622291E-2</v>
      </c>
      <c r="D205" s="7">
        <v>2.4250580606572491E-2</v>
      </c>
      <c r="E205" s="7">
        <v>0.32717319026876251</v>
      </c>
      <c r="F205" s="7">
        <v>2.7617299989038623E-2</v>
      </c>
      <c r="G205" s="7">
        <v>5.7985302963015718E-2</v>
      </c>
      <c r="H205" s="7">
        <v>0.12625162606446547</v>
      </c>
      <c r="I205" s="7">
        <v>2.0543445461607298E-2</v>
      </c>
      <c r="J205" s="7">
        <v>0.35604717771039346</v>
      </c>
      <c r="K205">
        <v>1</v>
      </c>
    </row>
    <row r="206" spans="1:11">
      <c r="A206">
        <v>2048</v>
      </c>
      <c r="B206" s="7">
        <v>4.8965298094148409E-2</v>
      </c>
      <c r="C206" s="7">
        <v>1.096150280755797E-2</v>
      </c>
      <c r="D206" s="7">
        <v>2.412177954058611E-2</v>
      </c>
      <c r="E206" s="7">
        <v>0.32699908622837121</v>
      </c>
      <c r="F206" s="7">
        <v>2.74139520158974E-2</v>
      </c>
      <c r="G206" s="7">
        <v>5.7595441294282276E-2</v>
      </c>
      <c r="H206" s="7">
        <v>0.12564299983658875</v>
      </c>
      <c r="I206" s="7">
        <v>2.0360427470578427E-2</v>
      </c>
      <c r="J206" s="7">
        <v>0.35793951271198943</v>
      </c>
      <c r="K206">
        <v>1</v>
      </c>
    </row>
    <row r="207" spans="1:11">
      <c r="A207">
        <v>2049</v>
      </c>
      <c r="B207" s="7">
        <v>4.8848269496844822E-2</v>
      </c>
      <c r="C207" s="7">
        <v>1.0868197827743844E-2</v>
      </c>
      <c r="D207" s="7">
        <v>2.3993869331719854E-2</v>
      </c>
      <c r="E207" s="7">
        <v>0.3268891462722599</v>
      </c>
      <c r="F207" s="7">
        <v>2.7214218210789943E-2</v>
      </c>
      <c r="G207" s="7">
        <v>5.7200620044272329E-2</v>
      </c>
      <c r="H207" s="7">
        <v>0.1250281103674229</v>
      </c>
      <c r="I207" s="7">
        <v>2.0177047835123314E-2</v>
      </c>
      <c r="J207" s="7">
        <v>0.35978052061382304</v>
      </c>
      <c r="K207">
        <v>0.99999999999999989</v>
      </c>
    </row>
    <row r="208" spans="1:11">
      <c r="A208">
        <v>2050</v>
      </c>
      <c r="B208" s="7">
        <v>4.8724618660415893E-2</v>
      </c>
      <c r="C208" s="7">
        <v>1.0776599123716387E-2</v>
      </c>
      <c r="D208" s="7">
        <v>2.3867515805715705E-2</v>
      </c>
      <c r="E208" s="7">
        <v>0.32683919353053886</v>
      </c>
      <c r="F208" s="7">
        <v>2.7018329430904483E-2</v>
      </c>
      <c r="G208" s="7">
        <v>5.6800775558043914E-2</v>
      </c>
      <c r="H208" s="7">
        <v>0.12440735713487928</v>
      </c>
      <c r="I208" s="7">
        <v>1.9993651730290166E-2</v>
      </c>
      <c r="J208" s="7">
        <v>0.36157195902549527</v>
      </c>
      <c r="K208">
        <v>1</v>
      </c>
    </row>
    <row r="209" spans="1:11">
      <c r="A209">
        <v>2051</v>
      </c>
      <c r="B209" s="7">
        <v>4.8618329685390087E-2</v>
      </c>
      <c r="C209" s="7">
        <v>1.069743260647176E-2</v>
      </c>
      <c r="D209" s="7">
        <v>2.3811689764042739E-2</v>
      </c>
      <c r="E209" s="7">
        <v>0.32667683374745871</v>
      </c>
      <c r="F209" s="7">
        <v>2.6834025607934887E-2</v>
      </c>
      <c r="G209" s="7">
        <v>5.651889518429682E-2</v>
      </c>
      <c r="H209" s="7">
        <v>0.1237696876709227</v>
      </c>
      <c r="I209" s="7">
        <v>1.9895333259571261E-2</v>
      </c>
      <c r="J209" s="7">
        <v>0.36317777247391109</v>
      </c>
      <c r="K209">
        <v>1</v>
      </c>
    </row>
    <row r="210" spans="1:11">
      <c r="A210">
        <v>2052</v>
      </c>
      <c r="B210" s="7">
        <v>4.8511561780299299E-2</v>
      </c>
      <c r="C210" s="7">
        <v>1.062218117442966E-2</v>
      </c>
      <c r="D210" s="7">
        <v>2.3758051667229274E-2</v>
      </c>
      <c r="E210" s="7">
        <v>0.32647995916731692</v>
      </c>
      <c r="F210" s="7">
        <v>2.6655018450025478E-2</v>
      </c>
      <c r="G210" s="7">
        <v>5.6237718831995055E-2</v>
      </c>
      <c r="H210" s="7">
        <v>0.12313320762369392</v>
      </c>
      <c r="I210" s="7">
        <v>1.9797217824004846E-2</v>
      </c>
      <c r="J210" s="7">
        <v>0.3648050834810056</v>
      </c>
      <c r="K210">
        <v>1</v>
      </c>
    </row>
    <row r="211" spans="1:11">
      <c r="A211">
        <v>2053</v>
      </c>
      <c r="B211" s="7">
        <v>4.8404197987031314E-2</v>
      </c>
      <c r="C211" s="7">
        <v>1.0550641075630319E-2</v>
      </c>
      <c r="D211" s="7">
        <v>2.370672626542928E-2</v>
      </c>
      <c r="E211" s="7">
        <v>0.32625184908951022</v>
      </c>
      <c r="F211" s="7">
        <v>2.6480932048609206E-2</v>
      </c>
      <c r="G211" s="7">
        <v>5.5956789683001162E-2</v>
      </c>
      <c r="H211" s="7">
        <v>0.12249799816254582</v>
      </c>
      <c r="I211" s="7">
        <v>1.9699335943851443E-2</v>
      </c>
      <c r="J211" s="7">
        <v>0.36645152974439121</v>
      </c>
      <c r="K211">
        <v>0.99999999999999989</v>
      </c>
    </row>
    <row r="212" spans="1:11">
      <c r="A212">
        <v>2054</v>
      </c>
      <c r="B212" s="7">
        <v>4.8296276398585213E-2</v>
      </c>
      <c r="C212" s="7">
        <v>1.0482672610583438E-2</v>
      </c>
      <c r="D212" s="7">
        <v>2.365750810929787E-2</v>
      </c>
      <c r="E212" s="7">
        <v>0.325992720265391</v>
      </c>
      <c r="F212" s="7">
        <v>2.631173815404407E-2</v>
      </c>
      <c r="G212" s="7">
        <v>5.5676256963433271E-2</v>
      </c>
      <c r="H212" s="7">
        <v>0.12186423789414555</v>
      </c>
      <c r="I212" s="7">
        <v>1.9601650250891414E-2</v>
      </c>
      <c r="J212" s="7">
        <v>0.36811693935362816</v>
      </c>
      <c r="K212">
        <v>1</v>
      </c>
    </row>
    <row r="213" spans="1:11">
      <c r="A213">
        <v>2055</v>
      </c>
      <c r="B213" s="7">
        <v>4.8187809219225691E-2</v>
      </c>
      <c r="C213" s="7">
        <v>1.0418342298127155E-2</v>
      </c>
      <c r="D213" s="7">
        <v>2.3610643989737081E-2</v>
      </c>
      <c r="E213" s="7">
        <v>0.32570166137944828</v>
      </c>
      <c r="F213" s="7">
        <v>2.6147581108861877E-2</v>
      </c>
      <c r="G213" s="7">
        <v>5.5396242852490327E-2</v>
      </c>
      <c r="H213" s="7">
        <v>0.12123181034328952</v>
      </c>
      <c r="I213" s="7">
        <v>1.9504204174080594E-2</v>
      </c>
      <c r="J213" s="7">
        <v>0.36980170463473944</v>
      </c>
      <c r="K213">
        <v>1</v>
      </c>
    </row>
    <row r="214" spans="1:11">
      <c r="A214">
        <v>2056</v>
      </c>
      <c r="B214" s="7">
        <v>4.8078719561057463E-2</v>
      </c>
      <c r="C214" s="7">
        <v>1.0357327571754824E-2</v>
      </c>
      <c r="D214" s="7">
        <v>2.3566025870481844E-2</v>
      </c>
      <c r="E214" s="7">
        <v>0.32538215723032593</v>
      </c>
      <c r="F214" s="7">
        <v>2.5987840815810345E-2</v>
      </c>
      <c r="G214" s="7">
        <v>5.5116451756224323E-2</v>
      </c>
      <c r="H214" s="7">
        <v>0.12060060086832018</v>
      </c>
      <c r="I214" s="7">
        <v>1.9407076100863525E-2</v>
      </c>
      <c r="J214" s="7">
        <v>0.37150380022516172</v>
      </c>
      <c r="K214">
        <v>1</v>
      </c>
    </row>
    <row r="215" spans="1:11">
      <c r="A215">
        <v>2057</v>
      </c>
      <c r="B215" s="7">
        <v>4.7968923470036923E-2</v>
      </c>
      <c r="C215" s="7">
        <v>1.0299716086519516E-2</v>
      </c>
      <c r="D215" s="7">
        <v>2.3523935683065881E-2</v>
      </c>
      <c r="E215" s="7">
        <v>0.32503423446875529</v>
      </c>
      <c r="F215" s="7">
        <v>2.5832596907650315E-2</v>
      </c>
      <c r="G215" s="7">
        <v>5.4836682956313235E-2</v>
      </c>
      <c r="H215" s="7">
        <v>0.11997020168638033</v>
      </c>
      <c r="I215" s="7">
        <v>1.9310282079904068E-2</v>
      </c>
      <c r="J215" s="7">
        <v>0.37322342666137442</v>
      </c>
      <c r="K215">
        <v>0.99999999999999989</v>
      </c>
    </row>
    <row r="216" spans="1:11">
      <c r="A216">
        <v>2058</v>
      </c>
      <c r="B216" s="7">
        <v>4.7858456519973537E-2</v>
      </c>
      <c r="C216" s="7">
        <v>1.0245389734232594E-2</v>
      </c>
      <c r="D216" s="7">
        <v>2.3484387148536946E-2</v>
      </c>
      <c r="E216" s="7">
        <v>0.3246570654761971</v>
      </c>
      <c r="F216" s="7">
        <v>2.5681918192421362E-2</v>
      </c>
      <c r="G216" s="7">
        <v>5.4557195772831628E-2</v>
      </c>
      <c r="H216" s="7">
        <v>0.1193409321239885</v>
      </c>
      <c r="I216" s="7">
        <v>1.9213985902868571E-2</v>
      </c>
      <c r="J216" s="7">
        <v>0.37496066912894987</v>
      </c>
      <c r="K216">
        <v>1</v>
      </c>
    </row>
    <row r="217" spans="1:11">
      <c r="A217">
        <v>2059</v>
      </c>
      <c r="B217" s="7">
        <v>4.7747200892672037E-2</v>
      </c>
      <c r="C217" s="7">
        <v>1.019405533071973E-2</v>
      </c>
      <c r="D217" s="7">
        <v>2.3447126959804734E-2</v>
      </c>
      <c r="E217" s="7">
        <v>0.3242525846760716</v>
      </c>
      <c r="F217" s="7">
        <v>2.5535453436561818E-2</v>
      </c>
      <c r="G217" s="7">
        <v>5.4277858312610526E-2</v>
      </c>
      <c r="H217" s="7">
        <v>0.11871285437408743</v>
      </c>
      <c r="I217" s="7">
        <v>1.9117909663929285E-2</v>
      </c>
      <c r="J217" s="7">
        <v>0.37671495635354285</v>
      </c>
      <c r="K217">
        <v>1</v>
      </c>
    </row>
    <row r="218" spans="1:11">
      <c r="A218">
        <v>2060</v>
      </c>
      <c r="B218" s="7">
        <v>4.7635062350023155E-2</v>
      </c>
      <c r="C218" s="7">
        <v>1.0145485520685232E-2</v>
      </c>
      <c r="D218" s="7">
        <v>2.3412233079249691E-2</v>
      </c>
      <c r="E218" s="7">
        <v>0.32382395393149765</v>
      </c>
      <c r="F218" s="7">
        <v>2.5392841224003874E-2</v>
      </c>
      <c r="G218" s="7">
        <v>5.3998314990962824E-2</v>
      </c>
      <c r="H218" s="7">
        <v>0.1180858253413718</v>
      </c>
      <c r="I218" s="7">
        <v>1.9022151432512003E-2</v>
      </c>
      <c r="J218" s="7">
        <v>0.37848413212969378</v>
      </c>
      <c r="K218">
        <v>0.99999999999999989</v>
      </c>
    </row>
    <row r="219" spans="1:11">
      <c r="A219">
        <v>2061</v>
      </c>
      <c r="B219" s="7">
        <v>4.7522140522655257E-2</v>
      </c>
      <c r="C219" s="7">
        <v>1.0099654628041712E-2</v>
      </c>
      <c r="D219" s="7">
        <v>2.3379811485984645E-2</v>
      </c>
      <c r="E219" s="7">
        <v>0.32337080776608151</v>
      </c>
      <c r="F219" s="7">
        <v>2.5254011629731093E-2</v>
      </c>
      <c r="G219" s="7">
        <v>5.371882020118969E-2</v>
      </c>
      <c r="H219" s="7">
        <v>0.1174600124155737</v>
      </c>
      <c r="I219" s="7">
        <v>1.8926874410303409E-2</v>
      </c>
      <c r="J219" s="7">
        <v>0.38026786694043901</v>
      </c>
      <c r="K219">
        <v>1</v>
      </c>
    </row>
    <row r="220" spans="1:11">
      <c r="A220">
        <v>2062</v>
      </c>
      <c r="B220" s="7">
        <v>4.7408460979850048E-2</v>
      </c>
      <c r="C220" s="7">
        <v>1.0056395930115694E-2</v>
      </c>
      <c r="D220" s="7">
        <v>2.3349953051909556E-2</v>
      </c>
      <c r="E220" s="7">
        <v>0.32289383863374899</v>
      </c>
      <c r="F220" s="7">
        <v>2.5118783177380644E-2</v>
      </c>
      <c r="G220" s="7">
        <v>5.3439131130476984E-2</v>
      </c>
      <c r="H220" s="7">
        <v>0.11683552787731451</v>
      </c>
      <c r="I220" s="7">
        <v>1.8832075462659744E-2</v>
      </c>
      <c r="J220" s="7">
        <v>0.38206583375654396</v>
      </c>
      <c r="K220">
        <v>1.0000000000000002</v>
      </c>
    </row>
    <row r="221" spans="1:11">
      <c r="A221">
        <v>2063</v>
      </c>
      <c r="B221" s="7">
        <v>4.7293926700625412E-2</v>
      </c>
      <c r="C221" s="7">
        <v>1.0015548980513872E-2</v>
      </c>
      <c r="D221" s="7">
        <v>2.3322543305192501E-2</v>
      </c>
      <c r="E221" s="7">
        <v>0.32239475320126298</v>
      </c>
      <c r="F221" s="7">
        <v>2.4986796880925484E-2</v>
      </c>
      <c r="G221" s="7">
        <v>5.315948728818258E-2</v>
      </c>
      <c r="H221" s="7">
        <v>0.11621188735022031</v>
      </c>
      <c r="I221" s="7">
        <v>1.8737797644579814E-2</v>
      </c>
      <c r="J221" s="7">
        <v>0.38387725864849714</v>
      </c>
      <c r="K221">
        <v>1.0000000000000002</v>
      </c>
    </row>
    <row r="222" spans="1:11">
      <c r="A222">
        <v>2064</v>
      </c>
      <c r="B222" s="7">
        <v>4.7178709587448728E-2</v>
      </c>
      <c r="C222" s="7">
        <v>9.9769299462927515E-3</v>
      </c>
      <c r="D222" s="7">
        <v>2.3297659857814412E-2</v>
      </c>
      <c r="E222" s="7">
        <v>0.32187380393493781</v>
      </c>
      <c r="F222" s="7">
        <v>2.4857906369598681E-2</v>
      </c>
      <c r="G222" s="7">
        <v>5.2879719816177291E-2</v>
      </c>
      <c r="H222" s="7">
        <v>0.11558943577107114</v>
      </c>
      <c r="I222" s="7">
        <v>1.8643996346841381E-2</v>
      </c>
      <c r="J222" s="7">
        <v>0.38570183836981792</v>
      </c>
      <c r="K222">
        <v>1</v>
      </c>
    </row>
    <row r="223" spans="1:11">
      <c r="A223">
        <v>2065</v>
      </c>
      <c r="B223" s="7">
        <v>4.7062382140465937E-2</v>
      </c>
      <c r="C223" s="7">
        <v>9.9405580662072241E-3</v>
      </c>
      <c r="D223" s="7">
        <v>2.3275224508741397E-2</v>
      </c>
      <c r="E223" s="7">
        <v>0.32133353402919418</v>
      </c>
      <c r="F223" s="7">
        <v>2.4732165930032923E-2</v>
      </c>
      <c r="G223" s="7">
        <v>5.2599738008040804E-2</v>
      </c>
      <c r="H223" s="7">
        <v>0.11496816380932615</v>
      </c>
      <c r="I223" s="7">
        <v>1.8550727012237932E-2</v>
      </c>
      <c r="J223" s="7">
        <v>0.38753750649575353</v>
      </c>
      <c r="K223">
        <v>1</v>
      </c>
    </row>
    <row r="224" spans="1:11">
      <c r="A224">
        <v>2066</v>
      </c>
      <c r="B224" s="7">
        <v>4.6944940197500201E-2</v>
      </c>
      <c r="C224" s="7">
        <v>9.9063666974303927E-3</v>
      </c>
      <c r="D224" s="7">
        <v>2.3255205706338638E-2</v>
      </c>
      <c r="E224" s="7">
        <v>0.32077196397878294</v>
      </c>
      <c r="F224" s="7">
        <v>2.4609582370598009E-2</v>
      </c>
      <c r="G224" s="7">
        <v>5.2319801672228793E-2</v>
      </c>
      <c r="H224" s="7">
        <v>0.11434767903459145</v>
      </c>
      <c r="I224" s="7">
        <v>1.8458011244775169E-2</v>
      </c>
      <c r="J224" s="7">
        <v>0.38938644909775444</v>
      </c>
      <c r="K224">
        <v>1</v>
      </c>
    </row>
    <row r="225" spans="1:11">
      <c r="A225">
        <v>2067</v>
      </c>
      <c r="B225" s="7">
        <v>4.6826456861630332E-2</v>
      </c>
      <c r="C225" s="7">
        <v>9.8742260304335427E-3</v>
      </c>
      <c r="D225" s="7">
        <v>2.3237584595711704E-2</v>
      </c>
      <c r="E225" s="7">
        <v>0.32018981066732555</v>
      </c>
      <c r="F225" s="7">
        <v>2.4489984325067882E-2</v>
      </c>
      <c r="G225" s="7">
        <v>5.2039684327059015E-2</v>
      </c>
      <c r="H225" s="7">
        <v>0.11372788561899329</v>
      </c>
      <c r="I225" s="7">
        <v>1.8365818864398982E-2</v>
      </c>
      <c r="J225" s="7">
        <v>0.39124854870937981</v>
      </c>
      <c r="K225">
        <v>1.0000000000000002</v>
      </c>
    </row>
    <row r="226" spans="1:11">
      <c r="A226">
        <v>2068</v>
      </c>
      <c r="B226" s="7">
        <v>4.6706757416881135E-2</v>
      </c>
      <c r="C226" s="7">
        <v>9.8439800219627671E-3</v>
      </c>
      <c r="D226" s="7">
        <v>2.3222431470903231E-2</v>
      </c>
      <c r="E226" s="7">
        <v>0.31958968952419309</v>
      </c>
      <c r="F226" s="7">
        <v>2.4373139021673509E-2</v>
      </c>
      <c r="G226" s="7">
        <v>5.1759602426948118E-2</v>
      </c>
      <c r="H226" s="7">
        <v>0.11310905663030911</v>
      </c>
      <c r="I226" s="7">
        <v>1.8274248602543265E-2</v>
      </c>
      <c r="J226" s="7">
        <v>0.3931210948845858</v>
      </c>
      <c r="K226">
        <v>0.99999999999999989</v>
      </c>
    </row>
    <row r="227" spans="1:11">
      <c r="A227">
        <v>2069</v>
      </c>
      <c r="B227" s="7">
        <v>4.6585906721302792E-2</v>
      </c>
      <c r="C227" s="7">
        <v>9.8155360510569414E-3</v>
      </c>
      <c r="D227" s="7">
        <v>2.3209572146066407E-2</v>
      </c>
      <c r="E227" s="7">
        <v>0.31897138784967877</v>
      </c>
      <c r="F227" s="7">
        <v>2.4258810314899654E-2</v>
      </c>
      <c r="G227" s="7">
        <v>5.1479455715306897E-2</v>
      </c>
      <c r="H227" s="7">
        <v>0.11249107047961029</v>
      </c>
      <c r="I227" s="7">
        <v>1.8183256541139208E-2</v>
      </c>
      <c r="J227" s="7">
        <v>0.39500500418093915</v>
      </c>
      <c r="K227">
        <v>1</v>
      </c>
    </row>
    <row r="228" spans="1:11">
      <c r="A228">
        <v>2070</v>
      </c>
      <c r="B228" s="7">
        <v>4.6463756113732393E-2</v>
      </c>
      <c r="C228" s="7">
        <v>9.7889196607162058E-3</v>
      </c>
      <c r="D228" s="7">
        <v>2.3199003416900021E-2</v>
      </c>
      <c r="E228" s="7">
        <v>0.31833484441875171</v>
      </c>
      <c r="F228" s="7">
        <v>2.4147073516016023E-2</v>
      </c>
      <c r="G228" s="7">
        <v>5.1199622324609298E-2</v>
      </c>
      <c r="H228" s="7">
        <v>0.11187369692193463</v>
      </c>
      <c r="I228" s="7">
        <v>1.8092890831605635E-2</v>
      </c>
      <c r="J228" s="7">
        <v>0.39690019279573413</v>
      </c>
      <c r="K228">
        <v>1</v>
      </c>
    </row>
    <row r="229" spans="1:11">
      <c r="A229">
        <v>2071</v>
      </c>
      <c r="B229" s="7">
        <v>4.6340234137604033E-2</v>
      </c>
      <c r="C229" s="7">
        <v>9.7639302406696063E-3</v>
      </c>
      <c r="D229" s="7">
        <v>2.319069363680017E-2</v>
      </c>
      <c r="E229" s="7">
        <v>0.317681411633016</v>
      </c>
      <c r="F229" s="7">
        <v>2.4037817588472277E-2</v>
      </c>
      <c r="G229" s="7">
        <v>5.0919821664897696E-2</v>
      </c>
      <c r="H229" s="7">
        <v>0.11125700139610777</v>
      </c>
      <c r="I229" s="7">
        <v>1.8003110080664592E-2</v>
      </c>
      <c r="J229" s="7">
        <v>0.39880597962176806</v>
      </c>
      <c r="K229">
        <v>1.0000000000000002</v>
      </c>
    </row>
    <row r="230" spans="1:11">
      <c r="A230">
        <v>2072</v>
      </c>
      <c r="B230" s="7">
        <v>4.6215194685760255E-2</v>
      </c>
      <c r="C230" s="7">
        <v>9.7404855850186448E-3</v>
      </c>
      <c r="D230" s="7">
        <v>2.3184344565983055E-2</v>
      </c>
      <c r="E230" s="7">
        <v>0.3170125182912697</v>
      </c>
      <c r="F230" s="7">
        <v>2.3930661486589573E-2</v>
      </c>
      <c r="G230" s="7">
        <v>5.0640187348040738E-2</v>
      </c>
      <c r="H230" s="7">
        <v>0.11064056176727281</v>
      </c>
      <c r="I230" s="7">
        <v>1.7914017918156729E-2</v>
      </c>
      <c r="J230" s="7">
        <v>0.40072202835190862</v>
      </c>
      <c r="K230">
        <v>1</v>
      </c>
    </row>
    <row r="231" spans="1:11">
      <c r="A231">
        <v>2073</v>
      </c>
      <c r="B231" s="7">
        <v>4.6088554751145434E-2</v>
      </c>
      <c r="C231" s="7">
        <v>9.7186227446136395E-3</v>
      </c>
      <c r="D231" s="7">
        <v>2.3180232405123107E-2</v>
      </c>
      <c r="E231" s="7">
        <v>0.31632762456865887</v>
      </c>
      <c r="F231" s="7">
        <v>2.38255907847412E-2</v>
      </c>
      <c r="G231" s="7">
        <v>5.0360816423334002E-2</v>
      </c>
      <c r="H231" s="7">
        <v>0.11002432893113696</v>
      </c>
      <c r="I231" s="7">
        <v>1.7825533905701667E-2</v>
      </c>
      <c r="J231" s="7">
        <v>0.40264869548554516</v>
      </c>
      <c r="K231">
        <v>1</v>
      </c>
    </row>
    <row r="232" spans="1:11">
      <c r="A232">
        <v>2074</v>
      </c>
      <c r="B232" s="7">
        <v>4.596036804136211E-2</v>
      </c>
      <c r="C232" s="7">
        <v>9.6982514125478671E-3</v>
      </c>
      <c r="D232" s="7">
        <v>2.3178202444024232E-2</v>
      </c>
      <c r="E232" s="7">
        <v>0.3156268547366865</v>
      </c>
      <c r="F232" s="7">
        <v>2.3722635421042519E-2</v>
      </c>
      <c r="G232" s="7">
        <v>5.0081794020188024E-2</v>
      </c>
      <c r="H232" s="7">
        <v>0.1094086068123778</v>
      </c>
      <c r="I232" s="7">
        <v>1.7737764030872648E-2</v>
      </c>
      <c r="J232" s="7">
        <v>0.40458552308089835</v>
      </c>
      <c r="K232">
        <v>1</v>
      </c>
    </row>
    <row r="233" spans="1:11">
      <c r="A233">
        <v>2075</v>
      </c>
      <c r="B233" s="7">
        <v>4.5830500959700628E-2</v>
      </c>
      <c r="C233" s="7">
        <v>9.6793528562822192E-3</v>
      </c>
      <c r="D233" s="7">
        <v>2.3178211375857405E-2</v>
      </c>
      <c r="E233" s="7">
        <v>0.31491102076159383</v>
      </c>
      <c r="F233" s="7">
        <v>2.3621662178201289E-2</v>
      </c>
      <c r="G233" s="7">
        <v>4.9803201566825855E-2</v>
      </c>
      <c r="H233" s="7">
        <v>0.10879306341818222</v>
      </c>
      <c r="I233" s="7">
        <v>1.7650779394858082E-2</v>
      </c>
      <c r="J233" s="7">
        <v>0.40653220748849861</v>
      </c>
      <c r="K233">
        <v>1</v>
      </c>
    </row>
    <row r="234" spans="1:11">
      <c r="A234">
        <v>2076</v>
      </c>
      <c r="B234" s="7">
        <v>4.5698967993238915E-2</v>
      </c>
      <c r="C234" s="7">
        <v>9.6618050222202403E-3</v>
      </c>
      <c r="D234" s="7">
        <v>2.3180367854744553E-2</v>
      </c>
      <c r="E234" s="7">
        <v>0.3141802236948486</v>
      </c>
      <c r="F234" s="7">
        <v>2.3522502277286167E-2</v>
      </c>
      <c r="G234" s="7">
        <v>4.9525031883819251E-2</v>
      </c>
      <c r="H234" s="7">
        <v>0.1081778907628141</v>
      </c>
      <c r="I234" s="7">
        <v>1.7564557630438214E-2</v>
      </c>
      <c r="J234" s="7">
        <v>0.40848865288059</v>
      </c>
      <c r="K234">
        <v>1</v>
      </c>
    </row>
    <row r="235" spans="1:11">
      <c r="A235">
        <v>2077</v>
      </c>
      <c r="B235" s="7">
        <v>4.5565628370626825E-2</v>
      </c>
      <c r="C235" s="7">
        <v>9.645554657398081E-3</v>
      </c>
      <c r="D235" s="7">
        <v>2.3184462759798824E-2</v>
      </c>
      <c r="E235" s="7">
        <v>0.3134366253938044</v>
      </c>
      <c r="F235" s="7">
        <v>2.3424941186902071E-2</v>
      </c>
      <c r="G235" s="7">
        <v>4.9247275279675665E-2</v>
      </c>
      <c r="H235" s="7">
        <v>0.10756283075355341</v>
      </c>
      <c r="I235" s="7">
        <v>1.7479137633384087E-2</v>
      </c>
      <c r="J235" s="7">
        <v>0.41045354396485667</v>
      </c>
      <c r="K235">
        <v>1</v>
      </c>
    </row>
    <row r="236" spans="1:11">
      <c r="A236">
        <v>2078</v>
      </c>
      <c r="B236" s="7">
        <v>4.5430407813047365E-2</v>
      </c>
      <c r="C236" s="7">
        <v>9.6305142096989402E-3</v>
      </c>
      <c r="D236" s="7">
        <v>2.3190481624834003E-2</v>
      </c>
      <c r="E236" s="7">
        <v>0.31268026617741179</v>
      </c>
      <c r="F236" s="7">
        <v>2.3328891052439103E-2</v>
      </c>
      <c r="G236" s="7">
        <v>4.8970020970190764E-2</v>
      </c>
      <c r="H236" s="7">
        <v>0.10694783932516527</v>
      </c>
      <c r="I236" s="7">
        <v>1.7394488587993195E-2</v>
      </c>
      <c r="J236" s="7">
        <v>0.41242709023921958</v>
      </c>
      <c r="K236">
        <v>1</v>
      </c>
    </row>
    <row r="237" spans="1:11">
      <c r="A237">
        <v>2079</v>
      </c>
      <c r="B237" s="7">
        <v>4.5293237190120919E-2</v>
      </c>
      <c r="C237" s="7">
        <v>9.6166963232712233E-3</v>
      </c>
      <c r="D237" s="7">
        <v>2.3198582967455052E-2</v>
      </c>
      <c r="E237" s="7">
        <v>0.31191053878485886</v>
      </c>
      <c r="F237" s="7">
        <v>2.3234291858029978E-2</v>
      </c>
      <c r="G237" s="7">
        <v>4.8693378641897926E-2</v>
      </c>
      <c r="H237" s="7">
        <v>0.10633292836767774</v>
      </c>
      <c r="I237" s="7">
        <v>1.7310720326967375E-2</v>
      </c>
      <c r="J237" s="7">
        <v>0.41440962553972105</v>
      </c>
      <c r="K237">
        <v>1</v>
      </c>
    </row>
    <row r="238" spans="1:11">
      <c r="A238">
        <v>2080</v>
      </c>
      <c r="B238" s="7">
        <v>4.5154052771084738E-2</v>
      </c>
      <c r="C238" s="7">
        <v>9.6039596085364248E-3</v>
      </c>
      <c r="D238" s="7">
        <v>2.3208588226754437E-2</v>
      </c>
      <c r="E238" s="7">
        <v>0.31112925870110303</v>
      </c>
      <c r="F238" s="7">
        <v>2.3140893544871106E-2</v>
      </c>
      <c r="G238" s="7">
        <v>4.8417275580813005E-2</v>
      </c>
      <c r="H238" s="7">
        <v>0.10571821476442439</v>
      </c>
      <c r="I238" s="7">
        <v>1.7227840683604976E-2</v>
      </c>
      <c r="J238" s="7">
        <v>0.41639991611880783</v>
      </c>
      <c r="K238">
        <v>0.99999999999999978</v>
      </c>
    </row>
    <row r="239" spans="1:11">
      <c r="A239">
        <v>2081</v>
      </c>
      <c r="B239" s="7">
        <v>4.5002274337734439E-2</v>
      </c>
      <c r="C239" s="7">
        <v>9.594108346347675E-3</v>
      </c>
      <c r="D239" s="7">
        <v>2.3223748026621156E-2</v>
      </c>
      <c r="E239" s="7">
        <v>0.3103519910338694</v>
      </c>
      <c r="F239" s="7">
        <v>2.3051996175934054E-2</v>
      </c>
      <c r="G239" s="7">
        <v>4.8131796357749557E-2</v>
      </c>
      <c r="H239" s="7">
        <v>0.1050815610281198</v>
      </c>
      <c r="I239" s="7">
        <v>1.7145826747171994E-2</v>
      </c>
      <c r="J239" s="7">
        <v>0.41841669794645198</v>
      </c>
      <c r="K239">
        <v>1</v>
      </c>
    </row>
    <row r="240" spans="1:11">
      <c r="A240">
        <v>2082</v>
      </c>
      <c r="B240" s="7">
        <v>4.4849073194575775E-2</v>
      </c>
      <c r="C240" s="7">
        <v>9.5848220183683257E-3</v>
      </c>
      <c r="D240" s="7">
        <v>2.3240218292277105E-2</v>
      </c>
      <c r="E240" s="7">
        <v>0.30956560007626599</v>
      </c>
      <c r="F240" s="7">
        <v>2.2963341655210041E-2</v>
      </c>
      <c r="G240" s="7">
        <v>4.7847819953497121E-2</v>
      </c>
      <c r="H240" s="7">
        <v>0.10444714026533396</v>
      </c>
      <c r="I240" s="7">
        <v>1.7064784251582994E-2</v>
      </c>
      <c r="J240" s="7">
        <v>0.42043720029288872</v>
      </c>
      <c r="K240">
        <v>1</v>
      </c>
    </row>
    <row r="241" spans="1:11">
      <c r="A241">
        <v>2083</v>
      </c>
      <c r="B241" s="7">
        <v>4.469450124890921E-2</v>
      </c>
      <c r="C241" s="7">
        <v>9.5760005125843702E-3</v>
      </c>
      <c r="D241" s="7">
        <v>2.3257901212707752E-2</v>
      </c>
      <c r="E241" s="7">
        <v>0.30877016156066928</v>
      </c>
      <c r="F241" s="7">
        <v>2.2874822628092553E-2</v>
      </c>
      <c r="G241" s="7">
        <v>4.7565353283177979E-2</v>
      </c>
      <c r="H241" s="7">
        <v>0.10381498351021728</v>
      </c>
      <c r="I241" s="7">
        <v>1.6984691242779782E-2</v>
      </c>
      <c r="J241" s="7">
        <v>0.42246158480086166</v>
      </c>
      <c r="K241">
        <v>0.99999999999999978</v>
      </c>
    </row>
    <row r="242" spans="1:11">
      <c r="A242">
        <v>2084</v>
      </c>
      <c r="B242" s="7">
        <v>4.4538484878764585E-2</v>
      </c>
      <c r="C242" s="7">
        <v>9.5677080729319932E-3</v>
      </c>
      <c r="D242" s="7">
        <v>2.3276948964771848E-2</v>
      </c>
      <c r="E242" s="7">
        <v>0.30796544947307963</v>
      </c>
      <c r="F242" s="7">
        <v>2.2786481608858589E-2</v>
      </c>
      <c r="G242" s="7">
        <v>4.7284532185522934E-2</v>
      </c>
      <c r="H242" s="7">
        <v>0.10318500149053873</v>
      </c>
      <c r="I242" s="7">
        <v>1.6905614278137901E-2</v>
      </c>
      <c r="J242" s="7">
        <v>0.42448977904739388</v>
      </c>
      <c r="K242">
        <v>1</v>
      </c>
    </row>
    <row r="243" spans="1:11">
      <c r="A243">
        <v>2085</v>
      </c>
      <c r="B243" s="7">
        <v>4.4381020191775575E-2</v>
      </c>
      <c r="C243" s="7">
        <v>9.5598487355984009E-3</v>
      </c>
      <c r="D243" s="7">
        <v>2.3297206202977924E-2</v>
      </c>
      <c r="E243" s="7">
        <v>0.3071524087841539</v>
      </c>
      <c r="F243" s="7">
        <v>2.2698208740550507E-2</v>
      </c>
      <c r="G243" s="7">
        <v>4.7005217186557827E-2</v>
      </c>
      <c r="H243" s="7">
        <v>0.10255740791890064</v>
      </c>
      <c r="I243" s="7">
        <v>1.6827567492778164E-2</v>
      </c>
      <c r="J243" s="7">
        <v>0.42652111474670718</v>
      </c>
      <c r="K243">
        <v>1</v>
      </c>
    </row>
    <row r="244" spans="1:11">
      <c r="A244">
        <v>2086</v>
      </c>
      <c r="B244" s="7">
        <v>4.4222117342777457E-2</v>
      </c>
      <c r="C244" s="7">
        <v>9.5524869775645803E-3</v>
      </c>
      <c r="D244" s="7">
        <v>2.3318749680980317E-2</v>
      </c>
      <c r="E244" s="7">
        <v>0.30633085595284332</v>
      </c>
      <c r="F244" s="7">
        <v>2.2610243549238063E-2</v>
      </c>
      <c r="G244" s="7">
        <v>4.6727474885488722E-2</v>
      </c>
      <c r="H244" s="7">
        <v>0.10193243925662586</v>
      </c>
      <c r="I244" s="7">
        <v>1.6750667115417412E-2</v>
      </c>
      <c r="J244" s="7">
        <v>0.42855496523906417</v>
      </c>
      <c r="K244">
        <v>0.99999999999999978</v>
      </c>
    </row>
    <row r="245" spans="1:11">
      <c r="A245">
        <v>2087</v>
      </c>
      <c r="B245" s="7">
        <v>4.4061751230484732E-2</v>
      </c>
      <c r="C245" s="7">
        <v>9.5456094422687616E-3</v>
      </c>
      <c r="D245" s="7">
        <v>2.3341694630984976E-2</v>
      </c>
      <c r="E245" s="7">
        <v>0.30550028022368364</v>
      </c>
      <c r="F245" s="7">
        <v>2.2522520134807877E-2</v>
      </c>
      <c r="G245" s="7">
        <v>4.6451371924834874E-2</v>
      </c>
      <c r="H245" s="7">
        <v>0.10130986546993649</v>
      </c>
      <c r="I245" s="7">
        <v>1.6674924796979636E-2</v>
      </c>
      <c r="J245" s="7">
        <v>0.43059198214601913</v>
      </c>
      <c r="K245">
        <v>1</v>
      </c>
    </row>
    <row r="246" spans="1:11">
      <c r="A246">
        <v>2088</v>
      </c>
      <c r="B246" s="7">
        <v>4.3899922366366091E-2</v>
      </c>
      <c r="C246" s="7">
        <v>9.5392010354468423E-3</v>
      </c>
      <c r="D246" s="7">
        <v>2.3365993728090541E-2</v>
      </c>
      <c r="E246" s="7">
        <v>0.3046607987397526</v>
      </c>
      <c r="F246" s="7">
        <v>2.2434966716214404E-2</v>
      </c>
      <c r="G246" s="7">
        <v>4.6176959793152075E-2</v>
      </c>
      <c r="H246" s="7">
        <v>0.1006898036884793</v>
      </c>
      <c r="I246" s="7">
        <v>1.6600427929464683E-2</v>
      </c>
      <c r="J246" s="7">
        <v>0.43263192600303357</v>
      </c>
      <c r="K246">
        <v>1</v>
      </c>
    </row>
    <row r="247" spans="1:11">
      <c r="A247">
        <v>2089</v>
      </c>
      <c r="B247" s="7">
        <v>4.3736593702556052E-2</v>
      </c>
      <c r="C247" s="7">
        <v>9.5332241879437472E-3</v>
      </c>
      <c r="D247" s="7">
        <v>2.3391571836943705E-2</v>
      </c>
      <c r="E247" s="7">
        <v>0.30381302079699124</v>
      </c>
      <c r="F247" s="7">
        <v>2.2347654854153874E-2</v>
      </c>
      <c r="G247" s="7">
        <v>4.5904233112254E-2</v>
      </c>
      <c r="H247" s="7">
        <v>0.10007238758269917</v>
      </c>
      <c r="I247" s="7">
        <v>1.6527153571889094E-2</v>
      </c>
      <c r="J247" s="7">
        <v>0.43467416035456902</v>
      </c>
      <c r="K247">
        <v>0.99999999999999978</v>
      </c>
    </row>
    <row r="248" spans="1:11">
      <c r="A248">
        <v>2090</v>
      </c>
      <c r="B248" s="7">
        <v>4.3571819954379795E-2</v>
      </c>
      <c r="C248" s="7">
        <v>9.5276858192804102E-3</v>
      </c>
      <c r="D248" s="7">
        <v>2.341842960549612E-2</v>
      </c>
      <c r="E248" s="7">
        <v>0.30295673599106071</v>
      </c>
      <c r="F248" s="7">
        <v>2.2260641788616149E-2</v>
      </c>
      <c r="G248" s="7">
        <v>4.5633262040497141E-2</v>
      </c>
      <c r="H248" s="7">
        <v>9.9457780815591146E-2</v>
      </c>
      <c r="I248" s="7">
        <v>1.64551284842295E-2</v>
      </c>
      <c r="J248" s="7">
        <v>0.436718515500849</v>
      </c>
      <c r="K248">
        <v>1</v>
      </c>
    </row>
    <row r="249" spans="1:11">
      <c r="A249">
        <v>2091</v>
      </c>
      <c r="B249" s="7">
        <v>4.3405602783537001E-2</v>
      </c>
      <c r="C249" s="7">
        <v>9.5225794664684955E-3</v>
      </c>
      <c r="D249" s="7">
        <v>2.3446561430096772E-2</v>
      </c>
      <c r="E249" s="7">
        <v>0.30209151873607532</v>
      </c>
      <c r="F249" s="7">
        <v>2.2173906090800794E-2</v>
      </c>
      <c r="G249" s="7">
        <v>4.5364124025610075E-2</v>
      </c>
      <c r="H249" s="7">
        <v>9.8845930943045807E-2</v>
      </c>
      <c r="I249" s="7">
        <v>1.6384411351469855E-2</v>
      </c>
      <c r="J249" s="7">
        <v>0.43876536517289594</v>
      </c>
      <c r="K249">
        <v>1</v>
      </c>
    </row>
    <row r="250" spans="1:11">
      <c r="A250">
        <v>2092</v>
      </c>
      <c r="B250" s="7">
        <v>4.323787272001723E-2</v>
      </c>
      <c r="C250" s="7">
        <v>9.5178982825096046E-3</v>
      </c>
      <c r="D250" s="7">
        <v>2.3475960676046279E-2</v>
      </c>
      <c r="E250" s="7">
        <v>0.30121772452835088</v>
      </c>
      <c r="F250" s="7">
        <v>2.2087436054101371E-2</v>
      </c>
      <c r="G250" s="7">
        <v>4.5096842697909145E-2</v>
      </c>
      <c r="H250" s="7">
        <v>9.8236796288961162E-2</v>
      </c>
      <c r="I250" s="7">
        <v>1.6315049791242802E-2</v>
      </c>
      <c r="J250" s="7">
        <v>0.4408144189608616</v>
      </c>
      <c r="K250">
        <v>1</v>
      </c>
    </row>
    <row r="251" spans="1:11">
      <c r="A251">
        <v>2093</v>
      </c>
      <c r="B251" s="7">
        <v>4.3068649323857927E-2</v>
      </c>
      <c r="C251" s="7">
        <v>9.513645964449164E-3</v>
      </c>
      <c r="D251" s="7">
        <v>2.3506625959929566E-2</v>
      </c>
      <c r="E251" s="7">
        <v>0.30033516972381474</v>
      </c>
      <c r="F251" s="7">
        <v>2.2001338667944553E-2</v>
      </c>
      <c r="G251" s="7">
        <v>4.483150743769132E-2</v>
      </c>
      <c r="H251" s="7">
        <v>9.7630551037664978E-2</v>
      </c>
      <c r="I251" s="7">
        <v>1.6247068748943501E-2</v>
      </c>
      <c r="J251" s="7">
        <v>0.4428654431357042</v>
      </c>
      <c r="K251">
        <v>1</v>
      </c>
    </row>
    <row r="252" spans="1:11">
      <c r="A252">
        <v>2094</v>
      </c>
      <c r="B252" s="7">
        <v>4.289794111991569E-2</v>
      </c>
      <c r="C252" s="7">
        <v>9.509813564237064E-3</v>
      </c>
      <c r="D252" s="7">
        <v>2.3538568371210947E-2</v>
      </c>
      <c r="E252" s="7">
        <v>0.29944350147837723</v>
      </c>
      <c r="F252" s="7">
        <v>2.1915626987552877E-2</v>
      </c>
      <c r="G252" s="7">
        <v>4.4568131835706591E-2</v>
      </c>
      <c r="H252" s="7">
        <v>9.7027181837833959E-2</v>
      </c>
      <c r="I252" s="7">
        <v>1.6180473628292457E-2</v>
      </c>
      <c r="J252" s="7">
        <v>0.44491876117687307</v>
      </c>
      <c r="K252">
        <v>0.99999999999999978</v>
      </c>
    </row>
    <row r="253" spans="1:11">
      <c r="A253">
        <v>2095</v>
      </c>
      <c r="B253" s="7">
        <v>4.2725739973415174E-2</v>
      </c>
      <c r="C253" s="7">
        <v>9.5063995452625786E-3</v>
      </c>
      <c r="D253" s="7">
        <v>2.357176064771338E-2</v>
      </c>
      <c r="E253" s="7">
        <v>0.29854295706187323</v>
      </c>
      <c r="F253" s="7">
        <v>2.1830308244310023E-2</v>
      </c>
      <c r="G253" s="7">
        <v>4.4306795822590589E-2</v>
      </c>
      <c r="H253" s="7">
        <v>9.6426768000203403E-2</v>
      </c>
      <c r="I253" s="7">
        <v>1.6115329729178288E-2</v>
      </c>
      <c r="J253" s="7">
        <v>0.44697394097545345</v>
      </c>
      <c r="K253">
        <v>1.0000000000000002</v>
      </c>
    </row>
    <row r="254" spans="1:11">
      <c r="A254">
        <v>2096</v>
      </c>
      <c r="B254" s="7">
        <v>4.2552046727863731E-2</v>
      </c>
      <c r="C254" s="7">
        <v>9.5034039355259402E-3</v>
      </c>
      <c r="D254" s="7">
        <v>2.3606229906368164E-2</v>
      </c>
      <c r="E254" s="7">
        <v>0.2976333166962728</v>
      </c>
      <c r="F254" s="7">
        <v>2.1745428167283129E-2</v>
      </c>
      <c r="G254" s="7">
        <v>4.4047537326792327E-2</v>
      </c>
      <c r="H254" s="7">
        <v>9.5829380882628393E-2</v>
      </c>
      <c r="I254" s="7">
        <v>1.6051664702251823E-2</v>
      </c>
      <c r="J254" s="7">
        <v>0.44903099165501376</v>
      </c>
      <c r="K254">
        <v>1.0000000000000002</v>
      </c>
    </row>
    <row r="255" spans="1:11">
      <c r="A255">
        <v>2097</v>
      </c>
      <c r="B255" s="7">
        <v>4.2376875253022597E-2</v>
      </c>
      <c r="C255" s="7">
        <v>9.5008304805574376E-3</v>
      </c>
      <c r="D255" s="7">
        <v>2.3642006526632026E-2</v>
      </c>
      <c r="E255" s="7">
        <v>0.29671432296811551</v>
      </c>
      <c r="F255" s="7">
        <v>2.1661037336140519E-2</v>
      </c>
      <c r="G255" s="7">
        <v>4.3790423601896326E-2</v>
      </c>
      <c r="H255" s="7">
        <v>9.5235063113356541E-2</v>
      </c>
      <c r="I255" s="7">
        <v>1.5989524519921645E-2</v>
      </c>
      <c r="J255" s="7">
        <v>0.45108991620035732</v>
      </c>
      <c r="K255">
        <v>0.99999999999999989</v>
      </c>
    </row>
    <row r="256" spans="1:11">
      <c r="A256">
        <v>2098</v>
      </c>
      <c r="B256" s="7">
        <v>4.2200237745775929E-2</v>
      </c>
      <c r="C256" s="7">
        <v>9.4986644218764283E-3</v>
      </c>
      <c r="D256" s="7">
        <v>2.3679088980655509E-2</v>
      </c>
      <c r="E256" s="7">
        <v>0.2957859202980952</v>
      </c>
      <c r="F256" s="7">
        <v>2.1577135475429429E-2</v>
      </c>
      <c r="G256" s="7">
        <v>4.3535483366038234E-2</v>
      </c>
      <c r="H256" s="7">
        <v>9.4643891796285462E-2</v>
      </c>
      <c r="I256" s="7">
        <v>1.5928965873441274E-2</v>
      </c>
      <c r="J256" s="7">
        <v>0.45315061204240248</v>
      </c>
      <c r="K256">
        <v>0.99999999999999989</v>
      </c>
    </row>
    <row r="257" spans="1:32">
      <c r="A257">
        <v>2099</v>
      </c>
      <c r="B257" s="7">
        <v>4.2022144661364801E-2</v>
      </c>
      <c r="C257" s="7">
        <v>9.496917797088212E-3</v>
      </c>
      <c r="D257" s="7">
        <v>2.3717496386485137E-2</v>
      </c>
      <c r="E257" s="7">
        <v>0.29484787405876101</v>
      </c>
      <c r="F257" s="7">
        <v>2.1493781984065555E-2</v>
      </c>
      <c r="G257" s="7">
        <v>4.3282783718946116E-2</v>
      </c>
      <c r="H257" s="7">
        <v>9.4055924707745431E-2</v>
      </c>
      <c r="I257" s="7">
        <v>1.5870036070129757E-2</v>
      </c>
      <c r="J257" s="7">
        <v>0.45521304061541384</v>
      </c>
      <c r="K257">
        <v>0.99999999999999978</v>
      </c>
    </row>
    <row r="258" spans="1:32">
      <c r="A258">
        <v>2100</v>
      </c>
      <c r="B258" s="7">
        <v>4.1842619718110222E-2</v>
      </c>
      <c r="C258" s="7">
        <v>9.4955880628486214E-3</v>
      </c>
      <c r="D258" s="7">
        <v>2.3757242776350312E-2</v>
      </c>
      <c r="E258" s="7">
        <v>0.29390020682253054</v>
      </c>
      <c r="F258" s="7">
        <v>2.141101124988767E-2</v>
      </c>
      <c r="G258" s="7">
        <v>4.3032391055652756E-2</v>
      </c>
      <c r="H258" s="7">
        <v>9.3471241705097172E-2</v>
      </c>
      <c r="I258" s="7">
        <v>1.5812786654452484E-2</v>
      </c>
      <c r="J258" s="7">
        <v>0.4572769119550702</v>
      </c>
      <c r="K258">
        <v>1</v>
      </c>
    </row>
    <row r="259" spans="1:32">
      <c r="B259" s="7"/>
      <c r="C259" s="7"/>
      <c r="D259" s="7"/>
      <c r="E259" s="7"/>
      <c r="F259" s="7"/>
      <c r="G259" s="7"/>
      <c r="H259" s="7"/>
      <c r="I259" s="7"/>
      <c r="J259" s="7"/>
    </row>
    <row r="260" spans="1:32">
      <c r="A260" s="198" t="s">
        <v>163</v>
      </c>
      <c r="B260" s="195"/>
      <c r="C260" s="195"/>
      <c r="D260" s="195"/>
      <c r="E260" s="196"/>
      <c r="F260" s="196"/>
      <c r="G260" s="196"/>
      <c r="H260" s="196"/>
      <c r="I260" s="196"/>
      <c r="J260" s="196"/>
      <c r="K260" s="196"/>
      <c r="L260" s="196"/>
      <c r="M260" s="196"/>
      <c r="N260" s="197"/>
      <c r="O260" s="196"/>
      <c r="P260" s="196"/>
      <c r="Q260" s="196"/>
      <c r="R260" s="196"/>
      <c r="S260" s="196"/>
      <c r="T260" s="196"/>
      <c r="U260" s="196"/>
      <c r="V260" s="196"/>
      <c r="W260" s="196"/>
      <c r="X260" s="196"/>
      <c r="Y260" s="196"/>
      <c r="Z260" s="196"/>
      <c r="AA260" s="196"/>
      <c r="AB260" s="196"/>
      <c r="AC260" s="196"/>
      <c r="AD260" s="196"/>
      <c r="AE260" s="196"/>
      <c r="AF260" s="196"/>
    </row>
    <row r="261" spans="1:32">
      <c r="A261" s="196" t="s">
        <v>41</v>
      </c>
      <c r="B261" s="196" t="s">
        <v>0</v>
      </c>
      <c r="C261" s="196" t="s">
        <v>1</v>
      </c>
      <c r="D261" s="196" t="s">
        <v>2</v>
      </c>
      <c r="E261" s="196" t="s">
        <v>3</v>
      </c>
      <c r="F261" s="196" t="s">
        <v>20</v>
      </c>
      <c r="G261" s="196" t="s">
        <v>21</v>
      </c>
      <c r="H261" s="196" t="s">
        <v>22</v>
      </c>
      <c r="I261" s="196" t="s">
        <v>23</v>
      </c>
      <c r="J261" s="196" t="s">
        <v>27</v>
      </c>
      <c r="K261" s="196"/>
      <c r="L261" s="196"/>
      <c r="M261" s="196"/>
      <c r="N261" s="196"/>
      <c r="O261" s="196"/>
      <c r="P261" s="196"/>
      <c r="Q261" s="196"/>
      <c r="R261" s="196"/>
      <c r="S261" s="196"/>
      <c r="T261" s="196"/>
      <c r="U261" s="196"/>
      <c r="V261" s="196"/>
      <c r="W261" s="196"/>
      <c r="X261" s="196"/>
      <c r="Y261" s="196"/>
      <c r="Z261" s="196"/>
      <c r="AA261" s="196"/>
      <c r="AB261" s="196"/>
      <c r="AC261" s="196"/>
      <c r="AD261" s="196"/>
      <c r="AE261" s="196"/>
      <c r="AF261" s="196"/>
    </row>
    <row r="262" spans="1:32">
      <c r="A262" s="196">
        <v>2025</v>
      </c>
      <c r="B262" s="15">
        <v>4.66171679234492E-2</v>
      </c>
      <c r="C262" s="15">
        <v>1.3107356349138516E-2</v>
      </c>
      <c r="D262" s="15">
        <v>2.6233590837471916E-2</v>
      </c>
      <c r="E262" s="15">
        <v>0.342219518249049</v>
      </c>
      <c r="F262" s="15">
        <v>3.2305912321420639E-2</v>
      </c>
      <c r="G262" s="15">
        <v>6.4530318024910577E-2</v>
      </c>
      <c r="H262" s="15">
        <v>0.14809187937963966</v>
      </c>
      <c r="I262" s="15">
        <v>2.4298093083625731E-2</v>
      </c>
      <c r="J262" s="15">
        <v>0.30259616383129484</v>
      </c>
      <c r="K262" s="196"/>
      <c r="L262" s="196"/>
      <c r="M262" s="196"/>
      <c r="N262" s="196"/>
      <c r="O262" s="196"/>
      <c r="P262" s="196"/>
      <c r="Q262" s="196"/>
      <c r="R262" s="196"/>
      <c r="S262" s="196"/>
      <c r="T262" s="196"/>
      <c r="U262" s="196"/>
      <c r="V262" s="196"/>
      <c r="W262" s="196"/>
      <c r="X262" s="196"/>
      <c r="Y262" s="196"/>
      <c r="Z262" s="196"/>
      <c r="AA262" s="196"/>
      <c r="AB262" s="196"/>
      <c r="AC262" s="196"/>
      <c r="AD262" s="196"/>
      <c r="AE262" s="196"/>
      <c r="AF262" s="196"/>
    </row>
    <row r="263" spans="1:32">
      <c r="A263" s="196">
        <v>2026</v>
      </c>
      <c r="B263" s="15">
        <v>4.6714236403005358E-2</v>
      </c>
      <c r="C263" s="15">
        <v>1.3004249071631221E-2</v>
      </c>
      <c r="D263" s="15">
        <v>2.6161616931290224E-2</v>
      </c>
      <c r="E263" s="15">
        <v>0.34168617157772874</v>
      </c>
      <c r="F263" s="15">
        <v>3.2096852275839249E-2</v>
      </c>
      <c r="G263" s="15">
        <v>6.4236630996618457E-2</v>
      </c>
      <c r="H263" s="15">
        <v>0.14725053006426486</v>
      </c>
      <c r="I263" s="15">
        <v>2.4120229600055436E-2</v>
      </c>
      <c r="J263" s="15">
        <v>0.30472948307956654</v>
      </c>
      <c r="K263" s="196"/>
      <c r="L263" s="196"/>
      <c r="M263" s="196"/>
      <c r="N263" s="196"/>
      <c r="O263" s="196"/>
      <c r="P263" s="196"/>
      <c r="Q263" s="196"/>
      <c r="R263" s="196"/>
      <c r="S263" s="196"/>
      <c r="T263" s="196"/>
      <c r="U263" s="196"/>
      <c r="V263" s="196"/>
      <c r="W263" s="196"/>
      <c r="X263" s="196"/>
      <c r="Y263" s="196"/>
      <c r="Z263" s="196"/>
      <c r="AA263" s="196"/>
      <c r="AB263" s="196"/>
      <c r="AC263" s="196"/>
      <c r="AD263" s="196"/>
      <c r="AE263" s="196"/>
      <c r="AF263" s="196"/>
    </row>
    <row r="264" spans="1:32">
      <c r="A264" s="196">
        <v>2027</v>
      </c>
      <c r="B264" s="15">
        <v>4.6771200935412344E-2</v>
      </c>
      <c r="C264" s="15">
        <v>1.289183895804248E-2</v>
      </c>
      <c r="D264" s="15">
        <v>2.6075115181533572E-2</v>
      </c>
      <c r="E264" s="15">
        <v>0.34091135964491959</v>
      </c>
      <c r="F264" s="15">
        <v>3.1858598479102981E-2</v>
      </c>
      <c r="G264" s="15">
        <v>6.389127892125343E-2</v>
      </c>
      <c r="H264" s="15">
        <v>0.14630728805286991</v>
      </c>
      <c r="I264" s="15">
        <v>2.3926960518403092E-2</v>
      </c>
      <c r="J264" s="15">
        <v>0.30736635930846262</v>
      </c>
      <c r="K264" s="196"/>
      <c r="L264" s="196"/>
      <c r="M264" s="196"/>
      <c r="N264" s="196"/>
      <c r="O264" s="196"/>
      <c r="P264" s="196"/>
      <c r="Q264" s="196"/>
      <c r="R264" s="196"/>
      <c r="S264" s="196"/>
      <c r="T264" s="196"/>
      <c r="U264" s="196"/>
      <c r="V264" s="196"/>
      <c r="W264" s="196"/>
      <c r="X264" s="196"/>
      <c r="Y264" s="196"/>
      <c r="Z264" s="196"/>
      <c r="AA264" s="196"/>
      <c r="AB264" s="196"/>
      <c r="AC264" s="196"/>
      <c r="AD264" s="196"/>
      <c r="AE264" s="196"/>
      <c r="AF264" s="196"/>
    </row>
    <row r="265" spans="1:32">
      <c r="A265" s="196">
        <v>2028</v>
      </c>
      <c r="B265" s="15">
        <v>4.6823049778205832E-2</v>
      </c>
      <c r="C265" s="15">
        <v>1.2780222067481537E-2</v>
      </c>
      <c r="D265" s="15">
        <v>2.5988052250198412E-2</v>
      </c>
      <c r="E265" s="15">
        <v>0.3401679787052832</v>
      </c>
      <c r="F265" s="15">
        <v>3.1620247319272009E-2</v>
      </c>
      <c r="G265" s="15">
        <v>6.3541004334846815E-2</v>
      </c>
      <c r="H265" s="15">
        <v>0.14537328348284762</v>
      </c>
      <c r="I265" s="15">
        <v>2.3734509398968109E-2</v>
      </c>
      <c r="J265" s="15">
        <v>0.30997165266289628</v>
      </c>
      <c r="K265" s="196"/>
      <c r="L265" s="196"/>
      <c r="M265" s="196"/>
      <c r="N265" s="196"/>
      <c r="O265" s="196"/>
      <c r="P265" s="196"/>
      <c r="Q265" s="196"/>
      <c r="R265" s="196"/>
      <c r="S265" s="196"/>
      <c r="T265" s="196"/>
      <c r="U265" s="196"/>
      <c r="V265" s="196"/>
      <c r="W265" s="196"/>
      <c r="X265" s="196"/>
      <c r="Y265" s="196"/>
      <c r="Z265" s="196"/>
      <c r="AA265" s="196"/>
      <c r="AB265" s="196"/>
      <c r="AC265" s="196"/>
      <c r="AD265" s="196"/>
      <c r="AE265" s="196"/>
      <c r="AF265" s="196"/>
    </row>
    <row r="266" spans="1:32">
      <c r="A266" s="196">
        <v>2029</v>
      </c>
      <c r="B266" s="15">
        <v>4.6870157049532686E-2</v>
      </c>
      <c r="C266" s="15">
        <v>1.2668614135153765E-2</v>
      </c>
      <c r="D266" s="15">
        <v>2.5899909223696931E-2</v>
      </c>
      <c r="E266" s="15">
        <v>0.33946151571929556</v>
      </c>
      <c r="F266" s="15">
        <v>3.1381212588815065E-2</v>
      </c>
      <c r="G266" s="15">
        <v>6.3184898948108054E-2</v>
      </c>
      <c r="H266" s="15">
        <v>0.14444777850317608</v>
      </c>
      <c r="I266" s="15">
        <v>2.3542580418588348E-2</v>
      </c>
      <c r="J266" s="15">
        <v>0.31254333341363355</v>
      </c>
      <c r="K266" s="196"/>
      <c r="L266" s="196"/>
      <c r="M266" s="196"/>
      <c r="N266" s="196"/>
      <c r="O266" s="196"/>
      <c r="P266" s="196"/>
      <c r="Q266" s="196"/>
      <c r="R266" s="196"/>
      <c r="S266" s="196"/>
      <c r="T266" s="196"/>
      <c r="U266" s="196"/>
      <c r="V266" s="196"/>
      <c r="W266" s="196"/>
      <c r="X266" s="196"/>
      <c r="Y266" s="196"/>
      <c r="Z266" s="196"/>
      <c r="AA266" s="196"/>
      <c r="AB266" s="196"/>
      <c r="AC266" s="196"/>
      <c r="AD266" s="196"/>
      <c r="AE266" s="196"/>
      <c r="AF266" s="196"/>
    </row>
    <row r="267" spans="1:32">
      <c r="A267" s="196">
        <v>2030</v>
      </c>
      <c r="B267" s="15">
        <v>4.691305091277316E-2</v>
      </c>
      <c r="C267" s="15">
        <v>1.2557014781034138E-2</v>
      </c>
      <c r="D267" s="15">
        <v>2.5810727542363156E-2</v>
      </c>
      <c r="E267" s="15">
        <v>0.33879324522716214</v>
      </c>
      <c r="F267" s="15">
        <v>3.1141825154972901E-2</v>
      </c>
      <c r="G267" s="15">
        <v>6.2823042517689429E-2</v>
      </c>
      <c r="H267" s="15">
        <v>0.14352960827638778</v>
      </c>
      <c r="I267" s="15">
        <v>2.335099872738514E-2</v>
      </c>
      <c r="J267" s="15">
        <v>0.31508048686023216</v>
      </c>
      <c r="K267" s="196"/>
      <c r="L267" s="196"/>
      <c r="M267" s="196"/>
      <c r="N267" s="196"/>
      <c r="O267" s="196"/>
      <c r="P267" s="196"/>
      <c r="Q267" s="196"/>
      <c r="R267" s="196"/>
      <c r="S267" s="196"/>
      <c r="T267" s="196"/>
      <c r="U267" s="196"/>
      <c r="V267" s="196"/>
      <c r="W267" s="196"/>
      <c r="X267" s="196"/>
      <c r="Y267" s="196"/>
      <c r="Z267" s="196"/>
      <c r="AA267" s="196"/>
      <c r="AB267" s="196"/>
      <c r="AC267" s="196"/>
      <c r="AD267" s="196"/>
      <c r="AE267" s="196"/>
      <c r="AF267" s="196"/>
    </row>
    <row r="268" spans="1:32">
      <c r="A268" s="196">
        <v>2031</v>
      </c>
      <c r="B268" s="15">
        <v>4.6951867913421999E-2</v>
      </c>
      <c r="C268" s="15">
        <v>1.2445289936010776E-2</v>
      </c>
      <c r="D268" s="15">
        <v>2.5720536259144326E-2</v>
      </c>
      <c r="E268" s="15">
        <v>0.33817274313202594</v>
      </c>
      <c r="F268" s="15">
        <v>3.0902169546754375E-2</v>
      </c>
      <c r="G268" s="15">
        <v>6.2454930390071307E-2</v>
      </c>
      <c r="H268" s="15">
        <v>0.14261746807984602</v>
      </c>
      <c r="I268" s="15">
        <v>2.3159630069863716E-2</v>
      </c>
      <c r="J268" s="15">
        <v>0.31757536467286163</v>
      </c>
      <c r="K268" s="196"/>
      <c r="L268" s="196"/>
      <c r="M268" s="196"/>
      <c r="N268" s="196"/>
      <c r="O268" s="196"/>
      <c r="P268" s="196"/>
      <c r="Q268" s="196"/>
      <c r="R268" s="196"/>
      <c r="S268" s="196"/>
      <c r="T268" s="196"/>
      <c r="U268" s="196"/>
      <c r="V268" s="196"/>
      <c r="W268" s="196"/>
      <c r="X268" s="196"/>
      <c r="Y268" s="196"/>
      <c r="Z268" s="196"/>
      <c r="AA268" s="196"/>
      <c r="AB268" s="196"/>
      <c r="AC268" s="196"/>
      <c r="AD268" s="196"/>
      <c r="AE268" s="196"/>
      <c r="AF268" s="196"/>
    </row>
    <row r="269" spans="1:32">
      <c r="A269" s="196">
        <v>2032</v>
      </c>
      <c r="B269" s="15">
        <v>4.6986932990566145E-2</v>
      </c>
      <c r="C269" s="15">
        <v>1.2333532059635157E-2</v>
      </c>
      <c r="D269" s="15">
        <v>2.5629593898556853E-2</v>
      </c>
      <c r="E269" s="15">
        <v>0.33759675810883955</v>
      </c>
      <c r="F269" s="15">
        <v>3.0663211352866499E-2</v>
      </c>
      <c r="G269" s="15">
        <v>6.2080537468122192E-2</v>
      </c>
      <c r="H269" s="15">
        <v>0.14170989340702492</v>
      </c>
      <c r="I269" s="15">
        <v>2.2967872017965147E-2</v>
      </c>
      <c r="J269" s="15">
        <v>0.32003166869642363</v>
      </c>
      <c r="K269" s="196"/>
      <c r="L269" s="196"/>
      <c r="M269" s="196"/>
      <c r="N269" s="196"/>
      <c r="O269" s="196"/>
      <c r="P269" s="196"/>
      <c r="Q269" s="196"/>
      <c r="R269" s="196"/>
      <c r="S269" s="196"/>
      <c r="T269" s="196"/>
      <c r="U269" s="196"/>
      <c r="V269" s="196"/>
      <c r="W269" s="196"/>
      <c r="X269" s="196"/>
      <c r="Y269" s="196"/>
      <c r="Z269" s="196"/>
      <c r="AA269" s="196"/>
      <c r="AB269" s="196"/>
      <c r="AC269" s="196"/>
      <c r="AD269" s="196"/>
      <c r="AE269" s="196"/>
      <c r="AF269" s="196"/>
    </row>
    <row r="270" spans="1:32">
      <c r="A270" s="196">
        <v>2033</v>
      </c>
      <c r="B270" s="15">
        <v>4.7017689118479811E-2</v>
      </c>
      <c r="C270" s="15">
        <v>1.2221518304156081E-2</v>
      </c>
      <c r="D270" s="15">
        <v>2.5537364361000431E-2</v>
      </c>
      <c r="E270" s="15">
        <v>0.33707461224976326</v>
      </c>
      <c r="F270" s="15">
        <v>3.0424231018701068E-2</v>
      </c>
      <c r="G270" s="15">
        <v>6.1699746263548211E-2</v>
      </c>
      <c r="H270" s="15">
        <v>0.14080402118356702</v>
      </c>
      <c r="I270" s="15">
        <v>2.277578370671552E-2</v>
      </c>
      <c r="J270" s="15">
        <v>0.32244503379406858</v>
      </c>
      <c r="K270" s="196"/>
      <c r="L270" s="196"/>
      <c r="M270" s="196"/>
      <c r="N270" s="196"/>
      <c r="O270" s="196"/>
      <c r="P270" s="196"/>
      <c r="Q270" s="196"/>
      <c r="R270" s="196"/>
      <c r="S270" s="196"/>
      <c r="T270" s="196"/>
      <c r="U270" s="196"/>
      <c r="V270" s="196"/>
      <c r="W270" s="196"/>
      <c r="X270" s="196"/>
      <c r="Y270" s="196"/>
      <c r="Z270" s="196"/>
      <c r="AA270" s="196"/>
      <c r="AB270" s="196"/>
      <c r="AC270" s="196"/>
      <c r="AD270" s="196"/>
      <c r="AE270" s="196"/>
      <c r="AF270" s="196"/>
    </row>
    <row r="271" spans="1:32">
      <c r="A271" s="196">
        <v>2034</v>
      </c>
      <c r="B271" s="15">
        <v>4.7044129074382296E-2</v>
      </c>
      <c r="C271" s="15">
        <v>1.2109253205987523E-2</v>
      </c>
      <c r="D271" s="15">
        <v>2.5444577666617823E-2</v>
      </c>
      <c r="E271" s="15">
        <v>0.33661137292346271</v>
      </c>
      <c r="F271" s="15">
        <v>3.0185934631120771E-2</v>
      </c>
      <c r="G271" s="15">
        <v>6.1312038746196076E-2</v>
      </c>
      <c r="H271" s="15">
        <v>0.13989886541042434</v>
      </c>
      <c r="I271" s="15">
        <v>2.2583250418487313E-2</v>
      </c>
      <c r="J271" s="15">
        <v>0.32481057792332124</v>
      </c>
      <c r="K271" s="196"/>
      <c r="L271" s="196"/>
      <c r="M271" s="196"/>
      <c r="N271" s="196"/>
      <c r="O271" s="196"/>
      <c r="P271" s="196"/>
      <c r="Q271" s="196"/>
      <c r="R271" s="196"/>
      <c r="S271" s="196"/>
      <c r="T271" s="196"/>
      <c r="U271" s="196"/>
      <c r="V271" s="196"/>
      <c r="W271" s="196"/>
      <c r="X271" s="196"/>
      <c r="Y271" s="196"/>
      <c r="Z271" s="196"/>
      <c r="AA271" s="196"/>
      <c r="AB271" s="196"/>
      <c r="AC271" s="196"/>
      <c r="AD271" s="196"/>
      <c r="AE271" s="196"/>
      <c r="AF271" s="196"/>
    </row>
    <row r="272" spans="1:32">
      <c r="A272" s="196">
        <v>2035</v>
      </c>
      <c r="B272" s="15">
        <v>4.7065920489940113E-2</v>
      </c>
      <c r="C272" s="15">
        <v>1.1996724832969277E-2</v>
      </c>
      <c r="D272" s="15">
        <v>2.5351369749765967E-2</v>
      </c>
      <c r="E272" s="15">
        <v>0.336215149137439</v>
      </c>
      <c r="F272" s="15">
        <v>2.994833314373873E-2</v>
      </c>
      <c r="G272" s="15">
        <v>6.0916638423622473E-2</v>
      </c>
      <c r="H272" s="15">
        <v>0.13899238396766159</v>
      </c>
      <c r="I272" s="15">
        <v>2.2390140647593509E-2</v>
      </c>
      <c r="J272" s="15">
        <v>0.32712333960726941</v>
      </c>
      <c r="K272" s="196"/>
      <c r="L272" s="196"/>
      <c r="M272" s="196"/>
      <c r="N272" s="196"/>
      <c r="O272" s="196"/>
      <c r="P272" s="196"/>
      <c r="Q272" s="196"/>
      <c r="R272" s="196"/>
      <c r="S272" s="196"/>
      <c r="T272" s="196"/>
      <c r="U272" s="196"/>
      <c r="V272" s="196"/>
      <c r="W272" s="196"/>
      <c r="X272" s="196"/>
      <c r="Y272" s="196"/>
      <c r="Z272" s="196"/>
      <c r="AA272" s="196"/>
      <c r="AB272" s="196"/>
      <c r="AC272" s="196"/>
      <c r="AD272" s="196"/>
      <c r="AE272" s="196"/>
      <c r="AF272" s="196"/>
    </row>
    <row r="273" spans="1:32">
      <c r="A273" s="196">
        <v>2036</v>
      </c>
      <c r="B273" s="15">
        <v>4.7033939944868638E-2</v>
      </c>
      <c r="C273" s="15">
        <v>1.1900157967435441E-2</v>
      </c>
      <c r="D273" s="15">
        <v>2.522560499188365E-2</v>
      </c>
      <c r="E273" s="15">
        <v>0.33475042534969601</v>
      </c>
      <c r="F273" s="15">
        <v>2.9707761103075922E-2</v>
      </c>
      <c r="G273" s="15">
        <v>6.0623357473148773E-2</v>
      </c>
      <c r="H273" s="15">
        <v>0.13793677215833586</v>
      </c>
      <c r="I273" s="15">
        <v>2.2208616359483218E-2</v>
      </c>
      <c r="J273" s="15">
        <v>0.33061336465207242</v>
      </c>
      <c r="K273" s="196"/>
      <c r="L273" s="196"/>
      <c r="M273" s="196"/>
      <c r="N273" s="196"/>
      <c r="O273" s="196"/>
      <c r="P273" s="196"/>
      <c r="Q273" s="196"/>
      <c r="R273" s="196"/>
      <c r="S273" s="196"/>
      <c r="T273" s="196"/>
      <c r="U273" s="196"/>
      <c r="V273" s="196"/>
      <c r="W273" s="196"/>
      <c r="X273" s="196"/>
      <c r="Y273" s="196"/>
      <c r="Z273" s="196"/>
      <c r="AA273" s="196"/>
      <c r="AB273" s="196"/>
      <c r="AC273" s="196"/>
      <c r="AD273" s="196"/>
      <c r="AE273" s="196"/>
      <c r="AF273" s="196"/>
    </row>
    <row r="274" spans="1:32">
      <c r="A274" s="196">
        <v>2037</v>
      </c>
      <c r="B274" s="15">
        <v>4.6997482295420105E-2</v>
      </c>
      <c r="C274" s="15">
        <v>1.1804790391252637E-2</v>
      </c>
      <c r="D274" s="15">
        <v>2.5100343480166452E-2</v>
      </c>
      <c r="E274" s="15">
        <v>0.3333936600883135</v>
      </c>
      <c r="F274" s="15">
        <v>2.9470858173422376E-2</v>
      </c>
      <c r="G274" s="15">
        <v>6.0328372919209762E-2</v>
      </c>
      <c r="H274" s="15">
        <v>0.13689481675340343</v>
      </c>
      <c r="I274" s="15">
        <v>2.2028211679305871E-2</v>
      </c>
      <c r="J274" s="15">
        <v>0.33398146421950586</v>
      </c>
      <c r="K274" s="196"/>
      <c r="L274" s="196"/>
      <c r="M274" s="196"/>
      <c r="N274" s="196"/>
      <c r="O274" s="196"/>
      <c r="P274" s="196"/>
      <c r="Q274" s="196"/>
      <c r="R274" s="196"/>
      <c r="S274" s="196"/>
      <c r="T274" s="196"/>
      <c r="U274" s="196"/>
      <c r="V274" s="196"/>
      <c r="W274" s="196"/>
      <c r="X274" s="196"/>
      <c r="Y274" s="196"/>
      <c r="Z274" s="196"/>
      <c r="AA274" s="196"/>
      <c r="AB274" s="196"/>
      <c r="AC274" s="196"/>
      <c r="AD274" s="196"/>
      <c r="AE274" s="196"/>
      <c r="AF274" s="196"/>
    </row>
    <row r="275" spans="1:32">
      <c r="A275" s="196">
        <v>2038</v>
      </c>
      <c r="B275" s="15">
        <v>4.6950564089964113E-2</v>
      </c>
      <c r="C275" s="15">
        <v>1.1709082346913261E-2</v>
      </c>
      <c r="D275" s="15">
        <v>2.4972440618533688E-2</v>
      </c>
      <c r="E275" s="15">
        <v>0.33211122676227495</v>
      </c>
      <c r="F275" s="15">
        <v>2.9233968606939595E-2</v>
      </c>
      <c r="G275" s="15">
        <v>6.0023354769109305E-2</v>
      </c>
      <c r="H275" s="15">
        <v>0.13584768312222339</v>
      </c>
      <c r="I275" s="15">
        <v>2.1846285169028017E-2</v>
      </c>
      <c r="J275" s="15">
        <v>0.33730539451501379</v>
      </c>
      <c r="K275" s="196"/>
      <c r="L275" s="196"/>
      <c r="M275" s="196"/>
      <c r="N275" s="196"/>
      <c r="O275" s="196"/>
      <c r="P275" s="196"/>
      <c r="Q275" s="196"/>
      <c r="R275" s="196"/>
      <c r="S275" s="196"/>
      <c r="T275" s="196"/>
      <c r="U275" s="196"/>
      <c r="V275" s="196"/>
      <c r="W275" s="196"/>
      <c r="X275" s="196"/>
      <c r="Y275" s="196"/>
      <c r="Z275" s="196"/>
      <c r="AA275" s="196"/>
      <c r="AB275" s="196"/>
      <c r="AC275" s="196"/>
      <c r="AD275" s="196"/>
      <c r="AE275" s="196"/>
      <c r="AF275" s="196"/>
    </row>
    <row r="276" spans="1:32">
      <c r="A276" s="196">
        <v>2039</v>
      </c>
      <c r="B276" s="15">
        <v>4.6893821839827765E-2</v>
      </c>
      <c r="C276" s="15">
        <v>1.161300856533711E-2</v>
      </c>
      <c r="D276" s="15">
        <v>2.4842214030263342E-2</v>
      </c>
      <c r="E276" s="15">
        <v>0.33090048606385714</v>
      </c>
      <c r="F276" s="15">
        <v>2.8997437228053542E-2</v>
      </c>
      <c r="G276" s="15">
        <v>5.9709332404155289E-2</v>
      </c>
      <c r="H276" s="15">
        <v>0.13479532435861161</v>
      </c>
      <c r="I276" s="15">
        <v>2.166258855165373E-2</v>
      </c>
      <c r="J276" s="15">
        <v>0.3405857869582406</v>
      </c>
      <c r="K276" s="196"/>
      <c r="L276" s="196"/>
      <c r="M276" s="196"/>
      <c r="N276" s="196"/>
      <c r="O276" s="196"/>
      <c r="P276" s="196"/>
      <c r="Q276" s="196"/>
      <c r="R276" s="196"/>
      <c r="S276" s="196"/>
      <c r="T276" s="196"/>
      <c r="U276" s="196"/>
      <c r="V276" s="196"/>
      <c r="W276" s="196"/>
      <c r="X276" s="196"/>
      <c r="Y276" s="196"/>
      <c r="Z276" s="196"/>
      <c r="AA276" s="196"/>
      <c r="AB276" s="196"/>
      <c r="AC276" s="196"/>
      <c r="AD276" s="196"/>
      <c r="AE276" s="196"/>
      <c r="AF276" s="196"/>
    </row>
    <row r="277" spans="1:32">
      <c r="A277" s="196">
        <v>2040</v>
      </c>
      <c r="B277" s="15">
        <v>4.6826979870791402E-2</v>
      </c>
      <c r="C277" s="15">
        <v>1.15166837673397E-2</v>
      </c>
      <c r="D277" s="15">
        <v>2.4709509947722315E-2</v>
      </c>
      <c r="E277" s="15">
        <v>0.32976824359239193</v>
      </c>
      <c r="F277" s="15">
        <v>2.8761482033101381E-2</v>
      </c>
      <c r="G277" s="15">
        <v>5.9385985572874896E-2</v>
      </c>
      <c r="H277" s="15">
        <v>0.13373671850544544</v>
      </c>
      <c r="I277" s="15">
        <v>2.1477404723340851E-2</v>
      </c>
      <c r="J277" s="15">
        <v>0.34381699198699223</v>
      </c>
      <c r="K277" s="196"/>
      <c r="L277" s="196"/>
      <c r="M277" s="196"/>
      <c r="N277" s="196"/>
      <c r="O277" s="196"/>
      <c r="P277" s="196"/>
      <c r="Q277" s="196"/>
      <c r="R277" s="196"/>
      <c r="S277" s="196"/>
      <c r="T277" s="196"/>
      <c r="U277" s="196"/>
      <c r="V277" s="196"/>
      <c r="W277" s="196"/>
      <c r="X277" s="196"/>
      <c r="Y277" s="196"/>
      <c r="Z277" s="196"/>
      <c r="AA277" s="196"/>
      <c r="AB277" s="196"/>
      <c r="AC277" s="196"/>
      <c r="AD277" s="196"/>
      <c r="AE277" s="196"/>
      <c r="AF277" s="196"/>
    </row>
    <row r="278" spans="1:32">
      <c r="A278" s="196">
        <v>2041</v>
      </c>
      <c r="B278" s="15">
        <v>4.6750033473974488E-2</v>
      </c>
      <c r="C278" s="15">
        <v>1.1420381590373129E-2</v>
      </c>
      <c r="D278" s="15">
        <v>2.4574667689929792E-2</v>
      </c>
      <c r="E278" s="15">
        <v>0.32871547433227433</v>
      </c>
      <c r="F278" s="15">
        <v>2.8526583633847729E-2</v>
      </c>
      <c r="G278" s="15">
        <v>5.9053381746455101E-2</v>
      </c>
      <c r="H278" s="15">
        <v>0.13267126925506548</v>
      </c>
      <c r="I278" s="15">
        <v>2.1291008454106822E-2</v>
      </c>
      <c r="J278" s="15">
        <v>0.34699719982397309</v>
      </c>
      <c r="K278" s="196"/>
      <c r="L278" s="196"/>
      <c r="M278" s="196"/>
      <c r="N278" s="196"/>
      <c r="O278" s="196"/>
      <c r="P278" s="196"/>
      <c r="Q278" s="196"/>
      <c r="R278" s="196"/>
      <c r="S278" s="196"/>
      <c r="T278" s="196"/>
      <c r="U278" s="196"/>
      <c r="V278" s="196"/>
      <c r="W278" s="196"/>
      <c r="X278" s="196"/>
      <c r="Y278" s="196"/>
      <c r="Z278" s="196"/>
      <c r="AA278" s="196"/>
      <c r="AB278" s="196"/>
      <c r="AC278" s="196"/>
      <c r="AD278" s="196"/>
      <c r="AE278" s="196"/>
      <c r="AF278" s="196"/>
    </row>
    <row r="279" spans="1:32">
      <c r="A279" s="196">
        <v>2042</v>
      </c>
      <c r="B279" s="15">
        <v>4.6663362306878502E-2</v>
      </c>
      <c r="C279" s="15">
        <v>1.132425184005144E-2</v>
      </c>
      <c r="D279" s="15">
        <v>2.4438090653547087E-2</v>
      </c>
      <c r="E279" s="15">
        <v>0.32773888256027517</v>
      </c>
      <c r="F279" s="15">
        <v>2.8293567193838805E-2</v>
      </c>
      <c r="G279" s="15">
        <v>5.8711964028684047E-2</v>
      </c>
      <c r="H279" s="15">
        <v>0.13159889669449279</v>
      </c>
      <c r="I279" s="15">
        <v>2.1103335145796348E-2</v>
      </c>
      <c r="J279" s="15">
        <v>0.35012764957643583</v>
      </c>
      <c r="K279" s="196"/>
      <c r="L279" s="196"/>
      <c r="M279" s="196"/>
      <c r="N279" s="196"/>
      <c r="O279" s="196"/>
      <c r="P279" s="196"/>
      <c r="Q279" s="196"/>
      <c r="R279" s="196"/>
      <c r="S279" s="196"/>
      <c r="T279" s="196"/>
      <c r="U279" s="196"/>
      <c r="V279" s="196"/>
      <c r="W279" s="196"/>
      <c r="X279" s="196"/>
      <c r="Y279" s="196"/>
      <c r="Z279" s="196"/>
      <c r="AA279" s="196"/>
      <c r="AB279" s="196"/>
      <c r="AC279" s="196"/>
      <c r="AD279" s="196"/>
      <c r="AE279" s="196"/>
      <c r="AF279" s="196"/>
    </row>
    <row r="280" spans="1:32">
      <c r="A280" s="196">
        <v>2043</v>
      </c>
      <c r="B280" s="15">
        <v>4.6567054772253653E-2</v>
      </c>
      <c r="C280" s="15">
        <v>1.1228787863763471E-2</v>
      </c>
      <c r="D280" s="15">
        <v>2.430012287550885E-2</v>
      </c>
      <c r="E280" s="15">
        <v>0.3268408008793916</v>
      </c>
      <c r="F280" s="15">
        <v>2.8062917889027789E-2</v>
      </c>
      <c r="G280" s="15">
        <v>5.8362149119664947E-2</v>
      </c>
      <c r="H280" s="15">
        <v>0.13051978561231714</v>
      </c>
      <c r="I280" s="15">
        <v>2.0914651115603693E-2</v>
      </c>
      <c r="J280" s="15">
        <v>0.3532037298724689</v>
      </c>
      <c r="K280" s="196"/>
      <c r="L280" s="196"/>
      <c r="M280" s="196"/>
      <c r="N280" s="196"/>
      <c r="O280" s="196"/>
      <c r="P280" s="196"/>
      <c r="Q280" s="196"/>
      <c r="R280" s="196"/>
      <c r="S280" s="196"/>
      <c r="T280" s="196"/>
      <c r="U280" s="196"/>
      <c r="V280" s="196"/>
      <c r="W280" s="196"/>
      <c r="X280" s="196"/>
      <c r="Y280" s="196"/>
      <c r="Z280" s="196"/>
      <c r="AA280" s="196"/>
      <c r="AB280" s="196"/>
      <c r="AC280" s="196"/>
      <c r="AD280" s="196"/>
      <c r="AE280" s="196"/>
      <c r="AF280" s="196"/>
    </row>
    <row r="281" spans="1:32">
      <c r="A281" s="196">
        <v>2044</v>
      </c>
      <c r="B281" s="15">
        <v>4.6461681172115805E-2</v>
      </c>
      <c r="C281" s="15">
        <v>1.113338925324407E-2</v>
      </c>
      <c r="D281" s="15">
        <v>2.4160615141222492E-2</v>
      </c>
      <c r="E281" s="15">
        <v>0.32602352378141075</v>
      </c>
      <c r="F281" s="15">
        <v>2.7834176408916524E-2</v>
      </c>
      <c r="G281" s="15">
        <v>5.8003838057295747E-2</v>
      </c>
      <c r="H281" s="15">
        <v>0.12943400967100258</v>
      </c>
      <c r="I281" s="15">
        <v>2.0724934013579811E-2</v>
      </c>
      <c r="J281" s="15">
        <v>0.35622383250121226</v>
      </c>
      <c r="K281" s="196"/>
      <c r="L281" s="196"/>
      <c r="M281" s="196"/>
      <c r="N281" s="196"/>
      <c r="O281" s="196"/>
      <c r="P281" s="196"/>
      <c r="Q281" s="196"/>
      <c r="R281" s="196"/>
      <c r="S281" s="196"/>
      <c r="T281" s="196"/>
      <c r="U281" s="196"/>
      <c r="V281" s="196"/>
      <c r="W281" s="196"/>
      <c r="X281" s="196"/>
      <c r="Y281" s="196"/>
      <c r="Z281" s="196"/>
      <c r="AA281" s="196"/>
      <c r="AB281" s="196"/>
      <c r="AC281" s="196"/>
      <c r="AD281" s="196"/>
      <c r="AE281" s="196"/>
      <c r="AF281" s="196"/>
    </row>
    <row r="282" spans="1:32">
      <c r="A282" s="196">
        <v>2045</v>
      </c>
      <c r="B282" s="15">
        <v>4.6347475954114661E-2</v>
      </c>
      <c r="C282" s="15">
        <v>1.1038656936768332E-2</v>
      </c>
      <c r="D282" s="15">
        <v>2.4019954275757944E-2</v>
      </c>
      <c r="E282" s="15">
        <v>0.32528234084984609</v>
      </c>
      <c r="F282" s="15">
        <v>2.7608033938370382E-2</v>
      </c>
      <c r="G282" s="15">
        <v>5.7637703387891863E-2</v>
      </c>
      <c r="H282" s="15">
        <v>0.12834111173807702</v>
      </c>
      <c r="I282" s="15">
        <v>2.0534505274148053E-2</v>
      </c>
      <c r="J282" s="15">
        <v>0.35919021764502551</v>
      </c>
      <c r="K282" s="196"/>
      <c r="L282" s="196"/>
      <c r="M282" s="196"/>
      <c r="N282" s="196"/>
      <c r="O282" s="196"/>
      <c r="P282" s="196"/>
      <c r="Q282" s="196"/>
      <c r="R282" s="196"/>
      <c r="S282" s="196"/>
      <c r="T282" s="196"/>
      <c r="U282" s="196"/>
      <c r="V282" s="196"/>
      <c r="W282" s="196"/>
      <c r="X282" s="196"/>
      <c r="Y282" s="196"/>
      <c r="Z282" s="196"/>
      <c r="AA282" s="196"/>
      <c r="AB282" s="196"/>
      <c r="AC282" s="196"/>
      <c r="AD282" s="196"/>
      <c r="AE282" s="196"/>
      <c r="AF282" s="196"/>
    </row>
    <row r="283" spans="1:32">
      <c r="A283" s="196">
        <v>2046</v>
      </c>
      <c r="B283" s="15">
        <v>4.6225017175713028E-2</v>
      </c>
      <c r="C283" s="15">
        <v>1.0944643672985048E-2</v>
      </c>
      <c r="D283" s="15">
        <v>2.3878874283004541E-2</v>
      </c>
      <c r="E283" s="15">
        <v>0.32461480798824233</v>
      </c>
      <c r="F283" s="15">
        <v>2.7384831471696049E-2</v>
      </c>
      <c r="G283" s="15">
        <v>5.7264187799552828E-2</v>
      </c>
      <c r="H283" s="15">
        <v>0.12724151396732208</v>
      </c>
      <c r="I283" s="15">
        <v>2.03434322686319E-2</v>
      </c>
      <c r="J283" s="15">
        <v>0.36210269137285234</v>
      </c>
      <c r="K283" s="196"/>
      <c r="L283" s="196"/>
      <c r="M283" s="196"/>
      <c r="N283" s="196"/>
      <c r="O283" s="196"/>
      <c r="P283" s="196"/>
      <c r="Q283" s="196"/>
      <c r="R283" s="196"/>
      <c r="S283" s="196"/>
      <c r="T283" s="196"/>
      <c r="U283" s="196"/>
      <c r="V283" s="196"/>
      <c r="W283" s="196"/>
      <c r="X283" s="196"/>
      <c r="Y283" s="196"/>
      <c r="Z283" s="196"/>
      <c r="AA283" s="196"/>
      <c r="AB283" s="196"/>
      <c r="AC283" s="196"/>
      <c r="AD283" s="196"/>
      <c r="AE283" s="196"/>
      <c r="AF283" s="196"/>
    </row>
    <row r="284" spans="1:32">
      <c r="A284" s="196">
        <v>2047</v>
      </c>
      <c r="B284" s="15">
        <v>4.6095173209412116E-2</v>
      </c>
      <c r="C284" s="15">
        <v>1.0851622951980973E-2</v>
      </c>
      <c r="D284" s="15">
        <v>2.3737585866154702E-2</v>
      </c>
      <c r="E284" s="15">
        <v>0.3240149051359239</v>
      </c>
      <c r="F284" s="15">
        <v>2.7165258203935068E-2</v>
      </c>
      <c r="G284" s="15">
        <v>5.6883680925402622E-2</v>
      </c>
      <c r="H284" s="15">
        <v>0.12613582374010876</v>
      </c>
      <c r="I284" s="15">
        <v>2.01517996479188E-2</v>
      </c>
      <c r="J284" s="15">
        <v>0.36496415031916307</v>
      </c>
      <c r="K284" s="196"/>
      <c r="L284" s="196"/>
      <c r="M284" s="196"/>
      <c r="N284" s="196"/>
      <c r="O284" s="196"/>
      <c r="P284" s="196"/>
      <c r="Q284" s="196"/>
      <c r="R284" s="196"/>
      <c r="S284" s="196"/>
      <c r="T284" s="196"/>
      <c r="U284" s="196"/>
      <c r="V284" s="196"/>
      <c r="W284" s="196"/>
      <c r="X284" s="196"/>
      <c r="Y284" s="196"/>
      <c r="Z284" s="196"/>
      <c r="AA284" s="196"/>
      <c r="AB284" s="196"/>
      <c r="AC284" s="196"/>
      <c r="AD284" s="196"/>
      <c r="AE284" s="196"/>
      <c r="AF284" s="196"/>
    </row>
    <row r="285" spans="1:32">
      <c r="A285" s="196">
        <v>2048</v>
      </c>
      <c r="B285" s="15">
        <v>4.5958302564375338E-2</v>
      </c>
      <c r="C285" s="15">
        <v>1.0759695112076098E-2</v>
      </c>
      <c r="D285" s="15">
        <v>2.3596502667941357E-2</v>
      </c>
      <c r="E285" s="15">
        <v>0.32348225688976273</v>
      </c>
      <c r="F285" s="15">
        <v>2.694918445485301E-2</v>
      </c>
      <c r="G285" s="15">
        <v>5.6496710613179721E-2</v>
      </c>
      <c r="H285" s="15">
        <v>0.12502400295072852</v>
      </c>
      <c r="I285" s="15">
        <v>1.9959972568785407E-2</v>
      </c>
      <c r="J285" s="15">
        <v>0.36777337217829781</v>
      </c>
      <c r="K285" s="196"/>
      <c r="L285" s="196"/>
      <c r="M285" s="196"/>
      <c r="N285" s="196"/>
      <c r="O285" s="196"/>
      <c r="P285" s="196"/>
      <c r="Q285" s="196"/>
      <c r="R285" s="196"/>
      <c r="S285" s="196"/>
      <c r="T285" s="196"/>
      <c r="U285" s="196"/>
      <c r="V285" s="196"/>
      <c r="W285" s="196"/>
      <c r="X285" s="196"/>
      <c r="Y285" s="196"/>
      <c r="Z285" s="196"/>
      <c r="AA285" s="196"/>
      <c r="AB285" s="196"/>
      <c r="AC285" s="196"/>
      <c r="AD285" s="196"/>
      <c r="AE285" s="196"/>
      <c r="AF285" s="196"/>
    </row>
    <row r="286" spans="1:32">
      <c r="A286" s="196">
        <v>2049</v>
      </c>
      <c r="B286" s="15">
        <v>4.5815074920047938E-2</v>
      </c>
      <c r="C286" s="15">
        <v>1.0669183184426603E-2</v>
      </c>
      <c r="D286" s="15">
        <v>2.3456050104464977E-2</v>
      </c>
      <c r="E286" s="15">
        <v>0.32300698770651126</v>
      </c>
      <c r="F286" s="15">
        <v>2.6737203922258264E-2</v>
      </c>
      <c r="G286" s="15">
        <v>5.6103936453837509E-2</v>
      </c>
      <c r="H286" s="15">
        <v>0.12390662660205752</v>
      </c>
      <c r="I286" s="15">
        <v>1.9768028780788618E-2</v>
      </c>
      <c r="J286" s="15">
        <v>0.37053690832560732</v>
      </c>
      <c r="K286" s="196"/>
      <c r="L286" s="196"/>
      <c r="M286" s="196"/>
      <c r="N286" s="196"/>
      <c r="O286" s="196"/>
      <c r="P286" s="196"/>
      <c r="Q286" s="196"/>
      <c r="R286" s="196"/>
      <c r="S286" s="196"/>
      <c r="T286" s="196"/>
      <c r="U286" s="196"/>
      <c r="V286" s="196"/>
      <c r="W286" s="196"/>
      <c r="X286" s="196"/>
      <c r="Y286" s="196"/>
      <c r="Z286" s="196"/>
      <c r="AA286" s="196"/>
      <c r="AB286" s="196"/>
      <c r="AC286" s="196"/>
      <c r="AD286" s="196"/>
      <c r="AE286" s="196"/>
      <c r="AF286" s="196"/>
    </row>
    <row r="287" spans="1:32">
      <c r="A287" s="196">
        <v>2050</v>
      </c>
      <c r="B287" s="15">
        <v>4.5666140160620393E-2</v>
      </c>
      <c r="C287" s="15">
        <v>1.05801781147342E-2</v>
      </c>
      <c r="D287" s="15">
        <v>2.3316957063680269E-2</v>
      </c>
      <c r="E287" s="15">
        <v>0.32258454235878309</v>
      </c>
      <c r="F287" s="15">
        <v>2.6529572158710768E-2</v>
      </c>
      <c r="G287" s="15">
        <v>5.5705382100063608E-2</v>
      </c>
      <c r="H287" s="15">
        <v>0.12278432715176829</v>
      </c>
      <c r="I287" s="15">
        <v>1.9576320737060338E-2</v>
      </c>
      <c r="J287" s="15">
        <v>0.37325658015457902</v>
      </c>
      <c r="K287" s="196"/>
      <c r="L287" s="196"/>
      <c r="M287" s="196"/>
      <c r="N287" s="196"/>
      <c r="O287" s="196"/>
      <c r="P287" s="196"/>
      <c r="Q287" s="196"/>
      <c r="R287" s="196"/>
      <c r="S287" s="196"/>
      <c r="T287" s="196"/>
      <c r="U287" s="196"/>
      <c r="V287" s="196"/>
      <c r="W287" s="196"/>
      <c r="X287" s="196"/>
      <c r="Y287" s="196"/>
      <c r="Z287" s="196"/>
      <c r="AA287" s="196"/>
      <c r="AB287" s="196"/>
      <c r="AC287" s="196"/>
      <c r="AD287" s="196"/>
      <c r="AE287" s="196"/>
      <c r="AF287" s="196"/>
    </row>
    <row r="288" spans="1:32">
      <c r="A288" s="196">
        <v>2051</v>
      </c>
      <c r="B288" s="15">
        <v>4.557720559343012E-2</v>
      </c>
      <c r="C288" s="15">
        <v>1.0500944403329722E-2</v>
      </c>
      <c r="D288" s="15">
        <v>2.3237887996943929E-2</v>
      </c>
      <c r="E288" s="15">
        <v>0.32210916278747159</v>
      </c>
      <c r="F288" s="15">
        <v>2.6339663090009846E-2</v>
      </c>
      <c r="G288" s="15">
        <v>5.541437767748509E-2</v>
      </c>
      <c r="H288" s="15">
        <v>0.1216006728954632</v>
      </c>
      <c r="I288" s="15">
        <v>1.9472815423881011E-2</v>
      </c>
      <c r="J288" s="15">
        <v>0.37574727013198561</v>
      </c>
      <c r="K288" s="196"/>
      <c r="L288" s="196"/>
      <c r="M288" s="196"/>
      <c r="N288" s="196"/>
      <c r="O288" s="196"/>
      <c r="P288" s="196"/>
      <c r="Q288" s="196"/>
      <c r="R288" s="196"/>
      <c r="S288" s="196"/>
      <c r="T288" s="196"/>
      <c r="U288" s="196"/>
      <c r="V288" s="196"/>
      <c r="W288" s="196"/>
      <c r="X288" s="196"/>
      <c r="Y288" s="196"/>
      <c r="Z288" s="196"/>
      <c r="AA288" s="196"/>
      <c r="AB288" s="196"/>
      <c r="AC288" s="196"/>
      <c r="AD288" s="196"/>
      <c r="AE288" s="196"/>
      <c r="AF288" s="196"/>
    </row>
    <row r="289" spans="1:32">
      <c r="A289" s="196">
        <v>2052</v>
      </c>
      <c r="B289" s="15">
        <v>4.5487057795486813E-2</v>
      </c>
      <c r="C289" s="15">
        <v>1.0425440249128705E-2</v>
      </c>
      <c r="D289" s="15">
        <v>2.3160855001641549E-2</v>
      </c>
      <c r="E289" s="15">
        <v>0.32159482369736492</v>
      </c>
      <c r="F289" s="15">
        <v>2.6154638362778902E-2</v>
      </c>
      <c r="G289" s="15">
        <v>5.5123507604338332E-2</v>
      </c>
      <c r="H289" s="15">
        <v>0.12042281639723507</v>
      </c>
      <c r="I289" s="15">
        <v>1.9369350759566938E-2</v>
      </c>
      <c r="J289" s="15">
        <v>0.37826151013245884</v>
      </c>
      <c r="K289" s="196"/>
      <c r="L289" s="196"/>
      <c r="M289" s="196"/>
      <c r="N289" s="196"/>
      <c r="O289" s="196"/>
      <c r="P289" s="196"/>
      <c r="Q289" s="196"/>
      <c r="R289" s="196"/>
      <c r="S289" s="196"/>
      <c r="T289" s="196"/>
      <c r="U289" s="196"/>
      <c r="V289" s="196"/>
      <c r="W289" s="196"/>
      <c r="X289" s="196"/>
      <c r="Y289" s="196"/>
      <c r="Z289" s="196"/>
      <c r="AA289" s="196"/>
      <c r="AB289" s="196"/>
      <c r="AC289" s="196"/>
      <c r="AD289" s="196"/>
      <c r="AE289" s="196"/>
      <c r="AF289" s="196"/>
    </row>
    <row r="290" spans="1:32">
      <c r="A290" s="196">
        <v>2053</v>
      </c>
      <c r="B290" s="15">
        <v>4.5395519210325544E-2</v>
      </c>
      <c r="C290" s="15">
        <v>1.0353467745475329E-2</v>
      </c>
      <c r="D290" s="15">
        <v>2.3085990274108837E-2</v>
      </c>
      <c r="E290" s="15">
        <v>0.32104480641418226</v>
      </c>
      <c r="F290" s="15">
        <v>2.5974135244229351E-2</v>
      </c>
      <c r="G290" s="15">
        <v>5.4832344663152767E-2</v>
      </c>
      <c r="H290" s="15">
        <v>0.11925086749864725</v>
      </c>
      <c r="I290" s="15">
        <v>1.9265959592410793E-2</v>
      </c>
      <c r="J290" s="15">
        <v>0.38079690935746779</v>
      </c>
      <c r="K290" s="196"/>
      <c r="L290" s="196"/>
      <c r="M290" s="196"/>
      <c r="N290" s="196"/>
      <c r="O290" s="196"/>
      <c r="P290" s="196"/>
      <c r="Q290" s="196"/>
      <c r="R290" s="196"/>
      <c r="S290" s="196"/>
      <c r="T290" s="196"/>
      <c r="U290" s="196"/>
      <c r="V290" s="196"/>
      <c r="W290" s="196"/>
      <c r="X290" s="196"/>
      <c r="Y290" s="196"/>
      <c r="Z290" s="196"/>
      <c r="AA290" s="196"/>
      <c r="AB290" s="196"/>
      <c r="AC290" s="196"/>
      <c r="AD290" s="196"/>
      <c r="AE290" s="196"/>
      <c r="AF290" s="196"/>
    </row>
    <row r="291" spans="1:32">
      <c r="A291" s="196">
        <v>2054</v>
      </c>
      <c r="B291" s="15">
        <v>4.5302589280129771E-2</v>
      </c>
      <c r="C291" s="15">
        <v>1.0284890604917288E-2</v>
      </c>
      <c r="D291" s="15">
        <v>2.3013089263057219E-2</v>
      </c>
      <c r="E291" s="15">
        <v>0.32045935130741782</v>
      </c>
      <c r="F291" s="15">
        <v>2.5798130271000849E-2</v>
      </c>
      <c r="G291" s="15">
        <v>5.4541038980051894E-2</v>
      </c>
      <c r="H291" s="15">
        <v>0.11808501709907185</v>
      </c>
      <c r="I291" s="15">
        <v>1.9162607910926912E-2</v>
      </c>
      <c r="J291" s="15">
        <v>0.38335328528342633</v>
      </c>
      <c r="K291" s="196"/>
      <c r="L291" s="196"/>
      <c r="M291" s="196"/>
      <c r="N291" s="196"/>
      <c r="O291" s="196"/>
      <c r="P291" s="196"/>
      <c r="Q291" s="196"/>
      <c r="R291" s="196"/>
      <c r="S291" s="196"/>
      <c r="T291" s="196"/>
      <c r="U291" s="196"/>
      <c r="V291" s="196"/>
      <c r="W291" s="196"/>
      <c r="X291" s="196"/>
      <c r="Y291" s="196"/>
      <c r="Z291" s="196"/>
      <c r="AA291" s="196"/>
      <c r="AB291" s="196"/>
      <c r="AC291" s="196"/>
      <c r="AD291" s="196"/>
      <c r="AE291" s="196"/>
      <c r="AF291" s="196"/>
    </row>
    <row r="292" spans="1:32">
      <c r="A292" s="196">
        <v>2055</v>
      </c>
      <c r="B292" s="15">
        <v>4.5208305210537217E-2</v>
      </c>
      <c r="C292" s="15">
        <v>1.0219773219763539E-2</v>
      </c>
      <c r="D292" s="15">
        <v>2.2942381881477091E-2</v>
      </c>
      <c r="E292" s="15">
        <v>0.31983762734113891</v>
      </c>
      <c r="F292" s="15">
        <v>2.5626767797031883E-2</v>
      </c>
      <c r="G292" s="15">
        <v>5.4249714974377465E-2</v>
      </c>
      <c r="H292" s="15">
        <v>0.1169251361248755</v>
      </c>
      <c r="I292" s="15">
        <v>1.9059337633377131E-2</v>
      </c>
      <c r="J292" s="15">
        <v>0.38593095581742126</v>
      </c>
      <c r="K292" s="196"/>
      <c r="L292" s="196"/>
      <c r="M292" s="196"/>
      <c r="N292" s="196"/>
      <c r="O292" s="196"/>
      <c r="P292" s="196"/>
      <c r="Q292" s="196"/>
      <c r="R292" s="196"/>
      <c r="S292" s="196"/>
      <c r="T292" s="196"/>
      <c r="U292" s="196"/>
      <c r="V292" s="196"/>
      <c r="W292" s="196"/>
      <c r="X292" s="196"/>
      <c r="Y292" s="196"/>
      <c r="Z292" s="196"/>
      <c r="AA292" s="196"/>
      <c r="AB292" s="196"/>
      <c r="AC292" s="196"/>
      <c r="AD292" s="196"/>
      <c r="AE292" s="196"/>
      <c r="AF292" s="196"/>
    </row>
    <row r="293" spans="1:32">
      <c r="A293" s="196">
        <v>2056</v>
      </c>
      <c r="B293" s="15">
        <v>4.5112476995420543E-2</v>
      </c>
      <c r="C293" s="15">
        <v>1.0157800813386386E-2</v>
      </c>
      <c r="D293" s="15">
        <v>2.2873770981067711E-2</v>
      </c>
      <c r="E293" s="15">
        <v>0.31918308346307867</v>
      </c>
      <c r="F293" s="15">
        <v>2.5459449550572721E-2</v>
      </c>
      <c r="G293" s="15">
        <v>5.3958101156111944E-2</v>
      </c>
      <c r="H293" s="15">
        <v>0.11577122465801556</v>
      </c>
      <c r="I293" s="15">
        <v>1.8956230872957568E-2</v>
      </c>
      <c r="J293" s="15">
        <v>0.38852786150938889</v>
      </c>
      <c r="K293" s="196"/>
      <c r="L293" s="196"/>
      <c r="M293" s="196"/>
      <c r="N293" s="196"/>
      <c r="O293" s="196"/>
      <c r="P293" s="196"/>
      <c r="Q293" s="196"/>
      <c r="R293" s="196"/>
      <c r="S293" s="196"/>
      <c r="T293" s="196"/>
      <c r="U293" s="196"/>
      <c r="V293" s="196"/>
      <c r="W293" s="196"/>
      <c r="X293" s="196"/>
      <c r="Y293" s="196"/>
      <c r="Z293" s="196"/>
      <c r="AA293" s="196"/>
      <c r="AB293" s="196"/>
      <c r="AC293" s="196"/>
      <c r="AD293" s="196"/>
      <c r="AE293" s="196"/>
      <c r="AF293" s="196"/>
    </row>
    <row r="294" spans="1:32">
      <c r="A294" s="196">
        <v>2057</v>
      </c>
      <c r="B294" s="15">
        <v>4.5015090734472615E-2</v>
      </c>
      <c r="C294" s="15">
        <v>1.0099059927855881E-2</v>
      </c>
      <c r="D294" s="15">
        <v>2.2807511548221495E-2</v>
      </c>
      <c r="E294" s="15">
        <v>0.31849577687465697</v>
      </c>
      <c r="F294" s="15">
        <v>2.529624943037842E-2</v>
      </c>
      <c r="G294" s="15">
        <v>5.3666011113415492E-2</v>
      </c>
      <c r="H294" s="15">
        <v>0.1146228954928305</v>
      </c>
      <c r="I294" s="15">
        <v>1.8853304488919073E-2</v>
      </c>
      <c r="J294" s="15">
        <v>0.39114410038924957</v>
      </c>
      <c r="K294" s="196"/>
      <c r="L294" s="196"/>
      <c r="M294" s="196"/>
      <c r="N294" s="196"/>
      <c r="O294" s="196"/>
      <c r="P294" s="196"/>
      <c r="Q294" s="196"/>
      <c r="R294" s="196"/>
      <c r="S294" s="196"/>
      <c r="T294" s="196"/>
      <c r="U294" s="196"/>
      <c r="V294" s="196"/>
      <c r="W294" s="196"/>
      <c r="X294" s="196"/>
      <c r="Y294" s="196"/>
      <c r="Z294" s="196"/>
      <c r="AA294" s="196"/>
      <c r="AB294" s="196"/>
      <c r="AC294" s="196"/>
      <c r="AD294" s="196"/>
      <c r="AE294" s="196"/>
      <c r="AF294" s="196"/>
    </row>
    <row r="295" spans="1:32">
      <c r="A295" s="196">
        <v>2058</v>
      </c>
      <c r="B295" s="15">
        <v>4.4916178437242285E-2</v>
      </c>
      <c r="C295" s="15">
        <v>1.0043432889156401E-2</v>
      </c>
      <c r="D295" s="15">
        <v>2.2743621032525831E-2</v>
      </c>
      <c r="E295" s="15">
        <v>0.3177749556604918</v>
      </c>
      <c r="F295" s="15">
        <v>2.5137242908663406E-2</v>
      </c>
      <c r="G295" s="15">
        <v>5.3373704174935699E-2</v>
      </c>
      <c r="H295" s="15">
        <v>0.1134804452876147</v>
      </c>
      <c r="I295" s="15">
        <v>1.8750717564737864E-2</v>
      </c>
      <c r="J295" s="15">
        <v>0.39377970204463192</v>
      </c>
      <c r="K295" s="196"/>
      <c r="L295" s="196"/>
      <c r="M295" s="196"/>
      <c r="N295" s="196"/>
      <c r="O295" s="196"/>
      <c r="P295" s="196"/>
      <c r="Q295" s="196"/>
      <c r="R295" s="196"/>
      <c r="S295" s="196"/>
      <c r="T295" s="196"/>
      <c r="U295" s="196"/>
      <c r="V295" s="196"/>
      <c r="W295" s="196"/>
      <c r="X295" s="196"/>
      <c r="Y295" s="196"/>
      <c r="Z295" s="196"/>
      <c r="AA295" s="196"/>
      <c r="AB295" s="196"/>
      <c r="AC295" s="196"/>
      <c r="AD295" s="196"/>
      <c r="AE295" s="196"/>
      <c r="AF295" s="196"/>
    </row>
    <row r="296" spans="1:32">
      <c r="A296" s="196">
        <v>2059</v>
      </c>
      <c r="B296" s="15">
        <v>4.4815605592376372E-2</v>
      </c>
      <c r="C296" s="15">
        <v>9.9906350212056582E-3</v>
      </c>
      <c r="D296" s="15">
        <v>2.2681847099795219E-2</v>
      </c>
      <c r="E296" s="15">
        <v>0.31702260399316556</v>
      </c>
      <c r="F296" s="15">
        <v>2.4982092470609011E-2</v>
      </c>
      <c r="G296" s="15">
        <v>5.308106045192492E-2</v>
      </c>
      <c r="H296" s="15">
        <v>0.11234391842973705</v>
      </c>
      <c r="I296" s="15">
        <v>1.8648204079666563E-2</v>
      </c>
      <c r="J296" s="15">
        <v>0.39643403286151968</v>
      </c>
      <c r="K296" s="196"/>
      <c r="L296" s="196"/>
      <c r="M296" s="196"/>
      <c r="N296" s="196"/>
      <c r="O296" s="196"/>
      <c r="P296" s="196"/>
      <c r="Q296" s="196"/>
      <c r="R296" s="196"/>
      <c r="S296" s="196"/>
      <c r="T296" s="196"/>
      <c r="U296" s="196"/>
      <c r="V296" s="196"/>
      <c r="W296" s="196"/>
      <c r="X296" s="196"/>
      <c r="Y296" s="196"/>
      <c r="Z296" s="196"/>
      <c r="AA296" s="196"/>
      <c r="AB296" s="196"/>
      <c r="AC296" s="196"/>
      <c r="AD296" s="196"/>
      <c r="AE296" s="196"/>
      <c r="AF296" s="196"/>
    </row>
    <row r="297" spans="1:32">
      <c r="A297" s="196">
        <v>2060</v>
      </c>
      <c r="B297" s="15">
        <v>4.4713256496461205E-2</v>
      </c>
      <c r="C297" s="15">
        <v>9.9404457855193865E-3</v>
      </c>
      <c r="D297" s="15">
        <v>2.2622265057163998E-2</v>
      </c>
      <c r="E297" s="15">
        <v>0.31624180852988226</v>
      </c>
      <c r="F297" s="15">
        <v>2.4830451559996913E-2</v>
      </c>
      <c r="G297" s="15">
        <v>5.2787754641843619E-2</v>
      </c>
      <c r="H297" s="15">
        <v>0.11121330933050859</v>
      </c>
      <c r="I297" s="15">
        <v>1.8545862500905889E-2</v>
      </c>
      <c r="J297" s="15">
        <v>0.39910484609771829</v>
      </c>
      <c r="K297" s="196"/>
      <c r="L297" s="196"/>
      <c r="M297" s="196"/>
      <c r="N297" s="196"/>
      <c r="O297" s="196"/>
      <c r="P297" s="196"/>
      <c r="Q297" s="196"/>
      <c r="R297" s="196"/>
      <c r="S297" s="196"/>
      <c r="T297" s="196"/>
      <c r="U297" s="196"/>
      <c r="V297" s="196"/>
      <c r="W297" s="196"/>
      <c r="X297" s="196"/>
      <c r="Y297" s="196"/>
      <c r="Z297" s="196"/>
      <c r="AA297" s="196"/>
      <c r="AB297" s="196"/>
      <c r="AC297" s="196"/>
      <c r="AD297" s="196"/>
      <c r="AE297" s="196"/>
      <c r="AF297" s="196"/>
    </row>
    <row r="298" spans="1:32">
      <c r="A298" s="196">
        <v>2061</v>
      </c>
      <c r="B298" s="15">
        <v>4.460918626368765E-2</v>
      </c>
      <c r="C298" s="15">
        <v>9.8928412507774399E-3</v>
      </c>
      <c r="D298" s="15">
        <v>2.2564974449502048E-2</v>
      </c>
      <c r="E298" s="15">
        <v>0.3154322835553407</v>
      </c>
      <c r="F298" s="15">
        <v>2.4682259498352684E-2</v>
      </c>
      <c r="G298" s="15">
        <v>5.2494054943379699E-2</v>
      </c>
      <c r="H298" s="15">
        <v>0.11008875583638934</v>
      </c>
      <c r="I298" s="15">
        <v>1.8443858494316505E-2</v>
      </c>
      <c r="J298" s="15">
        <v>0.4017917857082538</v>
      </c>
      <c r="K298" s="196"/>
      <c r="L298" s="196"/>
      <c r="M298" s="196"/>
      <c r="N298" s="196"/>
      <c r="O298" s="196"/>
      <c r="P298" s="196"/>
      <c r="Q298" s="196"/>
      <c r="R298" s="196"/>
      <c r="S298" s="196"/>
      <c r="T298" s="196"/>
      <c r="U298" s="196"/>
      <c r="V298" s="196"/>
      <c r="W298" s="196"/>
      <c r="X298" s="196"/>
      <c r="Y298" s="196"/>
      <c r="Z298" s="196"/>
      <c r="AA298" s="196"/>
      <c r="AB298" s="196"/>
      <c r="AC298" s="196"/>
      <c r="AD298" s="196"/>
      <c r="AE298" s="196"/>
      <c r="AF298" s="196"/>
    </row>
    <row r="299" spans="1:32">
      <c r="A299" s="196">
        <v>2062</v>
      </c>
      <c r="B299" s="15">
        <v>4.4503503399249605E-2</v>
      </c>
      <c r="C299" s="15">
        <v>9.8476561944566381E-3</v>
      </c>
      <c r="D299" s="15">
        <v>2.2510047737385429E-2</v>
      </c>
      <c r="E299" s="15">
        <v>0.31459479043831967</v>
      </c>
      <c r="F299" s="15">
        <v>2.4537340614420294E-2</v>
      </c>
      <c r="G299" s="15">
        <v>5.2199733393358046E-2</v>
      </c>
      <c r="H299" s="15">
        <v>0.10897036296175402</v>
      </c>
      <c r="I299" s="15">
        <v>1.8342188347436488E-2</v>
      </c>
      <c r="J299" s="15">
        <v>0.40449437691361978</v>
      </c>
      <c r="K299" s="196"/>
      <c r="L299" s="196"/>
      <c r="M299" s="196"/>
      <c r="N299" s="196"/>
      <c r="O299" s="196"/>
      <c r="P299" s="196"/>
      <c r="Q299" s="196"/>
      <c r="R299" s="196"/>
      <c r="S299" s="196"/>
      <c r="T299" s="196"/>
      <c r="U299" s="196"/>
      <c r="V299" s="196"/>
      <c r="W299" s="196"/>
      <c r="X299" s="196"/>
      <c r="Y299" s="196"/>
      <c r="Z299" s="196"/>
      <c r="AA299" s="196"/>
      <c r="AB299" s="196"/>
      <c r="AC299" s="196"/>
      <c r="AD299" s="196"/>
      <c r="AE299" s="196"/>
      <c r="AF299" s="196"/>
    </row>
    <row r="300" spans="1:32">
      <c r="A300" s="196">
        <v>2063</v>
      </c>
      <c r="B300" s="15">
        <v>4.43960430637408E-2</v>
      </c>
      <c r="C300" s="15">
        <v>9.804735230798273E-3</v>
      </c>
      <c r="D300" s="15">
        <v>2.2457365887489297E-2</v>
      </c>
      <c r="E300" s="15">
        <v>0.31373111137858312</v>
      </c>
      <c r="F300" s="15">
        <v>2.4395350324431853E-2</v>
      </c>
      <c r="G300" s="15">
        <v>5.1905032973707181E-2</v>
      </c>
      <c r="H300" s="15">
        <v>0.10785771320347246</v>
      </c>
      <c r="I300" s="15">
        <v>1.8240897696534735E-2</v>
      </c>
      <c r="J300" s="15">
        <v>0.40721175024124234</v>
      </c>
      <c r="K300" s="196"/>
      <c r="L300" s="196"/>
      <c r="M300" s="196"/>
      <c r="N300" s="196"/>
      <c r="O300" s="196"/>
      <c r="P300" s="196"/>
      <c r="Q300" s="196"/>
      <c r="R300" s="196"/>
      <c r="S300" s="196"/>
      <c r="T300" s="196"/>
      <c r="U300" s="196"/>
      <c r="V300" s="196"/>
      <c r="W300" s="196"/>
      <c r="X300" s="196"/>
      <c r="Y300" s="196"/>
      <c r="Z300" s="196"/>
      <c r="AA300" s="196"/>
      <c r="AB300" s="196"/>
      <c r="AC300" s="196"/>
      <c r="AD300" s="196"/>
      <c r="AE300" s="196"/>
      <c r="AF300" s="196"/>
    </row>
    <row r="301" spans="1:32">
      <c r="A301" s="196">
        <v>2064</v>
      </c>
      <c r="B301" s="15">
        <v>4.4286964456560704E-2</v>
      </c>
      <c r="C301" s="15">
        <v>9.7638990172739699E-3</v>
      </c>
      <c r="D301" s="15">
        <v>2.2407006076021082E-2</v>
      </c>
      <c r="E301" s="15">
        <v>0.31284149862797439</v>
      </c>
      <c r="F301" s="15">
        <v>2.4256150782828112E-2</v>
      </c>
      <c r="G301" s="15">
        <v>5.1609805347812197E-2</v>
      </c>
      <c r="H301" s="15">
        <v>0.10675112110884347</v>
      </c>
      <c r="I301" s="15">
        <v>1.8139945172129503E-2</v>
      </c>
      <c r="J301" s="15">
        <v>0.40994360941055652</v>
      </c>
      <c r="K301" s="196"/>
      <c r="L301" s="196"/>
      <c r="M301" s="196"/>
      <c r="N301" s="196"/>
      <c r="O301" s="196"/>
      <c r="P301" s="196"/>
      <c r="Q301" s="196"/>
      <c r="R301" s="196"/>
      <c r="S301" s="196"/>
      <c r="T301" s="196"/>
      <c r="U301" s="196"/>
      <c r="V301" s="196"/>
      <c r="W301" s="196"/>
      <c r="X301" s="196"/>
      <c r="Y301" s="196"/>
      <c r="Z301" s="196"/>
      <c r="AA301" s="196"/>
      <c r="AB301" s="196"/>
      <c r="AC301" s="196"/>
      <c r="AD301" s="196"/>
      <c r="AE301" s="196"/>
      <c r="AF301" s="196"/>
    </row>
    <row r="302" spans="1:32">
      <c r="A302" s="196">
        <v>2065</v>
      </c>
      <c r="B302" s="15">
        <v>4.4175803997790683E-2</v>
      </c>
      <c r="C302" s="15">
        <v>9.7251681564133954E-3</v>
      </c>
      <c r="D302" s="15">
        <v>2.2358884406842389E-2</v>
      </c>
      <c r="E302" s="15">
        <v>0.31192854487527466</v>
      </c>
      <c r="F302" s="15">
        <v>2.4119803238558956E-2</v>
      </c>
      <c r="G302" s="15">
        <v>5.1313989593736481E-2</v>
      </c>
      <c r="H302" s="15">
        <v>0.10565064946659493</v>
      </c>
      <c r="I302" s="15">
        <v>1.803939344738727E-2</v>
      </c>
      <c r="J302" s="15">
        <v>0.41268776281740127</v>
      </c>
      <c r="K302" s="196"/>
      <c r="L302" s="196"/>
      <c r="M302" s="196"/>
      <c r="N302" s="196"/>
      <c r="O302" s="196"/>
      <c r="P302" s="196"/>
      <c r="Q302" s="196"/>
      <c r="R302" s="196"/>
      <c r="S302" s="196"/>
      <c r="T302" s="196"/>
      <c r="U302" s="196"/>
      <c r="V302" s="196"/>
      <c r="W302" s="196"/>
      <c r="X302" s="196"/>
      <c r="Y302" s="196"/>
      <c r="Z302" s="196"/>
      <c r="AA302" s="196"/>
      <c r="AB302" s="196"/>
      <c r="AC302" s="196"/>
      <c r="AD302" s="196"/>
      <c r="AE302" s="196"/>
      <c r="AF302" s="196"/>
    </row>
    <row r="303" spans="1:32">
      <c r="A303" s="196">
        <v>2066</v>
      </c>
      <c r="B303" s="15">
        <v>4.4062607209958971E-2</v>
      </c>
      <c r="C303" s="15">
        <v>9.6884738284496418E-3</v>
      </c>
      <c r="D303" s="15">
        <v>2.2312951002803914E-2</v>
      </c>
      <c r="E303" s="15">
        <v>0.31099035646221751</v>
      </c>
      <c r="F303" s="15">
        <v>2.3986311527394742E-2</v>
      </c>
      <c r="G303" s="15">
        <v>5.1017833132175443E-2</v>
      </c>
      <c r="H303" s="15">
        <v>0.10455601084838954</v>
      </c>
      <c r="I303" s="15">
        <v>1.7939259750524364E-2</v>
      </c>
      <c r="J303" s="15">
        <v>0.41544619623808582</v>
      </c>
      <c r="K303" s="196"/>
      <c r="L303" s="196"/>
      <c r="M303" s="196"/>
      <c r="N303" s="196"/>
      <c r="O303" s="196"/>
      <c r="P303" s="196"/>
      <c r="Q303" s="196"/>
      <c r="R303" s="196"/>
      <c r="S303" s="196"/>
      <c r="T303" s="196"/>
      <c r="U303" s="196"/>
      <c r="V303" s="196"/>
      <c r="W303" s="196"/>
      <c r="X303" s="196"/>
      <c r="Y303" s="196"/>
      <c r="Z303" s="196"/>
      <c r="AA303" s="196"/>
      <c r="AB303" s="196"/>
      <c r="AC303" s="196"/>
      <c r="AD303" s="196"/>
      <c r="AE303" s="196"/>
      <c r="AF303" s="196"/>
    </row>
    <row r="304" spans="1:32">
      <c r="A304" s="196">
        <v>2067</v>
      </c>
      <c r="B304" s="15">
        <v>4.3947358380143964E-2</v>
      </c>
      <c r="C304" s="15">
        <v>9.6536893606925973E-3</v>
      </c>
      <c r="D304" s="15">
        <v>2.226918403799694E-2</v>
      </c>
      <c r="E304" s="15">
        <v>0.3100276662388583</v>
      </c>
      <c r="F304" s="15">
        <v>2.3855513095031408E-2</v>
      </c>
      <c r="G304" s="15">
        <v>5.0721133245585345E-2</v>
      </c>
      <c r="H304" s="15">
        <v>0.10346715832418404</v>
      </c>
      <c r="I304" s="15">
        <v>1.7839518060941854E-2</v>
      </c>
      <c r="J304" s="15">
        <v>0.41821877925656542</v>
      </c>
      <c r="K304" s="196"/>
      <c r="L304" s="196"/>
      <c r="M304" s="196"/>
      <c r="N304" s="196"/>
      <c r="O304" s="196"/>
      <c r="P304" s="196"/>
      <c r="Q304" s="196"/>
      <c r="R304" s="196"/>
      <c r="S304" s="196"/>
      <c r="T304" s="196"/>
      <c r="U304" s="196"/>
      <c r="V304" s="196"/>
      <c r="W304" s="196"/>
      <c r="X304" s="196"/>
      <c r="Y304" s="196"/>
      <c r="Z304" s="196"/>
      <c r="AA304" s="196"/>
      <c r="AB304" s="196"/>
      <c r="AC304" s="196"/>
      <c r="AD304" s="196"/>
      <c r="AE304" s="196"/>
      <c r="AF304" s="196"/>
    </row>
    <row r="305" spans="1:32">
      <c r="A305" s="196">
        <v>2068</v>
      </c>
      <c r="B305" s="15">
        <v>4.3829922210634337E-2</v>
      </c>
      <c r="C305" s="15">
        <v>9.6206656929952051E-3</v>
      </c>
      <c r="D305" s="15">
        <v>2.2227646526077876E-2</v>
      </c>
      <c r="E305" s="15">
        <v>0.30904313291011154</v>
      </c>
      <c r="F305" s="15">
        <v>2.3727190607743715E-2</v>
      </c>
      <c r="G305" s="15">
        <v>5.0424128583959039E-2</v>
      </c>
      <c r="H305" s="15">
        <v>0.10238430775273033</v>
      </c>
      <c r="I305" s="15">
        <v>1.7740271583697464E-2</v>
      </c>
      <c r="J305" s="15">
        <v>0.42100273413205053</v>
      </c>
      <c r="K305" s="196"/>
      <c r="L305" s="196"/>
      <c r="M305" s="196"/>
      <c r="N305" s="196"/>
      <c r="O305" s="196"/>
      <c r="P305" s="196"/>
      <c r="Q305" s="196"/>
      <c r="R305" s="196"/>
      <c r="S305" s="196"/>
      <c r="T305" s="196"/>
      <c r="U305" s="196"/>
      <c r="V305" s="196"/>
      <c r="W305" s="196"/>
      <c r="X305" s="196"/>
      <c r="Y305" s="196"/>
      <c r="Z305" s="196"/>
      <c r="AA305" s="196"/>
      <c r="AB305" s="196"/>
      <c r="AC305" s="196"/>
      <c r="AD305" s="196"/>
      <c r="AE305" s="196"/>
      <c r="AF305" s="196"/>
    </row>
    <row r="306" spans="1:32">
      <c r="A306" s="196">
        <v>2069</v>
      </c>
      <c r="B306" s="15">
        <v>4.3710276809101035E-2</v>
      </c>
      <c r="C306" s="15">
        <v>9.5893095756762366E-3</v>
      </c>
      <c r="D306" s="15">
        <v>2.2188162021653201E-2</v>
      </c>
      <c r="E306" s="15">
        <v>0.30803667483265651</v>
      </c>
      <c r="F306" s="15">
        <v>2.3601113700612467E-2</v>
      </c>
      <c r="G306" s="15">
        <v>5.0126723758785519E-2</v>
      </c>
      <c r="H306" s="15">
        <v>0.10130737673477619</v>
      </c>
      <c r="I306" s="15">
        <v>1.7641476222094683E-2</v>
      </c>
      <c r="J306" s="15">
        <v>0.42379888634464408</v>
      </c>
      <c r="K306" s="196"/>
      <c r="L306" s="196"/>
      <c r="M306" s="196"/>
      <c r="N306" s="196"/>
      <c r="O306" s="196"/>
      <c r="P306" s="196"/>
      <c r="Q306" s="196"/>
      <c r="R306" s="196"/>
      <c r="S306" s="196"/>
      <c r="T306" s="196"/>
      <c r="U306" s="196"/>
      <c r="V306" s="196"/>
      <c r="W306" s="196"/>
      <c r="X306" s="196"/>
      <c r="Y306" s="196"/>
      <c r="Z306" s="196"/>
      <c r="AA306" s="196"/>
      <c r="AB306" s="196"/>
      <c r="AC306" s="196"/>
      <c r="AD306" s="196"/>
      <c r="AE306" s="196"/>
      <c r="AF306" s="196"/>
    </row>
    <row r="307" spans="1:32">
      <c r="A307" s="196">
        <v>2070</v>
      </c>
      <c r="B307" s="15">
        <v>4.3588337940018755E-2</v>
      </c>
      <c r="C307" s="15">
        <v>9.5596456236964767E-3</v>
      </c>
      <c r="D307" s="15">
        <v>2.2150710421584261E-2</v>
      </c>
      <c r="E307" s="15">
        <v>0.3070082488965315</v>
      </c>
      <c r="F307" s="15">
        <v>2.3477358278491518E-2</v>
      </c>
      <c r="G307" s="15">
        <v>4.9829296670345219E-2</v>
      </c>
      <c r="H307" s="15">
        <v>0.10023614552382706</v>
      </c>
      <c r="I307" s="15">
        <v>1.7543181025676119E-2</v>
      </c>
      <c r="J307" s="15">
        <v>0.42660707561982897</v>
      </c>
      <c r="K307" s="196"/>
      <c r="L307" s="196"/>
      <c r="M307" s="196"/>
      <c r="N307" s="196"/>
      <c r="O307" s="196"/>
      <c r="P307" s="196"/>
      <c r="Q307" s="196"/>
      <c r="R307" s="196"/>
      <c r="S307" s="196"/>
      <c r="T307" s="196"/>
      <c r="U307" s="196"/>
      <c r="V307" s="196"/>
      <c r="W307" s="196"/>
      <c r="X307" s="196"/>
      <c r="Y307" s="196"/>
      <c r="Z307" s="196"/>
      <c r="AA307" s="196"/>
      <c r="AB307" s="196"/>
      <c r="AC307" s="196"/>
      <c r="AD307" s="196"/>
      <c r="AE307" s="196"/>
      <c r="AF307" s="196"/>
    </row>
    <row r="308" spans="1:32">
      <c r="A308" s="196">
        <v>2071</v>
      </c>
      <c r="B308" s="15">
        <v>4.3463997126776927E-2</v>
      </c>
      <c r="C308" s="15">
        <v>9.5314786573202082E-3</v>
      </c>
      <c r="D308" s="15">
        <v>2.2115260203819157E-2</v>
      </c>
      <c r="E308" s="15">
        <v>0.30595921677838223</v>
      </c>
      <c r="F308" s="15">
        <v>2.3355822996597216E-2</v>
      </c>
      <c r="G308" s="15">
        <v>4.9531597130750712E-2</v>
      </c>
      <c r="H308" s="15">
        <v>9.9170743540688999E-2</v>
      </c>
      <c r="I308" s="15">
        <v>1.7445349970006897E-2</v>
      </c>
      <c r="J308" s="15">
        <v>0.42942653359565763</v>
      </c>
      <c r="K308" s="196"/>
      <c r="L308" s="196"/>
      <c r="M308" s="196"/>
      <c r="N308" s="196"/>
      <c r="O308" s="196"/>
      <c r="P308" s="196"/>
      <c r="Q308" s="196"/>
      <c r="R308" s="196"/>
      <c r="S308" s="196"/>
      <c r="T308" s="196"/>
      <c r="U308" s="196"/>
      <c r="V308" s="196"/>
      <c r="W308" s="196"/>
      <c r="X308" s="196"/>
      <c r="Y308" s="196"/>
      <c r="Z308" s="196"/>
      <c r="AA308" s="196"/>
      <c r="AB308" s="196"/>
      <c r="AC308" s="196"/>
      <c r="AD308" s="196"/>
      <c r="AE308" s="196"/>
      <c r="AF308" s="196"/>
    </row>
    <row r="309" spans="1:32">
      <c r="A309" s="196">
        <v>2072</v>
      </c>
      <c r="B309" s="15">
        <v>4.3337068463160038E-2</v>
      </c>
      <c r="C309" s="15">
        <v>9.5047276382367735E-3</v>
      </c>
      <c r="D309" s="15">
        <v>2.2081507845794945E-2</v>
      </c>
      <c r="E309" s="15">
        <v>0.30489099965764038</v>
      </c>
      <c r="F309" s="15">
        <v>2.3236140341558634E-2</v>
      </c>
      <c r="G309" s="15">
        <v>4.9233761778068437E-2</v>
      </c>
      <c r="H309" s="15">
        <v>9.8110884655107714E-2</v>
      </c>
      <c r="I309" s="15">
        <v>1.7348086204812881E-2</v>
      </c>
      <c r="J309" s="15">
        <v>0.43225682341562022</v>
      </c>
      <c r="K309" s="196"/>
      <c r="L309" s="196"/>
      <c r="M309" s="196"/>
      <c r="N309" s="196"/>
      <c r="O309" s="196"/>
      <c r="P309" s="196"/>
      <c r="Q309" s="196"/>
      <c r="R309" s="196"/>
      <c r="S309" s="196"/>
      <c r="T309" s="196"/>
      <c r="U309" s="196"/>
      <c r="V309" s="196"/>
      <c r="W309" s="196"/>
      <c r="X309" s="196"/>
      <c r="Y309" s="196"/>
      <c r="Z309" s="196"/>
      <c r="AA309" s="196"/>
      <c r="AB309" s="196"/>
      <c r="AC309" s="196"/>
      <c r="AD309" s="196"/>
      <c r="AE309" s="196"/>
      <c r="AF309" s="196"/>
    </row>
    <row r="310" spans="1:32">
      <c r="A310" s="196">
        <v>2073</v>
      </c>
      <c r="B310" s="15">
        <v>4.3207537785891682E-2</v>
      </c>
      <c r="C310" s="15">
        <v>9.4794268538805435E-3</v>
      </c>
      <c r="D310" s="15">
        <v>2.2049706976984398E-2</v>
      </c>
      <c r="E310" s="15">
        <v>0.30380318890702607</v>
      </c>
      <c r="F310" s="15">
        <v>2.311829529228842E-2</v>
      </c>
      <c r="G310" s="15">
        <v>4.8935892290425699E-2</v>
      </c>
      <c r="H310" s="15">
        <v>9.705651431898922E-2</v>
      </c>
      <c r="I310" s="15">
        <v>1.7251312185822071E-2</v>
      </c>
      <c r="J310" s="15">
        <v>0.43509812538869208</v>
      </c>
      <c r="K310" s="196"/>
      <c r="L310" s="196"/>
      <c r="M310" s="196"/>
      <c r="N310" s="196"/>
      <c r="O310" s="196"/>
      <c r="P310" s="196"/>
      <c r="Q310" s="196"/>
      <c r="R310" s="196"/>
      <c r="S310" s="196"/>
      <c r="T310" s="196"/>
      <c r="U310" s="196"/>
      <c r="V310" s="196"/>
      <c r="W310" s="196"/>
      <c r="X310" s="196"/>
      <c r="Y310" s="196"/>
      <c r="Z310" s="196"/>
      <c r="AA310" s="196"/>
      <c r="AB310" s="196"/>
      <c r="AC310" s="196"/>
      <c r="AD310" s="196"/>
      <c r="AE310" s="196"/>
      <c r="AF310" s="196"/>
    </row>
    <row r="311" spans="1:32">
      <c r="A311" s="196">
        <v>2074</v>
      </c>
      <c r="B311" s="15">
        <v>4.3075427810056549E-2</v>
      </c>
      <c r="C311" s="15">
        <v>9.4554882296323025E-3</v>
      </c>
      <c r="D311" s="15">
        <v>2.2019712372037783E-2</v>
      </c>
      <c r="E311" s="15">
        <v>0.30269592829791142</v>
      </c>
      <c r="F311" s="15">
        <v>2.3002321940079892E-2</v>
      </c>
      <c r="G311" s="15">
        <v>4.8638088582336043E-2</v>
      </c>
      <c r="H311" s="15">
        <v>9.6007926588657852E-2</v>
      </c>
      <c r="I311" s="15">
        <v>1.7155131496946946E-2</v>
      </c>
      <c r="J311" s="15">
        <v>0.4379499746823412</v>
      </c>
      <c r="K311" s="196"/>
      <c r="L311" s="196"/>
      <c r="M311" s="196"/>
      <c r="N311" s="196"/>
      <c r="O311" s="196"/>
      <c r="P311" s="196"/>
      <c r="Q311" s="196"/>
      <c r="R311" s="196"/>
      <c r="S311" s="196"/>
      <c r="T311" s="196"/>
      <c r="U311" s="196"/>
      <c r="V311" s="196"/>
      <c r="W311" s="196"/>
      <c r="X311" s="196"/>
      <c r="Y311" s="196"/>
      <c r="Z311" s="196"/>
      <c r="AA311" s="196"/>
      <c r="AB311" s="196"/>
      <c r="AC311" s="196"/>
      <c r="AD311" s="196"/>
      <c r="AE311" s="196"/>
      <c r="AF311" s="196"/>
    </row>
    <row r="312" spans="1:32">
      <c r="A312" s="196">
        <v>2075</v>
      </c>
      <c r="B312" s="15">
        <v>4.2940626517603067E-2</v>
      </c>
      <c r="C312" s="15">
        <v>9.4328927821644808E-3</v>
      </c>
      <c r="D312" s="15">
        <v>2.1991468938837404E-2</v>
      </c>
      <c r="E312" s="15">
        <v>0.30157001616835244</v>
      </c>
      <c r="F312" s="15">
        <v>2.2888093558880173E-2</v>
      </c>
      <c r="G312" s="15">
        <v>4.8340441415274951E-2</v>
      </c>
      <c r="H312" s="15">
        <v>9.4964891361012327E-2</v>
      </c>
      <c r="I312" s="15">
        <v>1.7059616096451673E-2</v>
      </c>
      <c r="J312" s="15">
        <v>0.44081195316142352</v>
      </c>
      <c r="K312" s="196"/>
      <c r="L312" s="196"/>
      <c r="M312" s="196"/>
      <c r="N312" s="196"/>
      <c r="O312" s="196"/>
      <c r="P312" s="196"/>
      <c r="Q312" s="196"/>
      <c r="R312" s="196"/>
      <c r="S312" s="196"/>
      <c r="T312" s="196"/>
      <c r="U312" s="196"/>
      <c r="V312" s="196"/>
      <c r="W312" s="196"/>
      <c r="X312" s="196"/>
      <c r="Y312" s="196"/>
      <c r="Z312" s="196"/>
      <c r="AA312" s="196"/>
      <c r="AB312" s="196"/>
      <c r="AC312" s="196"/>
      <c r="AD312" s="196"/>
      <c r="AE312" s="196"/>
      <c r="AF312" s="196"/>
    </row>
    <row r="313" spans="1:32">
      <c r="A313" s="196">
        <v>2076</v>
      </c>
      <c r="B313" s="15">
        <v>4.2803126349311396E-2</v>
      </c>
      <c r="C313" s="15">
        <v>9.4115211617589577E-3</v>
      </c>
      <c r="D313" s="15">
        <v>2.1965077680650195E-2</v>
      </c>
      <c r="E313" s="15">
        <v>0.30042563868958466</v>
      </c>
      <c r="F313" s="15">
        <v>2.2775451053346805E-2</v>
      </c>
      <c r="G313" s="15">
        <v>4.8042956799911392E-2</v>
      </c>
      <c r="H313" s="15">
        <v>9.3927595104687428E-2</v>
      </c>
      <c r="I313" s="15">
        <v>1.6964744691037738E-2</v>
      </c>
      <c r="J313" s="15">
        <v>0.44368388846971152</v>
      </c>
      <c r="K313" s="196"/>
      <c r="L313" s="196"/>
      <c r="M313" s="196"/>
      <c r="N313" s="196"/>
      <c r="O313" s="196"/>
      <c r="P313" s="196"/>
      <c r="Q313" s="196"/>
      <c r="R313" s="196"/>
      <c r="S313" s="196"/>
      <c r="T313" s="196"/>
      <c r="U313" s="196"/>
      <c r="V313" s="196"/>
      <c r="W313" s="196"/>
      <c r="X313" s="196"/>
      <c r="Y313" s="196"/>
      <c r="Z313" s="196"/>
      <c r="AA313" s="196"/>
      <c r="AB313" s="196"/>
      <c r="AC313" s="196"/>
      <c r="AD313" s="196"/>
      <c r="AE313" s="196"/>
      <c r="AF313" s="196"/>
    </row>
    <row r="314" spans="1:32">
      <c r="A314" s="196">
        <v>2077</v>
      </c>
      <c r="B314" s="15">
        <v>4.2662711295779553E-2</v>
      </c>
      <c r="C314" s="15">
        <v>9.3913231992103514E-3</v>
      </c>
      <c r="D314" s="15">
        <v>2.194032920975908E-2</v>
      </c>
      <c r="E314" s="15">
        <v>0.29926495166203321</v>
      </c>
      <c r="F314" s="15">
        <v>2.2664193879113254E-2</v>
      </c>
      <c r="G314" s="15">
        <v>4.7745647719009202E-2</v>
      </c>
      <c r="H314" s="15">
        <v>9.2895824252489698E-2</v>
      </c>
      <c r="I314" s="15">
        <v>1.6870560309440143E-2</v>
      </c>
      <c r="J314" s="15">
        <v>0.4465644584731655</v>
      </c>
      <c r="K314" s="196"/>
      <c r="L314" s="196"/>
      <c r="M314" s="196"/>
      <c r="N314" s="196"/>
      <c r="O314" s="196"/>
      <c r="P314" s="196"/>
      <c r="Q314" s="196"/>
      <c r="R314" s="196"/>
      <c r="S314" s="196"/>
      <c r="T314" s="196"/>
      <c r="U314" s="196"/>
      <c r="V314" s="196"/>
      <c r="W314" s="196"/>
      <c r="X314" s="196"/>
      <c r="Y314" s="196"/>
      <c r="Z314" s="196"/>
      <c r="AA314" s="196"/>
      <c r="AB314" s="196"/>
      <c r="AC314" s="196"/>
      <c r="AD314" s="196"/>
      <c r="AE314" s="196"/>
      <c r="AF314" s="196"/>
    </row>
    <row r="315" spans="1:32">
      <c r="A315" s="196">
        <v>2078</v>
      </c>
      <c r="B315" s="15">
        <v>4.2519440888725772E-2</v>
      </c>
      <c r="C315" s="15">
        <v>9.3722113896825051E-3</v>
      </c>
      <c r="D315" s="15">
        <v>2.1917197922808739E-2</v>
      </c>
      <c r="E315" s="15">
        <v>0.29808799980075212</v>
      </c>
      <c r="F315" s="15">
        <v>2.2554236825594539E-2</v>
      </c>
      <c r="G315" s="15">
        <v>4.7448602031412462E-2</v>
      </c>
      <c r="H315" s="15">
        <v>9.1869552466070106E-2</v>
      </c>
      <c r="I315" s="15">
        <v>1.6777030907204754E-2</v>
      </c>
      <c r="J315" s="15">
        <v>0.44945372776774911</v>
      </c>
      <c r="K315" s="196"/>
      <c r="L315" s="196"/>
      <c r="M315" s="196"/>
      <c r="N315" s="196"/>
      <c r="O315" s="196"/>
      <c r="P315" s="196"/>
      <c r="Q315" s="196"/>
      <c r="R315" s="196"/>
      <c r="S315" s="196"/>
      <c r="T315" s="196"/>
      <c r="U315" s="196"/>
      <c r="V315" s="196"/>
      <c r="W315" s="196"/>
      <c r="X315" s="196"/>
      <c r="Y315" s="196"/>
      <c r="Z315" s="196"/>
      <c r="AA315" s="196"/>
      <c r="AB315" s="196"/>
      <c r="AC315" s="196"/>
      <c r="AD315" s="196"/>
      <c r="AE315" s="196"/>
      <c r="AF315" s="196"/>
    </row>
    <row r="316" spans="1:32">
      <c r="A316" s="196">
        <v>2079</v>
      </c>
      <c r="B316" s="15">
        <v>4.2373188038753173E-2</v>
      </c>
      <c r="C316" s="15">
        <v>9.3541966068214234E-3</v>
      </c>
      <c r="D316" s="15">
        <v>2.189582669760657E-2</v>
      </c>
      <c r="E316" s="15">
        <v>0.2968942666104154</v>
      </c>
      <c r="F316" s="15">
        <v>2.2445523662661681E-2</v>
      </c>
      <c r="G316" s="15">
        <v>4.7151937512731015E-2</v>
      </c>
      <c r="H316" s="15">
        <v>9.0848840668627834E-2</v>
      </c>
      <c r="I316" s="15">
        <v>1.6684262009316848E-2</v>
      </c>
      <c r="J316" s="15">
        <v>0.45235195819306617</v>
      </c>
      <c r="K316" s="196"/>
      <c r="L316" s="196"/>
      <c r="M316" s="196"/>
      <c r="N316" s="196"/>
      <c r="O316" s="196"/>
      <c r="P316" s="196"/>
      <c r="Q316" s="196"/>
      <c r="R316" s="196"/>
      <c r="S316" s="196"/>
      <c r="T316" s="196"/>
      <c r="U316" s="196"/>
      <c r="V316" s="196"/>
      <c r="W316" s="196"/>
      <c r="X316" s="196"/>
      <c r="Y316" s="196"/>
      <c r="Z316" s="196"/>
      <c r="AA316" s="196"/>
      <c r="AB316" s="196"/>
      <c r="AC316" s="196"/>
      <c r="AD316" s="196"/>
      <c r="AE316" s="196"/>
      <c r="AF316" s="196"/>
    </row>
    <row r="317" spans="1:32">
      <c r="A317" s="196">
        <v>2080</v>
      </c>
      <c r="B317" s="15">
        <v>4.2223902398128947E-2</v>
      </c>
      <c r="C317" s="15">
        <v>9.3371423904438644E-3</v>
      </c>
      <c r="D317" s="15">
        <v>2.1876041296988741E-2</v>
      </c>
      <c r="E317" s="15">
        <v>0.29568553828862504</v>
      </c>
      <c r="F317" s="15">
        <v>2.2337820016985671E-2</v>
      </c>
      <c r="G317" s="15">
        <v>4.6855600597361262E-2</v>
      </c>
      <c r="H317" s="15">
        <v>8.9833854909813951E-2</v>
      </c>
      <c r="I317" s="15">
        <v>1.6592263720248655E-2</v>
      </c>
      <c r="J317" s="15">
        <v>0.45525783638140377</v>
      </c>
      <c r="K317" s="196"/>
      <c r="L317" s="196"/>
      <c r="M317" s="196"/>
      <c r="N317" s="196"/>
      <c r="O317" s="196"/>
      <c r="P317" s="196"/>
      <c r="Q317" s="196"/>
      <c r="R317" s="196"/>
      <c r="S317" s="196"/>
      <c r="T317" s="196"/>
      <c r="U317" s="196"/>
      <c r="V317" s="196"/>
      <c r="W317" s="196"/>
      <c r="X317" s="196"/>
      <c r="Y317" s="196"/>
      <c r="Z317" s="196"/>
      <c r="AA317" s="196"/>
      <c r="AB317" s="196"/>
      <c r="AC317" s="196"/>
      <c r="AD317" s="196"/>
      <c r="AE317" s="196"/>
      <c r="AF317" s="196"/>
    </row>
    <row r="318" spans="1:32">
      <c r="A318" s="196">
        <v>2081</v>
      </c>
      <c r="B318" s="15">
        <v>4.2063023564665437E-2</v>
      </c>
      <c r="C318" s="15">
        <v>9.3227697197686334E-3</v>
      </c>
      <c r="D318" s="15">
        <v>2.1861035948111601E-2</v>
      </c>
      <c r="E318" s="15">
        <v>0.2944763007254706</v>
      </c>
      <c r="F318" s="15">
        <v>2.223427587839568E-2</v>
      </c>
      <c r="G318" s="15">
        <v>4.6549918250954357E-2</v>
      </c>
      <c r="H318" s="15">
        <v>8.8807156584339048E-2</v>
      </c>
      <c r="I318" s="15">
        <v>1.6501012945529209E-2</v>
      </c>
      <c r="J318" s="15">
        <v>0.45818450638276548</v>
      </c>
      <c r="K318" s="196"/>
      <c r="L318" s="196"/>
      <c r="M318" s="196"/>
      <c r="N318" s="196"/>
      <c r="O318" s="196"/>
      <c r="P318" s="196"/>
      <c r="Q318" s="196"/>
      <c r="R318" s="196"/>
      <c r="S318" s="196"/>
      <c r="T318" s="196"/>
      <c r="U318" s="196"/>
      <c r="V318" s="196"/>
      <c r="W318" s="196"/>
      <c r="X318" s="196"/>
      <c r="Y318" s="196"/>
      <c r="Z318" s="196"/>
      <c r="AA318" s="196"/>
      <c r="AB318" s="196"/>
      <c r="AC318" s="196"/>
      <c r="AD318" s="196"/>
      <c r="AE318" s="196"/>
      <c r="AF318" s="196"/>
    </row>
    <row r="319" spans="1:32">
      <c r="A319" s="196">
        <v>2082</v>
      </c>
      <c r="B319" s="15">
        <v>4.1899289034366634E-2</v>
      </c>
      <c r="C319" s="15">
        <v>9.3088596073299234E-3</v>
      </c>
      <c r="D319" s="15">
        <v>2.1847066165929407E-2</v>
      </c>
      <c r="E319" s="15">
        <v>0.29325444731582018</v>
      </c>
      <c r="F319" s="15">
        <v>2.2130836235780642E-2</v>
      </c>
      <c r="G319" s="15">
        <v>4.6245564510639443E-2</v>
      </c>
      <c r="H319" s="15">
        <v>8.7788119449342991E-2</v>
      </c>
      <c r="I319" s="15">
        <v>1.6410622851378922E-2</v>
      </c>
      <c r="J319" s="15">
        <v>0.46111519482941171</v>
      </c>
      <c r="K319" s="196"/>
      <c r="L319" s="196"/>
      <c r="M319" s="196"/>
      <c r="N319" s="196"/>
      <c r="O319" s="196"/>
      <c r="P319" s="196"/>
      <c r="Q319" s="196"/>
      <c r="R319" s="196"/>
      <c r="S319" s="196"/>
      <c r="T319" s="196"/>
      <c r="U319" s="196"/>
      <c r="V319" s="196"/>
      <c r="W319" s="196"/>
      <c r="X319" s="196"/>
      <c r="Y319" s="196"/>
      <c r="Z319" s="196"/>
      <c r="AA319" s="196"/>
      <c r="AB319" s="196"/>
      <c r="AC319" s="196"/>
      <c r="AD319" s="196"/>
      <c r="AE319" s="196"/>
      <c r="AF319" s="196"/>
    </row>
    <row r="320" spans="1:32">
      <c r="A320" s="196">
        <v>2083</v>
      </c>
      <c r="B320" s="15">
        <v>4.1732771675312391E-2</v>
      </c>
      <c r="C320" s="15">
        <v>9.2953144768533925E-3</v>
      </c>
      <c r="D320" s="15">
        <v>2.183402860913173E-2</v>
      </c>
      <c r="E320" s="15">
        <v>0.29202010391568689</v>
      </c>
      <c r="F320" s="15">
        <v>2.2027403132778248E-2</v>
      </c>
      <c r="G320" s="15">
        <v>4.594255125307177E-2</v>
      </c>
      <c r="H320" s="15">
        <v>8.6776768922405295E-2</v>
      </c>
      <c r="I320" s="15">
        <v>1.6321070651778895E-2</v>
      </c>
      <c r="J320" s="15">
        <v>0.46404998736298136</v>
      </c>
      <c r="K320" s="196"/>
      <c r="L320" s="196"/>
      <c r="M320" s="196"/>
      <c r="N320" s="196"/>
      <c r="O320" s="196"/>
      <c r="P320" s="196"/>
      <c r="Q320" s="196"/>
      <c r="R320" s="196"/>
      <c r="S320" s="196"/>
      <c r="T320" s="196"/>
      <c r="U320" s="196"/>
      <c r="V320" s="196"/>
      <c r="W320" s="196"/>
      <c r="X320" s="196"/>
      <c r="Y320" s="196"/>
      <c r="Z320" s="196"/>
      <c r="AA320" s="196"/>
      <c r="AB320" s="196"/>
      <c r="AC320" s="196"/>
      <c r="AD320" s="196"/>
      <c r="AE320" s="196"/>
      <c r="AF320" s="196"/>
    </row>
    <row r="321" spans="1:32">
      <c r="A321" s="196">
        <v>2084</v>
      </c>
      <c r="B321" s="15">
        <v>4.1563514148787319E-2</v>
      </c>
      <c r="C321" s="15">
        <v>9.2821957295447753E-3</v>
      </c>
      <c r="D321" s="15">
        <v>2.1822050463129836E-2</v>
      </c>
      <c r="E321" s="15">
        <v>0.29077308669750412</v>
      </c>
      <c r="F321" s="15">
        <v>2.1924019930814879E-2</v>
      </c>
      <c r="G321" s="15">
        <v>4.5641014496270164E-2</v>
      </c>
      <c r="H321" s="15">
        <v>8.5772991625165163E-2</v>
      </c>
      <c r="I321" s="15">
        <v>1.6232418629715563E-2</v>
      </c>
      <c r="J321" s="15">
        <v>0.46698870827906819</v>
      </c>
      <c r="K321" s="196"/>
      <c r="L321" s="196"/>
      <c r="M321" s="196"/>
      <c r="N321" s="196"/>
      <c r="O321" s="196"/>
      <c r="P321" s="196"/>
      <c r="Q321" s="196"/>
      <c r="R321" s="196"/>
      <c r="S321" s="196"/>
      <c r="T321" s="196"/>
      <c r="U321" s="196"/>
      <c r="V321" s="196"/>
      <c r="W321" s="196"/>
      <c r="X321" s="196"/>
      <c r="Y321" s="196"/>
      <c r="Z321" s="196"/>
      <c r="AA321" s="196"/>
      <c r="AB321" s="196"/>
      <c r="AC321" s="196"/>
      <c r="AD321" s="196"/>
      <c r="AE321" s="196"/>
      <c r="AF321" s="196"/>
    </row>
    <row r="322" spans="1:32">
      <c r="A322" s="196">
        <v>2085</v>
      </c>
      <c r="B322" s="15">
        <v>4.1391470886453292E-2</v>
      </c>
      <c r="C322" s="15">
        <v>9.2694134282135694E-3</v>
      </c>
      <c r="D322" s="15">
        <v>2.1810982793412103E-2</v>
      </c>
      <c r="E322" s="15">
        <v>0.28951429390414418</v>
      </c>
      <c r="F322" s="15">
        <v>2.1820592201671943E-2</v>
      </c>
      <c r="G322" s="15">
        <v>4.5340840856922172E-2</v>
      </c>
      <c r="H322" s="15">
        <v>8.4777006125100071E-2</v>
      </c>
      <c r="I322" s="15">
        <v>1.614468442996967E-2</v>
      </c>
      <c r="J322" s="15">
        <v>0.46993071537411291</v>
      </c>
      <c r="K322" s="196"/>
      <c r="L322" s="196"/>
      <c r="M322" s="196"/>
      <c r="N322" s="196"/>
      <c r="O322" s="196"/>
      <c r="P322" s="196"/>
      <c r="Q322" s="196"/>
      <c r="R322" s="196"/>
      <c r="S322" s="196"/>
      <c r="T322" s="196"/>
      <c r="U322" s="196"/>
      <c r="V322" s="196"/>
      <c r="W322" s="196"/>
      <c r="X322" s="196"/>
      <c r="Y322" s="196"/>
      <c r="Z322" s="196"/>
      <c r="AA322" s="196"/>
      <c r="AB322" s="196"/>
      <c r="AC322" s="196"/>
      <c r="AD322" s="196"/>
      <c r="AE322" s="196"/>
      <c r="AF322" s="196"/>
    </row>
    <row r="323" spans="1:32">
      <c r="A323" s="196">
        <v>2086</v>
      </c>
      <c r="B323" s="15">
        <v>4.1216686592802483E-2</v>
      </c>
      <c r="C323" s="15">
        <v>9.257031637758352E-3</v>
      </c>
      <c r="D323" s="15">
        <v>2.1800894642177319E-2</v>
      </c>
      <c r="E323" s="15">
        <v>0.28824355270835861</v>
      </c>
      <c r="F323" s="15">
        <v>2.1717358262449298E-2</v>
      </c>
      <c r="G323" s="15">
        <v>4.5042113112218465E-2</v>
      </c>
      <c r="H323" s="15">
        <v>8.3789019138132664E-2</v>
      </c>
      <c r="I323" s="15">
        <v>1.6057981523705238E-2</v>
      </c>
      <c r="J323" s="15">
        <v>0.47287536238239758</v>
      </c>
      <c r="K323" s="196"/>
      <c r="L323" s="196"/>
      <c r="M323" s="196"/>
      <c r="N323" s="196"/>
      <c r="O323" s="196"/>
      <c r="P323" s="196"/>
      <c r="Q323" s="196"/>
      <c r="R323" s="196"/>
      <c r="S323" s="196"/>
      <c r="T323" s="196"/>
      <c r="U323" s="196"/>
      <c r="V323" s="196"/>
      <c r="W323" s="196"/>
      <c r="X323" s="196"/>
      <c r="Y323" s="196"/>
      <c r="Z323" s="196"/>
      <c r="AA323" s="196"/>
      <c r="AB323" s="196"/>
      <c r="AC323" s="196"/>
      <c r="AD323" s="196"/>
      <c r="AE323" s="196"/>
      <c r="AF323" s="196"/>
    </row>
    <row r="324" spans="1:32">
      <c r="A324" s="196">
        <v>2087</v>
      </c>
      <c r="B324" s="15">
        <v>4.1039232159201217E-2</v>
      </c>
      <c r="C324" s="15">
        <v>9.2450355234813403E-3</v>
      </c>
      <c r="D324" s="15">
        <v>2.1791874694335051E-2</v>
      </c>
      <c r="E324" s="15">
        <v>0.28696036547781861</v>
      </c>
      <c r="F324" s="15">
        <v>2.1614255592832889E-2</v>
      </c>
      <c r="G324" s="15">
        <v>4.4744893999475267E-2</v>
      </c>
      <c r="H324" s="15">
        <v>8.2808809761075172E-2</v>
      </c>
      <c r="I324" s="15">
        <v>1.5972316772702347E-2</v>
      </c>
      <c r="J324" s="15">
        <v>0.47582321601907818</v>
      </c>
      <c r="K324" s="196"/>
      <c r="L324" s="196"/>
      <c r="M324" s="196"/>
      <c r="N324" s="196"/>
      <c r="O324" s="196"/>
      <c r="P324" s="196"/>
      <c r="Q324" s="196"/>
      <c r="R324" s="196"/>
      <c r="S324" s="196"/>
      <c r="T324" s="196"/>
      <c r="U324" s="196"/>
      <c r="V324" s="196"/>
      <c r="W324" s="196"/>
      <c r="X324" s="196"/>
      <c r="Y324" s="196"/>
      <c r="Z324" s="196"/>
      <c r="AA324" s="196"/>
      <c r="AB324" s="196"/>
      <c r="AC324" s="196"/>
      <c r="AD324" s="196"/>
      <c r="AE324" s="196"/>
      <c r="AF324" s="196"/>
    </row>
    <row r="325" spans="1:32">
      <c r="A325" s="196">
        <v>2088</v>
      </c>
      <c r="B325" s="15">
        <v>4.0859112572647724E-2</v>
      </c>
      <c r="C325" s="15">
        <v>9.2334110251898367E-3</v>
      </c>
      <c r="D325" s="15">
        <v>2.1783869400975001E-2</v>
      </c>
      <c r="E325" s="15">
        <v>0.28566489397774231</v>
      </c>
      <c r="F325" s="15">
        <v>2.1511221629731968E-2</v>
      </c>
      <c r="G325" s="15">
        <v>4.4449242846186253E-2</v>
      </c>
      <c r="H325" s="15">
        <v>8.1836474943998191E-2</v>
      </c>
      <c r="I325" s="15">
        <v>1.5887773424748983E-2</v>
      </c>
      <c r="J325" s="15">
        <v>0.47877400017877986</v>
      </c>
      <c r="K325" s="196"/>
      <c r="L325" s="196"/>
      <c r="M325" s="196"/>
      <c r="N325" s="196"/>
      <c r="O325" s="196"/>
      <c r="P325" s="196"/>
      <c r="Q325" s="196"/>
      <c r="R325" s="196"/>
      <c r="S325" s="196"/>
      <c r="T325" s="196"/>
      <c r="U325" s="196"/>
      <c r="V325" s="196"/>
      <c r="W325" s="196"/>
      <c r="X325" s="196"/>
      <c r="Y325" s="196"/>
      <c r="Z325" s="196"/>
      <c r="AA325" s="196"/>
      <c r="AB325" s="196"/>
      <c r="AC325" s="196"/>
      <c r="AD325" s="196"/>
      <c r="AE325" s="196"/>
      <c r="AF325" s="196"/>
    </row>
    <row r="326" spans="1:32">
      <c r="A326" s="196">
        <v>2089</v>
      </c>
      <c r="B326" s="15">
        <v>4.0676337965542327E-2</v>
      </c>
      <c r="C326" s="15">
        <v>9.2221236386259339E-3</v>
      </c>
      <c r="D326" s="15">
        <v>2.1776802639443139E-2</v>
      </c>
      <c r="E326" s="15">
        <v>0.28435771037940638</v>
      </c>
      <c r="F326" s="15">
        <v>2.1408333211078413E-2</v>
      </c>
      <c r="G326" s="15">
        <v>4.4155170417583267E-2</v>
      </c>
      <c r="H326" s="15">
        <v>8.0872122714335137E-2</v>
      </c>
      <c r="I326" s="15">
        <v>1.5804331156010539E-2</v>
      </c>
      <c r="J326" s="15">
        <v>0.48172706787797503</v>
      </c>
      <c r="K326" s="196"/>
      <c r="L326" s="196"/>
      <c r="M326" s="196"/>
      <c r="N326" s="196"/>
      <c r="O326" s="196"/>
      <c r="P326" s="196"/>
      <c r="Q326" s="196"/>
      <c r="R326" s="196"/>
      <c r="S326" s="196"/>
      <c r="T326" s="196"/>
      <c r="U326" s="196"/>
      <c r="V326" s="196"/>
      <c r="W326" s="196"/>
      <c r="X326" s="196"/>
      <c r="Y326" s="196"/>
      <c r="Z326" s="196"/>
      <c r="AA326" s="196"/>
      <c r="AB326" s="196"/>
      <c r="AC326" s="196"/>
      <c r="AD326" s="196"/>
      <c r="AE326" s="196"/>
      <c r="AF326" s="196"/>
    </row>
    <row r="327" spans="1:32">
      <c r="A327" s="196">
        <v>2090</v>
      </c>
      <c r="B327" s="15">
        <v>4.0491021011022234E-2</v>
      </c>
      <c r="C327" s="15">
        <v>9.2111812561151262E-3</v>
      </c>
      <c r="D327" s="15">
        <v>2.1770662576258773E-2</v>
      </c>
      <c r="E327" s="15">
        <v>0.2830386510644729</v>
      </c>
      <c r="F327" s="15">
        <v>2.1305650797409065E-2</v>
      </c>
      <c r="G327" s="15">
        <v>4.3862754664789734E-2</v>
      </c>
      <c r="H327" s="15">
        <v>7.9915869749359533E-2</v>
      </c>
      <c r="I327" s="15">
        <v>1.5722015512949373E-2</v>
      </c>
      <c r="J327" s="15">
        <v>0.48468219336762319</v>
      </c>
      <c r="K327" s="196"/>
      <c r="L327" s="196"/>
      <c r="M327" s="196"/>
      <c r="N327" s="196"/>
      <c r="O327" s="196"/>
      <c r="P327" s="196"/>
      <c r="Q327" s="196"/>
      <c r="R327" s="196"/>
      <c r="S327" s="196"/>
      <c r="T327" s="196"/>
      <c r="U327" s="196"/>
      <c r="V327" s="196"/>
      <c r="W327" s="196"/>
      <c r="X327" s="196"/>
      <c r="Y327" s="196"/>
      <c r="Z327" s="196"/>
      <c r="AA327" s="196"/>
      <c r="AB327" s="196"/>
      <c r="AC327" s="196"/>
      <c r="AD327" s="196"/>
      <c r="AE327" s="196"/>
      <c r="AF327" s="196"/>
    </row>
    <row r="328" spans="1:32">
      <c r="A328" s="196">
        <v>2091</v>
      </c>
      <c r="B328" s="15">
        <v>4.0303200681637355E-2</v>
      </c>
      <c r="C328" s="15">
        <v>9.2005766864717963E-3</v>
      </c>
      <c r="D328" s="15">
        <v>2.1765430472154658E-2</v>
      </c>
      <c r="E328" s="15">
        <v>0.28170730498747104</v>
      </c>
      <c r="F328" s="15">
        <v>2.1203156789457916E-2</v>
      </c>
      <c r="G328" s="15">
        <v>4.357207268553473E-2</v>
      </c>
      <c r="H328" s="15">
        <v>7.8967670902285764E-2</v>
      </c>
      <c r="I328" s="15">
        <v>1.564087954068456E-2</v>
      </c>
      <c r="J328" s="15">
        <v>0.48763970725430233</v>
      </c>
      <c r="K328" s="196"/>
      <c r="L328" s="196"/>
      <c r="M328" s="196"/>
      <c r="N328" s="196"/>
      <c r="O328" s="196"/>
      <c r="P328" s="196"/>
      <c r="Q328" s="196"/>
      <c r="R328" s="196"/>
      <c r="S328" s="196"/>
      <c r="T328" s="196"/>
      <c r="U328" s="196"/>
      <c r="V328" s="196"/>
      <c r="W328" s="196"/>
      <c r="X328" s="196"/>
      <c r="Y328" s="196"/>
      <c r="Z328" s="196"/>
      <c r="AA328" s="196"/>
      <c r="AB328" s="196"/>
      <c r="AC328" s="196"/>
      <c r="AD328" s="196"/>
      <c r="AE328" s="196"/>
      <c r="AF328" s="196"/>
    </row>
    <row r="329" spans="1:32">
      <c r="A329" s="196">
        <v>2092</v>
      </c>
      <c r="B329" s="15">
        <v>4.0112843129848308E-2</v>
      </c>
      <c r="C329" s="15">
        <v>9.1903040009095292E-3</v>
      </c>
      <c r="D329" s="15">
        <v>2.1761091745399322E-2</v>
      </c>
      <c r="E329" s="15">
        <v>0.28036399790010097</v>
      </c>
      <c r="F329" s="15">
        <v>2.1100845500584085E-2</v>
      </c>
      <c r="G329" s="15">
        <v>4.3283156288551103E-2</v>
      </c>
      <c r="H329" s="15">
        <v>7.8027467102146919E-2</v>
      </c>
      <c r="I329" s="15">
        <v>1.5560967677274589E-2</v>
      </c>
      <c r="J329" s="15">
        <v>0.49059932665518502</v>
      </c>
      <c r="K329" s="196"/>
      <c r="L329" s="196"/>
      <c r="M329" s="196"/>
      <c r="N329" s="196"/>
      <c r="O329" s="196"/>
      <c r="P329" s="196"/>
      <c r="Q329" s="196"/>
      <c r="R329" s="196"/>
      <c r="S329" s="196"/>
      <c r="T329" s="196"/>
      <c r="U329" s="196"/>
      <c r="V329" s="196"/>
      <c r="W329" s="196"/>
      <c r="X329" s="196"/>
      <c r="Y329" s="196"/>
      <c r="Z329" s="196"/>
      <c r="AA329" s="196"/>
      <c r="AB329" s="196"/>
      <c r="AC329" s="196"/>
      <c r="AD329" s="196"/>
      <c r="AE329" s="196"/>
      <c r="AF329" s="196"/>
    </row>
    <row r="330" spans="1:32">
      <c r="A330" s="196">
        <v>2093</v>
      </c>
      <c r="B330" s="15">
        <v>3.9920004279731434E-2</v>
      </c>
      <c r="C330" s="15">
        <v>9.1803677294129069E-3</v>
      </c>
      <c r="D330" s="15">
        <v>2.1757635846467515E-2</v>
      </c>
      <c r="E330" s="15">
        <v>0.2790085841039267</v>
      </c>
      <c r="F330" s="15">
        <v>2.0998825473175921E-2</v>
      </c>
      <c r="G330" s="15">
        <v>4.2996102374429891E-2</v>
      </c>
      <c r="H330" s="15">
        <v>7.7095408747065802E-2</v>
      </c>
      <c r="I330" s="15">
        <v>1.5482303561207136E-2</v>
      </c>
      <c r="J330" s="15">
        <v>0.49356076788458275</v>
      </c>
      <c r="K330" s="196"/>
      <c r="L330" s="196"/>
      <c r="M330" s="196"/>
      <c r="N330" s="196"/>
      <c r="O330" s="196"/>
      <c r="P330" s="196"/>
      <c r="Q330" s="196"/>
      <c r="R330" s="196"/>
      <c r="S330" s="196"/>
      <c r="T330" s="196"/>
      <c r="U330" s="196"/>
      <c r="V330" s="196"/>
      <c r="W330" s="196"/>
      <c r="X330" s="196"/>
      <c r="Y330" s="196"/>
      <c r="Z330" s="196"/>
      <c r="AA330" s="196"/>
      <c r="AB330" s="196"/>
      <c r="AC330" s="196"/>
      <c r="AD330" s="196"/>
      <c r="AE330" s="196"/>
      <c r="AF330" s="196"/>
    </row>
    <row r="331" spans="1:32">
      <c r="A331" s="196">
        <v>2094</v>
      </c>
      <c r="B331" s="15">
        <v>3.9724762603100462E-2</v>
      </c>
      <c r="C331" s="15">
        <v>9.1707585715496334E-3</v>
      </c>
      <c r="D331" s="15">
        <v>2.1755058163633625E-2</v>
      </c>
      <c r="E331" s="15">
        <v>0.2776407252129291</v>
      </c>
      <c r="F331" s="15">
        <v>2.0897110819805435E-2</v>
      </c>
      <c r="G331" s="15">
        <v>4.2710925784091372E-2</v>
      </c>
      <c r="H331" s="15">
        <v>7.6171466452490288E-2</v>
      </c>
      <c r="I331" s="15">
        <v>1.5404888560065206E-2</v>
      </c>
      <c r="J331" s="15">
        <v>0.49652430383233492</v>
      </c>
      <c r="K331" s="196"/>
      <c r="L331" s="196"/>
      <c r="M331" s="196"/>
      <c r="N331" s="196"/>
      <c r="O331" s="196"/>
      <c r="P331" s="196"/>
      <c r="Q331" s="196"/>
      <c r="R331" s="196"/>
      <c r="S331" s="196"/>
      <c r="T331" s="196"/>
      <c r="U331" s="196"/>
      <c r="V331" s="196"/>
      <c r="W331" s="196"/>
      <c r="X331" s="196"/>
      <c r="Y331" s="196"/>
      <c r="Z331" s="196"/>
      <c r="AA331" s="196"/>
      <c r="AB331" s="196"/>
      <c r="AC331" s="196"/>
      <c r="AD331" s="196"/>
      <c r="AE331" s="196"/>
      <c r="AF331" s="196"/>
    </row>
    <row r="332" spans="1:32">
      <c r="A332" s="196">
        <v>2095</v>
      </c>
      <c r="B332" s="15">
        <v>3.9527154028455844E-2</v>
      </c>
      <c r="C332" s="15">
        <v>9.1614759012669314E-3</v>
      </c>
      <c r="D332" s="15">
        <v>2.1753323803035723E-2</v>
      </c>
      <c r="E332" s="15">
        <v>0.27626065346220768</v>
      </c>
      <c r="F332" s="15">
        <v>2.0795714081591012E-2</v>
      </c>
      <c r="G332" s="15">
        <v>4.2427712336642762E-2</v>
      </c>
      <c r="H332" s="15">
        <v>7.5255682800299192E-2</v>
      </c>
      <c r="I332" s="15">
        <v>1.532878381118348E-2</v>
      </c>
      <c r="J332" s="15">
        <v>0.49948949977531731</v>
      </c>
      <c r="K332" s="196"/>
      <c r="L332" s="196"/>
      <c r="M332" s="196"/>
      <c r="N332" s="196"/>
      <c r="O332" s="196"/>
      <c r="P332" s="196"/>
      <c r="Q332" s="196"/>
      <c r="R332" s="196"/>
      <c r="S332" s="196"/>
      <c r="T332" s="196"/>
      <c r="U332" s="196"/>
      <c r="V332" s="196"/>
      <c r="W332" s="196"/>
      <c r="X332" s="196"/>
      <c r="Y332" s="196"/>
      <c r="Z332" s="196"/>
      <c r="AA332" s="196"/>
      <c r="AB332" s="196"/>
      <c r="AC332" s="196"/>
      <c r="AD332" s="196"/>
      <c r="AE332" s="196"/>
      <c r="AF332" s="196"/>
    </row>
    <row r="333" spans="1:32">
      <c r="A333" s="196">
        <v>2096</v>
      </c>
      <c r="B333" s="15">
        <v>3.9327225085143587E-2</v>
      </c>
      <c r="C333" s="15">
        <v>9.1525201252107904E-3</v>
      </c>
      <c r="D333" s="15">
        <v>2.1752446237831846E-2</v>
      </c>
      <c r="E333" s="15">
        <v>0.27486816548805176</v>
      </c>
      <c r="F333" s="15">
        <v>2.0694682840018064E-2</v>
      </c>
      <c r="G333" s="15">
        <v>4.2146505016664199E-2</v>
      </c>
      <c r="H333" s="15">
        <v>7.434810162857905E-2</v>
      </c>
      <c r="I333" s="15">
        <v>1.5254013524919648E-2</v>
      </c>
      <c r="J333" s="15">
        <v>0.5024563400535812</v>
      </c>
      <c r="K333" s="196"/>
      <c r="L333" s="196"/>
      <c r="M333" s="196"/>
      <c r="N333" s="196"/>
      <c r="O333" s="196"/>
      <c r="P333" s="196"/>
      <c r="Q333" s="196"/>
      <c r="R333" s="196"/>
      <c r="S333" s="196"/>
      <c r="T333" s="196"/>
      <c r="U333" s="196"/>
      <c r="V333" s="196"/>
      <c r="W333" s="196"/>
      <c r="X333" s="196"/>
      <c r="Y333" s="196"/>
      <c r="Z333" s="196"/>
      <c r="AA333" s="196"/>
      <c r="AB333" s="196"/>
      <c r="AC333" s="196"/>
      <c r="AD333" s="196"/>
      <c r="AE333" s="196"/>
      <c r="AF333" s="196"/>
    </row>
    <row r="334" spans="1:32">
      <c r="A334" s="196">
        <v>2097</v>
      </c>
      <c r="B334" s="15">
        <v>3.9125055857095123E-2</v>
      </c>
      <c r="C334" s="15">
        <v>9.1438947817259076E-3</v>
      </c>
      <c r="D334" s="15">
        <v>2.1752439710352383E-2</v>
      </c>
      <c r="E334" s="15">
        <v>0.27346301547330387</v>
      </c>
      <c r="F334" s="15">
        <v>2.0594068201812619E-2</v>
      </c>
      <c r="G334" s="15">
        <v>4.1867372607503485E-2</v>
      </c>
      <c r="H334" s="15">
        <v>7.3448741793627148E-2</v>
      </c>
      <c r="I334" s="15">
        <v>1.518061826724203E-2</v>
      </c>
      <c r="J334" s="15">
        <v>0.50542479330733747</v>
      </c>
      <c r="K334" s="196"/>
      <c r="L334" s="196"/>
      <c r="M334" s="196"/>
      <c r="N334" s="196"/>
      <c r="O334" s="196"/>
      <c r="P334" s="196"/>
      <c r="Q334" s="196"/>
      <c r="R334" s="196"/>
      <c r="S334" s="196"/>
      <c r="T334" s="196"/>
      <c r="U334" s="196"/>
      <c r="V334" s="196"/>
      <c r="W334" s="196"/>
      <c r="X334" s="196"/>
      <c r="Y334" s="196"/>
      <c r="Z334" s="196"/>
      <c r="AA334" s="196"/>
      <c r="AB334" s="196"/>
      <c r="AC334" s="196"/>
      <c r="AD334" s="196"/>
      <c r="AE334" s="196"/>
      <c r="AF334" s="196"/>
    </row>
    <row r="335" spans="1:32">
      <c r="A335" s="196">
        <v>2098</v>
      </c>
      <c r="B335" s="15">
        <v>3.8920682006810682E-2</v>
      </c>
      <c r="C335" s="15">
        <v>9.1355861428304257E-3</v>
      </c>
      <c r="D335" s="15">
        <v>2.1753293601970172E-2</v>
      </c>
      <c r="E335" s="15">
        <v>0.27204515029229681</v>
      </c>
      <c r="F335" s="15">
        <v>2.0493874065289883E-2</v>
      </c>
      <c r="G335" s="15">
        <v>4.1590349174959268E-2</v>
      </c>
      <c r="H335" s="15">
        <v>7.2557651041390184E-2</v>
      </c>
      <c r="I335" s="15">
        <v>1.5108649471582858E-2</v>
      </c>
      <c r="J335" s="15">
        <v>0.50839476420286955</v>
      </c>
      <c r="K335" s="196"/>
      <c r="L335" s="196"/>
      <c r="M335" s="196"/>
      <c r="N335" s="196"/>
      <c r="O335" s="196"/>
      <c r="P335" s="196"/>
      <c r="Q335" s="196"/>
      <c r="R335" s="196"/>
      <c r="S335" s="196"/>
      <c r="T335" s="196"/>
      <c r="U335" s="196"/>
      <c r="V335" s="196"/>
      <c r="W335" s="196"/>
      <c r="X335" s="196"/>
      <c r="Y335" s="196"/>
      <c r="Z335" s="196"/>
      <c r="AA335" s="196"/>
      <c r="AB335" s="196"/>
      <c r="AC335" s="196"/>
      <c r="AD335" s="196"/>
      <c r="AE335" s="196"/>
      <c r="AF335" s="196"/>
    </row>
    <row r="336" spans="1:32">
      <c r="A336" s="196">
        <v>2099</v>
      </c>
      <c r="B336" s="15">
        <v>3.8714173657309385E-2</v>
      </c>
      <c r="C336" s="15">
        <v>9.1276056557736893E-3</v>
      </c>
      <c r="D336" s="15">
        <v>2.1755011733268454E-2</v>
      </c>
      <c r="E336" s="15">
        <v>0.27061435335342532</v>
      </c>
      <c r="F336" s="15">
        <v>2.0394159565681563E-2</v>
      </c>
      <c r="G336" s="15">
        <v>4.1315502880480345E-2</v>
      </c>
      <c r="H336" s="15">
        <v>7.1674861253099173E-2</v>
      </c>
      <c r="I336" s="15">
        <v>1.5038148671746753E-2</v>
      </c>
      <c r="J336" s="15">
        <v>0.51136618322921545</v>
      </c>
      <c r="K336" s="196"/>
      <c r="L336" s="196"/>
      <c r="M336" s="196"/>
      <c r="N336" s="196"/>
      <c r="O336" s="196"/>
      <c r="P336" s="196"/>
      <c r="Q336" s="196"/>
      <c r="R336" s="196"/>
      <c r="S336" s="196"/>
      <c r="T336" s="196"/>
      <c r="U336" s="196"/>
      <c r="V336" s="196"/>
      <c r="W336" s="196"/>
      <c r="X336" s="196"/>
      <c r="Y336" s="196"/>
      <c r="Z336" s="196"/>
      <c r="AA336" s="196"/>
      <c r="AB336" s="196"/>
      <c r="AC336" s="196"/>
      <c r="AD336" s="196"/>
      <c r="AE336" s="196"/>
      <c r="AF336" s="196"/>
    </row>
    <row r="337" spans="1:32">
      <c r="A337" s="196">
        <v>2100</v>
      </c>
      <c r="B337" s="15">
        <v>3.8505602619574135E-2</v>
      </c>
      <c r="C337" s="15">
        <v>9.1199517054001023E-3</v>
      </c>
      <c r="D337" s="15">
        <v>2.1757595816724068E-2</v>
      </c>
      <c r="E337" s="15">
        <v>0.26917064848082994</v>
      </c>
      <c r="F337" s="15">
        <v>2.0294961682831181E-2</v>
      </c>
      <c r="G337" s="15">
        <v>4.1042904246820694E-2</v>
      </c>
      <c r="H337" s="15">
        <v>7.0800419858826874E-2</v>
      </c>
      <c r="I337" s="15">
        <v>1.4969162578629016E-2</v>
      </c>
      <c r="J337" s="15">
        <v>0.51433875301036391</v>
      </c>
      <c r="K337" s="196"/>
      <c r="L337" s="196"/>
      <c r="M337" s="196"/>
      <c r="N337" s="196"/>
      <c r="O337" s="196"/>
      <c r="P337" s="196"/>
      <c r="Q337" s="196"/>
      <c r="R337" s="196"/>
      <c r="S337" s="196"/>
      <c r="T337" s="196"/>
      <c r="U337" s="196"/>
      <c r="V337" s="196"/>
      <c r="W337" s="196"/>
      <c r="X337" s="196"/>
      <c r="Y337" s="196"/>
      <c r="Z337" s="196"/>
      <c r="AA337" s="196"/>
      <c r="AB337" s="196"/>
      <c r="AC337" s="196"/>
      <c r="AD337" s="196"/>
      <c r="AE337" s="196"/>
      <c r="AF337" s="196"/>
    </row>
    <row r="339" spans="1:32">
      <c r="A339" s="198" t="s">
        <v>164</v>
      </c>
      <c r="B339" s="195"/>
      <c r="C339" s="195"/>
      <c r="D339" s="195"/>
      <c r="E339" s="196"/>
      <c r="F339" s="196"/>
      <c r="G339" s="196"/>
      <c r="H339" s="196"/>
      <c r="I339" s="196"/>
      <c r="J339" s="196"/>
      <c r="K339" s="196"/>
      <c r="L339" s="196"/>
      <c r="M339" s="196"/>
      <c r="N339" s="197"/>
      <c r="O339" s="196"/>
      <c r="P339" s="196"/>
      <c r="Q339" s="196"/>
      <c r="R339" s="196"/>
      <c r="S339" s="196"/>
      <c r="T339" s="196"/>
      <c r="U339" s="196"/>
      <c r="V339" s="196"/>
      <c r="W339" s="196"/>
      <c r="X339" s="196"/>
      <c r="Y339" s="196"/>
      <c r="Z339" s="196"/>
      <c r="AA339" s="196"/>
      <c r="AB339" s="196"/>
      <c r="AC339" s="196"/>
      <c r="AD339" s="196"/>
      <c r="AE339" s="196"/>
      <c r="AF339" s="196"/>
    </row>
    <row r="340" spans="1:32">
      <c r="A340" s="196" t="s">
        <v>41</v>
      </c>
      <c r="B340" s="196" t="s">
        <v>0</v>
      </c>
      <c r="C340" s="196" t="s">
        <v>1</v>
      </c>
      <c r="D340" s="196" t="s">
        <v>2</v>
      </c>
      <c r="E340" s="196" t="s">
        <v>3</v>
      </c>
      <c r="F340" s="196" t="s">
        <v>20</v>
      </c>
      <c r="G340" s="196" t="s">
        <v>21</v>
      </c>
      <c r="H340" s="196" t="s">
        <v>22</v>
      </c>
      <c r="I340" s="196" t="s">
        <v>23</v>
      </c>
      <c r="J340" s="196" t="s">
        <v>27</v>
      </c>
      <c r="K340" s="196"/>
      <c r="L340" s="196"/>
      <c r="M340" s="196"/>
      <c r="N340" s="196"/>
      <c r="O340" s="196"/>
      <c r="P340" s="196"/>
      <c r="Q340" s="196"/>
      <c r="R340" s="196"/>
      <c r="S340" s="196"/>
      <c r="T340" s="196"/>
      <c r="U340" s="196"/>
      <c r="V340" s="196"/>
      <c r="W340" s="196"/>
      <c r="X340" s="196"/>
      <c r="Y340" s="196"/>
      <c r="Z340" s="196"/>
      <c r="AA340" s="196"/>
      <c r="AB340" s="196"/>
      <c r="AC340" s="196"/>
      <c r="AD340" s="196"/>
      <c r="AE340" s="196"/>
      <c r="AF340" s="196"/>
    </row>
    <row r="341" spans="1:32">
      <c r="A341" s="196">
        <v>2025</v>
      </c>
      <c r="B341" s="15">
        <v>4.6648579743619224E-2</v>
      </c>
      <c r="C341" s="15">
        <v>1.3116798043035656E-2</v>
      </c>
      <c r="D341" s="15">
        <v>2.6255287773289636E-2</v>
      </c>
      <c r="E341" s="15">
        <v>0.34203037316836027</v>
      </c>
      <c r="F341" s="15">
        <v>3.2336163832566801E-2</v>
      </c>
      <c r="G341" s="15">
        <v>6.4531623537135402E-2</v>
      </c>
      <c r="H341" s="15">
        <v>0.1479007850513295</v>
      </c>
      <c r="I341" s="15">
        <v>2.4262972525664929E-2</v>
      </c>
      <c r="J341" s="15">
        <v>0.30291741632499869</v>
      </c>
      <c r="K341" s="196"/>
      <c r="L341" s="196"/>
      <c r="M341" s="196"/>
      <c r="N341" s="196"/>
      <c r="O341" s="196"/>
      <c r="P341" s="196"/>
      <c r="Q341" s="196"/>
      <c r="R341" s="196"/>
      <c r="S341" s="196"/>
      <c r="T341" s="196"/>
      <c r="U341" s="196"/>
      <c r="V341" s="196"/>
      <c r="W341" s="196"/>
      <c r="X341" s="196"/>
      <c r="Y341" s="196"/>
      <c r="Z341" s="196"/>
      <c r="AA341" s="196"/>
      <c r="AB341" s="196"/>
      <c r="AC341" s="196"/>
      <c r="AD341" s="196"/>
      <c r="AE341" s="196"/>
      <c r="AF341" s="196"/>
    </row>
    <row r="342" spans="1:32">
      <c r="A342" s="196">
        <v>2026</v>
      </c>
      <c r="B342" s="15">
        <v>4.6663320249982099E-2</v>
      </c>
      <c r="C342" s="15">
        <v>1.2972728241533889E-2</v>
      </c>
      <c r="D342" s="15">
        <v>2.6155743789487068E-2</v>
      </c>
      <c r="E342" s="15">
        <v>0.34108674673673428</v>
      </c>
      <c r="F342" s="15">
        <v>3.250730497259826E-2</v>
      </c>
      <c r="G342" s="15">
        <v>6.4027815459536508E-2</v>
      </c>
      <c r="H342" s="15">
        <v>0.14529107405927391</v>
      </c>
      <c r="I342" s="15">
        <v>2.4058251991204548E-2</v>
      </c>
      <c r="J342" s="15">
        <v>0.30723701449964957</v>
      </c>
      <c r="K342" s="196"/>
      <c r="L342" s="196"/>
      <c r="M342" s="196"/>
      <c r="N342" s="196"/>
      <c r="O342" s="196"/>
      <c r="P342" s="196"/>
      <c r="Q342" s="196"/>
      <c r="R342" s="196"/>
      <c r="S342" s="196"/>
      <c r="T342" s="196"/>
      <c r="U342" s="196"/>
      <c r="V342" s="196"/>
      <c r="W342" s="196"/>
      <c r="X342" s="196"/>
      <c r="Y342" s="196"/>
      <c r="Z342" s="196"/>
      <c r="AA342" s="196"/>
      <c r="AB342" s="196"/>
      <c r="AC342" s="196"/>
      <c r="AD342" s="196"/>
      <c r="AE342" s="196"/>
      <c r="AF342" s="196"/>
    </row>
    <row r="343" spans="1:32">
      <c r="A343" s="196">
        <v>2027</v>
      </c>
      <c r="B343" s="15">
        <v>4.6632152319030451E-2</v>
      </c>
      <c r="C343" s="15">
        <v>1.281666271949132E-2</v>
      </c>
      <c r="D343" s="15">
        <v>2.6047549236898063E-2</v>
      </c>
      <c r="E343" s="15">
        <v>0.33989475261416424</v>
      </c>
      <c r="F343" s="15">
        <v>3.2642656703677053E-2</v>
      </c>
      <c r="G343" s="15">
        <v>6.3462302406050594E-2</v>
      </c>
      <c r="H343" s="15">
        <v>0.14261059512867869</v>
      </c>
      <c r="I343" s="15">
        <v>2.3838379045181941E-2</v>
      </c>
      <c r="J343" s="15">
        <v>0.31205494982682763</v>
      </c>
      <c r="K343" s="196"/>
      <c r="L343" s="196"/>
      <c r="M343" s="196"/>
      <c r="N343" s="196"/>
      <c r="O343" s="196"/>
      <c r="P343" s="196"/>
      <c r="Q343" s="196"/>
      <c r="R343" s="196"/>
      <c r="S343" s="196"/>
      <c r="T343" s="196"/>
      <c r="U343" s="196"/>
      <c r="V343" s="196"/>
      <c r="W343" s="196"/>
      <c r="X343" s="196"/>
      <c r="Y343" s="196"/>
      <c r="Z343" s="196"/>
      <c r="AA343" s="196"/>
      <c r="AB343" s="196"/>
      <c r="AC343" s="196"/>
      <c r="AD343" s="196"/>
      <c r="AE343" s="196"/>
      <c r="AF343" s="196"/>
    </row>
    <row r="344" spans="1:32">
      <c r="A344" s="196">
        <v>2028</v>
      </c>
      <c r="B344" s="15">
        <v>4.6590582377875195E-2</v>
      </c>
      <c r="C344" s="15">
        <v>1.2658662161010761E-2</v>
      </c>
      <c r="D344" s="15">
        <v>2.5945427730628887E-2</v>
      </c>
      <c r="E344" s="15">
        <v>0.33872850180371955</v>
      </c>
      <c r="F344" s="15">
        <v>3.2771260056746514E-2</v>
      </c>
      <c r="G344" s="15">
        <v>6.2881254833369205E-2</v>
      </c>
      <c r="H344" s="15">
        <v>0.13997005468424645</v>
      </c>
      <c r="I344" s="15">
        <v>2.361949491344105E-2</v>
      </c>
      <c r="J344" s="15">
        <v>0.31683476143896233</v>
      </c>
      <c r="K344" s="196"/>
      <c r="L344" s="196"/>
      <c r="M344" s="196"/>
      <c r="N344" s="196"/>
      <c r="O344" s="196"/>
      <c r="P344" s="196"/>
      <c r="Q344" s="196"/>
      <c r="R344" s="196"/>
      <c r="S344" s="196"/>
      <c r="T344" s="196"/>
      <c r="U344" s="196"/>
      <c r="V344" s="196"/>
      <c r="W344" s="196"/>
      <c r="X344" s="196"/>
      <c r="Y344" s="196"/>
      <c r="Z344" s="196"/>
      <c r="AA344" s="196"/>
      <c r="AB344" s="196"/>
      <c r="AC344" s="196"/>
      <c r="AD344" s="196"/>
      <c r="AE344" s="196"/>
      <c r="AF344" s="196"/>
    </row>
    <row r="345" spans="1:32">
      <c r="A345" s="196">
        <v>2029</v>
      </c>
      <c r="B345" s="15">
        <v>4.6539428204684936E-2</v>
      </c>
      <c r="C345" s="15">
        <v>1.2497856936849872E-2</v>
      </c>
      <c r="D345" s="15">
        <v>2.5849555020945773E-2</v>
      </c>
      <c r="E345" s="15">
        <v>0.3375947244894108</v>
      </c>
      <c r="F345" s="15">
        <v>3.289236616686303E-2</v>
      </c>
      <c r="G345" s="15">
        <v>6.2283129600311946E-2</v>
      </c>
      <c r="H345" s="15">
        <v>0.13736870523520514</v>
      </c>
      <c r="I345" s="15">
        <v>2.3401277627777946E-2</v>
      </c>
      <c r="J345" s="15">
        <v>0.32157295671795066</v>
      </c>
      <c r="K345" s="196"/>
      <c r="L345" s="196"/>
      <c r="M345" s="196"/>
      <c r="N345" s="196"/>
      <c r="O345" s="196"/>
      <c r="P345" s="196"/>
      <c r="Q345" s="196"/>
      <c r="R345" s="196"/>
      <c r="S345" s="196"/>
      <c r="T345" s="196"/>
      <c r="U345" s="196"/>
      <c r="V345" s="196"/>
      <c r="W345" s="196"/>
      <c r="X345" s="196"/>
      <c r="Y345" s="196"/>
      <c r="Z345" s="196"/>
      <c r="AA345" s="196"/>
      <c r="AB345" s="196"/>
      <c r="AC345" s="196"/>
      <c r="AD345" s="196"/>
      <c r="AE345" s="196"/>
      <c r="AF345" s="196"/>
    </row>
    <row r="346" spans="1:32">
      <c r="A346" s="196">
        <v>2030</v>
      </c>
      <c r="B346" s="15">
        <v>4.6479676635242335E-2</v>
      </c>
      <c r="C346" s="15">
        <v>1.2334124435982502E-2</v>
      </c>
      <c r="D346" s="15">
        <v>2.5760680348093576E-2</v>
      </c>
      <c r="E346" s="15">
        <v>0.33649584857692982</v>
      </c>
      <c r="F346" s="15">
        <v>3.3006119745502403E-2</v>
      </c>
      <c r="G346" s="15">
        <v>6.1667307751056673E-2</v>
      </c>
      <c r="H346" s="15">
        <v>0.13480557777112331</v>
      </c>
      <c r="I346" s="15">
        <v>2.3183513960776062E-2</v>
      </c>
      <c r="J346" s="15">
        <v>0.32626715077529334</v>
      </c>
      <c r="K346" s="196"/>
      <c r="L346" s="196"/>
      <c r="M346" s="196"/>
      <c r="N346" s="196"/>
      <c r="O346" s="196"/>
      <c r="P346" s="196"/>
      <c r="Q346" s="196"/>
      <c r="R346" s="196"/>
      <c r="S346" s="196"/>
      <c r="T346" s="196"/>
      <c r="U346" s="196"/>
      <c r="V346" s="196"/>
      <c r="W346" s="196"/>
      <c r="X346" s="196"/>
      <c r="Y346" s="196"/>
      <c r="Z346" s="196"/>
      <c r="AA346" s="196"/>
      <c r="AB346" s="196"/>
      <c r="AC346" s="196"/>
      <c r="AD346" s="196"/>
      <c r="AE346" s="196"/>
      <c r="AF346" s="196"/>
    </row>
    <row r="347" spans="1:32">
      <c r="A347" s="196">
        <v>2031</v>
      </c>
      <c r="B347" s="15">
        <v>4.6412000242535431E-2</v>
      </c>
      <c r="C347" s="15">
        <v>1.2167179842456565E-2</v>
      </c>
      <c r="D347" s="15">
        <v>2.5679559080022462E-2</v>
      </c>
      <c r="E347" s="15">
        <v>0.33544258645267711</v>
      </c>
      <c r="F347" s="15">
        <v>3.311240870979263E-2</v>
      </c>
      <c r="G347" s="15">
        <v>6.1032604452764351E-2</v>
      </c>
      <c r="H347" s="15">
        <v>0.13227981615903081</v>
      </c>
      <c r="I347" s="15">
        <v>2.2966052969932992E-2</v>
      </c>
      <c r="J347" s="15">
        <v>0.33090779209078747</v>
      </c>
      <c r="K347" s="196"/>
      <c r="L347" s="196"/>
      <c r="M347" s="196"/>
      <c r="N347" s="196"/>
      <c r="O347" s="196"/>
      <c r="P347" s="196"/>
      <c r="Q347" s="196"/>
      <c r="R347" s="196"/>
      <c r="S347" s="196"/>
      <c r="T347" s="196"/>
      <c r="U347" s="196"/>
      <c r="V347" s="196"/>
      <c r="W347" s="196"/>
      <c r="X347" s="196"/>
      <c r="Y347" s="196"/>
      <c r="Z347" s="196"/>
      <c r="AA347" s="196"/>
      <c r="AB347" s="196"/>
      <c r="AC347" s="196"/>
      <c r="AD347" s="196"/>
      <c r="AE347" s="196"/>
      <c r="AF347" s="196"/>
    </row>
    <row r="348" spans="1:32">
      <c r="A348" s="196">
        <v>2032</v>
      </c>
      <c r="B348" s="15">
        <v>4.6337263903106586E-2</v>
      </c>
      <c r="C348" s="15">
        <v>1.199694153798561E-2</v>
      </c>
      <c r="D348" s="15">
        <v>2.560715528701445E-2</v>
      </c>
      <c r="E348" s="15">
        <v>0.33443203143848915</v>
      </c>
      <c r="F348" s="15">
        <v>3.3212014601742522E-2</v>
      </c>
      <c r="G348" s="15">
        <v>6.0378309975752838E-2</v>
      </c>
      <c r="H348" s="15">
        <v>0.12979063274543662</v>
      </c>
      <c r="I348" s="15">
        <v>2.2748225367938555E-2</v>
      </c>
      <c r="J348" s="15">
        <v>0.33549742514253361</v>
      </c>
      <c r="K348" s="196"/>
      <c r="L348" s="196"/>
      <c r="M348" s="196"/>
      <c r="N348" s="196"/>
      <c r="O348" s="196"/>
      <c r="P348" s="196"/>
      <c r="Q348" s="196"/>
      <c r="R348" s="196"/>
      <c r="S348" s="196"/>
      <c r="T348" s="196"/>
      <c r="U348" s="196"/>
      <c r="V348" s="196"/>
      <c r="W348" s="196"/>
      <c r="X348" s="196"/>
      <c r="Y348" s="196"/>
      <c r="Z348" s="196"/>
      <c r="AA348" s="196"/>
      <c r="AB348" s="196"/>
      <c r="AC348" s="196"/>
      <c r="AD348" s="196"/>
      <c r="AE348" s="196"/>
      <c r="AF348" s="196"/>
    </row>
    <row r="349" spans="1:32">
      <c r="A349" s="196">
        <v>2033</v>
      </c>
      <c r="B349" s="15">
        <v>4.6255539971036687E-2</v>
      </c>
      <c r="C349" s="15">
        <v>1.1822936216424693E-2</v>
      </c>
      <c r="D349" s="15">
        <v>2.554367033455059E-2</v>
      </c>
      <c r="E349" s="15">
        <v>0.33347513008892837</v>
      </c>
      <c r="F349" s="15">
        <v>3.3303857706371419E-2</v>
      </c>
      <c r="G349" s="15">
        <v>5.9703403341583701E-2</v>
      </c>
      <c r="H349" s="15">
        <v>0.12733588323148973</v>
      </c>
      <c r="I349" s="15">
        <v>2.2530064120834775E-2</v>
      </c>
      <c r="J349" s="15">
        <v>0.34002951498878004</v>
      </c>
      <c r="K349" s="196"/>
      <c r="L349" s="196"/>
      <c r="M349" s="196"/>
      <c r="N349" s="196"/>
      <c r="O349" s="196"/>
      <c r="P349" s="196"/>
      <c r="Q349" s="196"/>
      <c r="R349" s="196"/>
      <c r="S349" s="196"/>
      <c r="T349" s="196"/>
      <c r="U349" s="196"/>
      <c r="V349" s="196"/>
      <c r="W349" s="196"/>
      <c r="X349" s="196"/>
      <c r="Y349" s="196"/>
      <c r="Z349" s="196"/>
      <c r="AA349" s="196"/>
      <c r="AB349" s="196"/>
      <c r="AC349" s="196"/>
      <c r="AD349" s="196"/>
      <c r="AE349" s="196"/>
      <c r="AF349" s="196"/>
    </row>
    <row r="350" spans="1:32">
      <c r="A350" s="196">
        <v>2034</v>
      </c>
      <c r="B350" s="15">
        <v>4.616748125255115E-2</v>
      </c>
      <c r="C350" s="15">
        <v>1.1644893909323993E-2</v>
      </c>
      <c r="D350" s="15">
        <v>2.5490520462193564E-2</v>
      </c>
      <c r="E350" s="15">
        <v>0.3325772085367949</v>
      </c>
      <c r="F350" s="15">
        <v>3.3388349413248863E-2</v>
      </c>
      <c r="G350" s="15">
        <v>5.9006559997434524E-2</v>
      </c>
      <c r="H350" s="15">
        <v>0.1249157654941473</v>
      </c>
      <c r="I350" s="15">
        <v>2.231135178068765E-2</v>
      </c>
      <c r="J350" s="15">
        <v>0.34449786915361807</v>
      </c>
      <c r="K350" s="196"/>
      <c r="L350" s="196"/>
      <c r="M350" s="196"/>
      <c r="N350" s="196"/>
      <c r="O350" s="196"/>
      <c r="P350" s="196"/>
      <c r="Q350" s="196"/>
      <c r="R350" s="196"/>
      <c r="S350" s="196"/>
      <c r="T350" s="196"/>
      <c r="U350" s="196"/>
      <c r="V350" s="196"/>
      <c r="W350" s="196"/>
      <c r="X350" s="196"/>
      <c r="Y350" s="196"/>
      <c r="Z350" s="196"/>
      <c r="AA350" s="196"/>
      <c r="AB350" s="196"/>
      <c r="AC350" s="196"/>
      <c r="AD350" s="196"/>
      <c r="AE350" s="196"/>
      <c r="AF350" s="196"/>
    </row>
    <row r="351" spans="1:32">
      <c r="A351" s="196">
        <v>2035</v>
      </c>
      <c r="B351" s="15">
        <v>4.6073488863605676E-2</v>
      </c>
      <c r="C351" s="15">
        <v>1.1462450622372259E-2</v>
      </c>
      <c r="D351" s="15">
        <v>2.544851817362984E-2</v>
      </c>
      <c r="E351" s="15">
        <v>0.33174748154147943</v>
      </c>
      <c r="F351" s="15">
        <v>3.3465058298875743E-2</v>
      </c>
      <c r="G351" s="15">
        <v>5.828608261317321E-2</v>
      </c>
      <c r="H351" s="15">
        <v>0.12252955654667294</v>
      </c>
      <c r="I351" s="15">
        <v>2.2091864978227727E-2</v>
      </c>
      <c r="J351" s="15">
        <v>0.34889549836196299</v>
      </c>
      <c r="K351" s="196"/>
      <c r="L351" s="196"/>
      <c r="M351" s="196"/>
      <c r="N351" s="196"/>
      <c r="O351" s="196"/>
      <c r="P351" s="196"/>
      <c r="Q351" s="196"/>
      <c r="R351" s="196"/>
      <c r="S351" s="196"/>
      <c r="T351" s="196"/>
      <c r="U351" s="196"/>
      <c r="V351" s="196"/>
      <c r="W351" s="196"/>
      <c r="X351" s="196"/>
      <c r="Y351" s="196"/>
      <c r="Z351" s="196"/>
      <c r="AA351" s="196"/>
      <c r="AB351" s="196"/>
      <c r="AC351" s="196"/>
      <c r="AD351" s="196"/>
      <c r="AE351" s="196"/>
      <c r="AF351" s="196"/>
    </row>
    <row r="352" spans="1:32">
      <c r="A352" s="196">
        <v>2036</v>
      </c>
      <c r="B352" s="15">
        <v>4.6026148134641162E-2</v>
      </c>
      <c r="C352" s="15">
        <v>1.1384594608958895E-2</v>
      </c>
      <c r="D352" s="15">
        <v>2.5435024303590112E-2</v>
      </c>
      <c r="E352" s="15">
        <v>0.33110126162750497</v>
      </c>
      <c r="F352" s="15">
        <v>3.3831407398133465E-2</v>
      </c>
      <c r="G352" s="15">
        <v>5.806976454226518E-2</v>
      </c>
      <c r="H352" s="15">
        <v>0.119351920654665</v>
      </c>
      <c r="I352" s="15">
        <v>2.2046192954494205E-2</v>
      </c>
      <c r="J352" s="15">
        <v>0.35275368577574712</v>
      </c>
      <c r="K352" s="196"/>
      <c r="L352" s="196"/>
      <c r="M352" s="196"/>
      <c r="N352" s="196"/>
      <c r="O352" s="196"/>
      <c r="P352" s="196"/>
      <c r="Q352" s="196"/>
      <c r="R352" s="196"/>
      <c r="S352" s="196"/>
      <c r="T352" s="196"/>
      <c r="U352" s="196"/>
      <c r="V352" s="196"/>
      <c r="W352" s="196"/>
      <c r="X352" s="196"/>
      <c r="Y352" s="196"/>
      <c r="Z352" s="196"/>
      <c r="AA352" s="196"/>
      <c r="AB352" s="196"/>
      <c r="AC352" s="196"/>
      <c r="AD352" s="196"/>
      <c r="AE352" s="196"/>
      <c r="AF352" s="196"/>
    </row>
    <row r="353" spans="1:32">
      <c r="A353" s="196">
        <v>2037</v>
      </c>
      <c r="B353" s="15">
        <v>4.6007613051505136E-2</v>
      </c>
      <c r="C353" s="15">
        <v>1.1319845336174477E-2</v>
      </c>
      <c r="D353" s="15">
        <v>2.545432724992025E-2</v>
      </c>
      <c r="E353" s="15">
        <v>0.33087519111108371</v>
      </c>
      <c r="F353" s="15">
        <v>3.4244177895605091E-2</v>
      </c>
      <c r="G353" s="15">
        <v>5.7907972694219226E-2</v>
      </c>
      <c r="H353" s="15">
        <v>0.11630829152904072</v>
      </c>
      <c r="I353" s="15">
        <v>2.2025961501261997E-2</v>
      </c>
      <c r="J353" s="15">
        <v>0.35585661963118936</v>
      </c>
      <c r="K353" s="196"/>
      <c r="L353" s="196"/>
      <c r="M353" s="196"/>
      <c r="N353" s="196"/>
      <c r="O353" s="196"/>
      <c r="P353" s="196"/>
      <c r="Q353" s="196"/>
      <c r="R353" s="196"/>
      <c r="S353" s="196"/>
      <c r="T353" s="196"/>
      <c r="U353" s="196"/>
      <c r="V353" s="196"/>
      <c r="W353" s="196"/>
      <c r="X353" s="196"/>
      <c r="Y353" s="196"/>
      <c r="Z353" s="196"/>
      <c r="AA353" s="196"/>
      <c r="AB353" s="196"/>
      <c r="AC353" s="196"/>
      <c r="AD353" s="196"/>
      <c r="AE353" s="196"/>
      <c r="AF353" s="196"/>
    </row>
    <row r="354" spans="1:32">
      <c r="A354" s="196">
        <v>2038</v>
      </c>
      <c r="B354" s="15">
        <v>4.5972509115976966E-2</v>
      </c>
      <c r="C354" s="15">
        <v>1.125710812726699E-2</v>
      </c>
      <c r="D354" s="15">
        <v>2.548167284376494E-2</v>
      </c>
      <c r="E354" s="15">
        <v>0.33074216587018229</v>
      </c>
      <c r="F354" s="15">
        <v>3.4672021780093099E-2</v>
      </c>
      <c r="G354" s="15">
        <v>5.7741808604415863E-2</v>
      </c>
      <c r="H354" s="15">
        <v>0.11326961234859483</v>
      </c>
      <c r="I354" s="15">
        <v>2.2008716828413554E-2</v>
      </c>
      <c r="J354" s="15">
        <v>0.35885438448129153</v>
      </c>
      <c r="K354" s="196"/>
      <c r="L354" s="196"/>
      <c r="M354" s="196"/>
      <c r="N354" s="196"/>
      <c r="O354" s="196"/>
      <c r="P354" s="196"/>
      <c r="Q354" s="196"/>
      <c r="R354" s="196"/>
      <c r="S354" s="196"/>
      <c r="T354" s="196"/>
      <c r="U354" s="196"/>
      <c r="V354" s="196"/>
      <c r="W354" s="196"/>
      <c r="X354" s="196"/>
      <c r="Y354" s="196"/>
      <c r="Z354" s="196"/>
      <c r="AA354" s="196"/>
      <c r="AB354" s="196"/>
      <c r="AC354" s="196"/>
      <c r="AD354" s="196"/>
      <c r="AE354" s="196"/>
      <c r="AF354" s="196"/>
    </row>
    <row r="355" spans="1:32">
      <c r="A355" s="196">
        <v>2039</v>
      </c>
      <c r="B355" s="15">
        <v>4.5920842876740892E-2</v>
      </c>
      <c r="C355" s="15">
        <v>1.1196459706591329E-2</v>
      </c>
      <c r="D355" s="15">
        <v>2.5517592717948276E-2</v>
      </c>
      <c r="E355" s="15">
        <v>0.33069920864760566</v>
      </c>
      <c r="F355" s="15">
        <v>3.5116161873789603E-2</v>
      </c>
      <c r="G355" s="15">
        <v>5.7572105355523935E-2</v>
      </c>
      <c r="H355" s="15">
        <v>0.11023524951438743</v>
      </c>
      <c r="I355" s="15">
        <v>2.19941858316577E-2</v>
      </c>
      <c r="J355" s="15">
        <v>0.36174819347575515</v>
      </c>
      <c r="K355" s="196"/>
      <c r="L355" s="196"/>
      <c r="M355" s="196"/>
      <c r="N355" s="196"/>
      <c r="O355" s="196"/>
      <c r="P355" s="196"/>
      <c r="Q355" s="196"/>
      <c r="R355" s="196"/>
      <c r="S355" s="196"/>
      <c r="T355" s="196"/>
      <c r="U355" s="196"/>
      <c r="V355" s="196"/>
      <c r="W355" s="196"/>
      <c r="X355" s="196"/>
      <c r="Y355" s="196"/>
      <c r="Z355" s="196"/>
      <c r="AA355" s="196"/>
      <c r="AB355" s="196"/>
      <c r="AC355" s="196"/>
      <c r="AD355" s="196"/>
      <c r="AE355" s="196"/>
      <c r="AF355" s="196"/>
    </row>
    <row r="356" spans="1:32">
      <c r="A356" s="196">
        <v>2040</v>
      </c>
      <c r="B356" s="15">
        <v>4.5851708011169917E-2</v>
      </c>
      <c r="C356" s="15">
        <v>1.1138067352865455E-2</v>
      </c>
      <c r="D356" s="15">
        <v>2.5561898321025723E-2</v>
      </c>
      <c r="E356" s="15">
        <v>0.33075312061077017</v>
      </c>
      <c r="F356" s="15">
        <v>3.5577582406675093E-2</v>
      </c>
      <c r="G356" s="15">
        <v>5.7398447636105708E-2</v>
      </c>
      <c r="H356" s="15">
        <v>0.10720364295848379</v>
      </c>
      <c r="I356" s="15">
        <v>2.1982672109309515E-2</v>
      </c>
      <c r="J356" s="15">
        <v>0.36453286059359474</v>
      </c>
      <c r="K356" s="196"/>
      <c r="L356" s="196"/>
      <c r="M356" s="196"/>
      <c r="N356" s="196"/>
      <c r="O356" s="196"/>
      <c r="P356" s="196"/>
      <c r="Q356" s="196"/>
      <c r="R356" s="196"/>
      <c r="S356" s="196"/>
      <c r="T356" s="196"/>
      <c r="U356" s="196"/>
      <c r="V356" s="196"/>
      <c r="W356" s="196"/>
      <c r="X356" s="196"/>
      <c r="Y356" s="196"/>
      <c r="Z356" s="196"/>
      <c r="AA356" s="196"/>
      <c r="AB356" s="196"/>
      <c r="AC356" s="196"/>
      <c r="AD356" s="196"/>
      <c r="AE356" s="196"/>
      <c r="AF356" s="196"/>
    </row>
    <row r="357" spans="1:32">
      <c r="A357" s="196">
        <v>2041</v>
      </c>
      <c r="B357" s="15">
        <v>4.5764372265057723E-2</v>
      </c>
      <c r="C357" s="15">
        <v>1.1082236900893961E-2</v>
      </c>
      <c r="D357" s="15">
        <v>2.5614806631644133E-2</v>
      </c>
      <c r="E357" s="15">
        <v>0.33090401487568866</v>
      </c>
      <c r="F357" s="15">
        <v>3.6057564357222897E-2</v>
      </c>
      <c r="G357" s="15">
        <v>5.7220623579567712E-2</v>
      </c>
      <c r="H357" s="15">
        <v>0.10417383758892715</v>
      </c>
      <c r="I357" s="15">
        <v>2.1974384890659112E-2</v>
      </c>
      <c r="J357" s="15">
        <v>0.36720815891033864</v>
      </c>
      <c r="K357" s="196"/>
      <c r="L357" s="196"/>
      <c r="M357" s="196"/>
      <c r="N357" s="196"/>
      <c r="O357" s="196"/>
      <c r="P357" s="196"/>
      <c r="Q357" s="196"/>
      <c r="R357" s="196"/>
      <c r="S357" s="196"/>
      <c r="T357" s="196"/>
      <c r="U357" s="196"/>
      <c r="V357" s="196"/>
      <c r="W357" s="196"/>
      <c r="X357" s="196"/>
      <c r="Y357" s="196"/>
      <c r="Z357" s="196"/>
      <c r="AA357" s="196"/>
      <c r="AB357" s="196"/>
      <c r="AC357" s="196"/>
      <c r="AD357" s="196"/>
      <c r="AE357" s="196"/>
      <c r="AF357" s="196"/>
    </row>
    <row r="358" spans="1:32">
      <c r="A358" s="196">
        <v>2042</v>
      </c>
      <c r="B358" s="15">
        <v>4.5658428807834432E-2</v>
      </c>
      <c r="C358" s="15">
        <v>1.1029191073587422E-2</v>
      </c>
      <c r="D358" s="15">
        <v>2.5676639879864321E-2</v>
      </c>
      <c r="E358" s="15">
        <v>0.33114794384269125</v>
      </c>
      <c r="F358" s="15">
        <v>3.6557947066722489E-2</v>
      </c>
      <c r="G358" s="15">
        <v>5.7038872587022324E-2</v>
      </c>
      <c r="H358" s="15">
        <v>0.10114551376237835</v>
      </c>
      <c r="I358" s="15">
        <v>2.1969193471142505E-2</v>
      </c>
      <c r="J358" s="15">
        <v>0.36977626950875703</v>
      </c>
      <c r="K358" s="196"/>
      <c r="L358" s="196"/>
      <c r="M358" s="196"/>
      <c r="N358" s="196"/>
      <c r="O358" s="196"/>
      <c r="P358" s="196"/>
      <c r="Q358" s="196"/>
      <c r="R358" s="196"/>
      <c r="S358" s="196"/>
      <c r="T358" s="196"/>
      <c r="U358" s="196"/>
      <c r="V358" s="196"/>
      <c r="W358" s="196"/>
      <c r="X358" s="196"/>
      <c r="Y358" s="196"/>
      <c r="Z358" s="196"/>
      <c r="AA358" s="196"/>
      <c r="AB358" s="196"/>
      <c r="AC358" s="196"/>
      <c r="AD358" s="196"/>
      <c r="AE358" s="196"/>
      <c r="AF358" s="196"/>
    </row>
    <row r="359" spans="1:32">
      <c r="A359" s="196">
        <v>2043</v>
      </c>
      <c r="B359" s="15">
        <v>4.5533017382433247E-2</v>
      </c>
      <c r="C359" s="15">
        <v>1.0979431953738187E-2</v>
      </c>
      <c r="D359" s="15">
        <v>2.5747593589585518E-2</v>
      </c>
      <c r="E359" s="15">
        <v>0.33148716525693661</v>
      </c>
      <c r="F359" s="15">
        <v>3.7079898703496754E-2</v>
      </c>
      <c r="G359" s="15">
        <v>5.6853308384053475E-2</v>
      </c>
      <c r="H359" s="15">
        <v>9.8118274876311182E-2</v>
      </c>
      <c r="I359" s="15">
        <v>2.1967350081475087E-2</v>
      </c>
      <c r="J359" s="15">
        <v>0.37223395977196988</v>
      </c>
      <c r="K359" s="196"/>
      <c r="L359" s="196"/>
      <c r="M359" s="196"/>
      <c r="N359" s="196"/>
      <c r="O359" s="196"/>
      <c r="P359" s="196"/>
      <c r="Q359" s="196"/>
      <c r="R359" s="196"/>
      <c r="S359" s="196"/>
      <c r="T359" s="196"/>
      <c r="U359" s="196"/>
      <c r="V359" s="196"/>
      <c r="W359" s="196"/>
      <c r="X359" s="196"/>
      <c r="Y359" s="196"/>
      <c r="Z359" s="196"/>
      <c r="AA359" s="196"/>
      <c r="AB359" s="196"/>
      <c r="AC359" s="196"/>
      <c r="AD359" s="196"/>
      <c r="AE359" s="196"/>
      <c r="AF359" s="196"/>
    </row>
    <row r="360" spans="1:32">
      <c r="A360" s="196">
        <v>2044</v>
      </c>
      <c r="B360" s="15">
        <v>4.5387821065881954E-2</v>
      </c>
      <c r="C360" s="15">
        <v>1.0932433716835733E-2</v>
      </c>
      <c r="D360" s="15">
        <v>2.5827282188564948E-2</v>
      </c>
      <c r="E360" s="15">
        <v>0.33192321344478726</v>
      </c>
      <c r="F360" s="15">
        <v>3.7623890549462094E-2</v>
      </c>
      <c r="G360" s="15">
        <v>5.6663411890537078E-2</v>
      </c>
      <c r="H360" s="15">
        <v>9.5091733921942576E-2</v>
      </c>
      <c r="I360" s="15">
        <v>2.1968819796956023E-2</v>
      </c>
      <c r="J360" s="15">
        <v>0.37458139342503222</v>
      </c>
      <c r="K360" s="196"/>
      <c r="L360" s="196"/>
      <c r="M360" s="196"/>
      <c r="N360" s="196"/>
      <c r="O360" s="196"/>
      <c r="P360" s="196"/>
      <c r="Q360" s="196"/>
      <c r="R360" s="196"/>
      <c r="S360" s="196"/>
      <c r="T360" s="196"/>
      <c r="U360" s="196"/>
      <c r="V360" s="196"/>
      <c r="W360" s="196"/>
      <c r="X360" s="196"/>
      <c r="Y360" s="196"/>
      <c r="Z360" s="196"/>
      <c r="AA360" s="196"/>
      <c r="AB360" s="196"/>
      <c r="AC360" s="196"/>
      <c r="AD360" s="196"/>
      <c r="AE360" s="196"/>
      <c r="AF360" s="196"/>
    </row>
    <row r="361" spans="1:32">
      <c r="A361" s="196">
        <v>2045</v>
      </c>
      <c r="B361" s="15">
        <v>4.5222043615212315E-2</v>
      </c>
      <c r="C361" s="15">
        <v>1.0888769353197053E-2</v>
      </c>
      <c r="D361" s="15">
        <v>2.5915842869549205E-2</v>
      </c>
      <c r="E361" s="15">
        <v>0.3324516687443661</v>
      </c>
      <c r="F361" s="15">
        <v>3.8191305073801335E-2</v>
      </c>
      <c r="G361" s="15">
        <v>5.646931329893537E-2</v>
      </c>
      <c r="H361" s="15">
        <v>9.2065215502912578E-2</v>
      </c>
      <c r="I361" s="15">
        <v>2.1973858299390348E-2</v>
      </c>
      <c r="J361" s="15">
        <v>0.37682198324263572</v>
      </c>
      <c r="K361" s="196"/>
      <c r="L361" s="196"/>
      <c r="M361" s="196"/>
      <c r="N361" s="196"/>
      <c r="O361" s="196"/>
      <c r="P361" s="196"/>
      <c r="Q361" s="196"/>
      <c r="R361" s="196"/>
      <c r="S361" s="196"/>
      <c r="T361" s="196"/>
      <c r="U361" s="196"/>
      <c r="V361" s="196"/>
      <c r="W361" s="196"/>
      <c r="X361" s="196"/>
      <c r="Y361" s="196"/>
      <c r="Z361" s="196"/>
      <c r="AA361" s="196"/>
      <c r="AB361" s="196"/>
      <c r="AC361" s="196"/>
      <c r="AD361" s="196"/>
      <c r="AE361" s="196"/>
      <c r="AF361" s="196"/>
    </row>
    <row r="362" spans="1:32">
      <c r="A362" s="196">
        <v>2046</v>
      </c>
      <c r="B362" s="15">
        <v>4.5035091945034439E-2</v>
      </c>
      <c r="C362" s="15">
        <v>1.0848541802211864E-2</v>
      </c>
      <c r="D362" s="15">
        <v>2.6013796466698162E-2</v>
      </c>
      <c r="E362" s="15">
        <v>0.33306930343047891</v>
      </c>
      <c r="F362" s="15">
        <v>3.8783420651884719E-2</v>
      </c>
      <c r="G362" s="15">
        <v>5.6270992548680787E-2</v>
      </c>
      <c r="H362" s="15">
        <v>8.9038889009949315E-2</v>
      </c>
      <c r="I362" s="15">
        <v>2.1982475867165292E-2</v>
      </c>
      <c r="J362" s="15">
        <v>0.37895748827789638</v>
      </c>
      <c r="K362" s="196"/>
      <c r="L362" s="196"/>
      <c r="M362" s="196"/>
      <c r="N362" s="196"/>
      <c r="O362" s="196"/>
      <c r="P362" s="196"/>
      <c r="Q362" s="196"/>
      <c r="R362" s="196"/>
      <c r="S362" s="196"/>
      <c r="T362" s="196"/>
      <c r="U362" s="196"/>
      <c r="V362" s="196"/>
      <c r="W362" s="196"/>
      <c r="X362" s="196"/>
      <c r="Y362" s="196"/>
      <c r="Z362" s="196"/>
      <c r="AA362" s="196"/>
      <c r="AB362" s="196"/>
      <c r="AC362" s="196"/>
      <c r="AD362" s="196"/>
      <c r="AE362" s="196"/>
      <c r="AF362" s="196"/>
    </row>
    <row r="363" spans="1:32">
      <c r="A363" s="196">
        <v>2047</v>
      </c>
      <c r="B363" s="15">
        <v>4.4826601627206364E-2</v>
      </c>
      <c r="C363" s="15">
        <v>1.0812023784292137E-2</v>
      </c>
      <c r="D363" s="15">
        <v>2.6120876445093793E-2</v>
      </c>
      <c r="E363" s="15">
        <v>0.33376930680941369</v>
      </c>
      <c r="F363" s="15">
        <v>3.9401723136375147E-2</v>
      </c>
      <c r="G363" s="15">
        <v>5.6068305540020034E-2</v>
      </c>
      <c r="H363" s="15">
        <v>8.6013061280455924E-2</v>
      </c>
      <c r="I363" s="15">
        <v>2.1994674154379709E-2</v>
      </c>
      <c r="J363" s="15">
        <v>0.3809934272227633</v>
      </c>
      <c r="K363" s="196"/>
      <c r="L363" s="196"/>
      <c r="M363" s="196"/>
      <c r="N363" s="196"/>
      <c r="O363" s="196"/>
      <c r="P363" s="196"/>
      <c r="Q363" s="196"/>
      <c r="R363" s="196"/>
      <c r="S363" s="196"/>
      <c r="T363" s="196"/>
      <c r="U363" s="196"/>
      <c r="V363" s="196"/>
      <c r="W363" s="196"/>
      <c r="X363" s="196"/>
      <c r="Y363" s="196"/>
      <c r="Z363" s="196"/>
      <c r="AA363" s="196"/>
      <c r="AB363" s="196"/>
      <c r="AC363" s="196"/>
      <c r="AD363" s="196"/>
      <c r="AE363" s="196"/>
      <c r="AF363" s="196"/>
    </row>
    <row r="364" spans="1:32">
      <c r="A364" s="196">
        <v>2048</v>
      </c>
      <c r="B364" s="15">
        <v>4.4595741630258756E-2</v>
      </c>
      <c r="C364" s="15">
        <v>1.0779259666212678E-2</v>
      </c>
      <c r="D364" s="15">
        <v>2.6237110588735145E-2</v>
      </c>
      <c r="E364" s="15">
        <v>0.33455062583305195</v>
      </c>
      <c r="F364" s="15">
        <v>4.0046619222435173E-2</v>
      </c>
      <c r="G364" s="15">
        <v>5.5861042352478962E-2</v>
      </c>
      <c r="H364" s="15">
        <v>8.2987402982175038E-2</v>
      </c>
      <c r="I364" s="15">
        <v>2.201082505805959E-2</v>
      </c>
      <c r="J364" s="15">
        <v>0.38293137266659283</v>
      </c>
      <c r="K364" s="196"/>
      <c r="L364" s="196"/>
      <c r="M364" s="196"/>
      <c r="N364" s="196"/>
      <c r="O364" s="196"/>
      <c r="P364" s="196"/>
      <c r="Q364" s="196"/>
      <c r="R364" s="196"/>
      <c r="S364" s="196"/>
      <c r="T364" s="196"/>
      <c r="U364" s="196"/>
      <c r="V364" s="196"/>
      <c r="W364" s="196"/>
      <c r="X364" s="196"/>
      <c r="Y364" s="196"/>
      <c r="Z364" s="196"/>
      <c r="AA364" s="196"/>
      <c r="AB364" s="196"/>
      <c r="AC364" s="196"/>
      <c r="AD364" s="196"/>
      <c r="AE364" s="196"/>
      <c r="AF364" s="196"/>
    </row>
    <row r="365" spans="1:32">
      <c r="A365" s="196">
        <v>2049</v>
      </c>
      <c r="B365" s="15">
        <v>4.4341771291100576E-2</v>
      </c>
      <c r="C365" s="15">
        <v>1.0750563299744359E-2</v>
      </c>
      <c r="D365" s="15">
        <v>2.6362512238046601E-2</v>
      </c>
      <c r="E365" s="15">
        <v>0.33540352008308594</v>
      </c>
      <c r="F365" s="15">
        <v>4.0719456437359282E-2</v>
      </c>
      <c r="G365" s="15">
        <v>5.5649127895070587E-2</v>
      </c>
      <c r="H365" s="15">
        <v>7.9962243408473604E-2</v>
      </c>
      <c r="I365" s="15">
        <v>2.2030902289656974E-2</v>
      </c>
      <c r="J365" s="15">
        <v>0.38477990305746207</v>
      </c>
      <c r="K365" s="196"/>
      <c r="L365" s="196"/>
      <c r="M365" s="196"/>
      <c r="N365" s="196"/>
      <c r="O365" s="196"/>
      <c r="P365" s="196"/>
      <c r="Q365" s="196"/>
      <c r="R365" s="196"/>
      <c r="S365" s="196"/>
      <c r="T365" s="196"/>
      <c r="U365" s="196"/>
      <c r="V365" s="196"/>
      <c r="W365" s="196"/>
      <c r="X365" s="196"/>
      <c r="Y365" s="196"/>
      <c r="Z365" s="196"/>
      <c r="AA365" s="196"/>
      <c r="AB365" s="196"/>
      <c r="AC365" s="196"/>
      <c r="AD365" s="196"/>
      <c r="AE365" s="196"/>
      <c r="AF365" s="196"/>
    </row>
    <row r="366" spans="1:32">
      <c r="A366" s="196">
        <v>2050</v>
      </c>
      <c r="B366" s="15">
        <v>4.406417511964663E-2</v>
      </c>
      <c r="C366" s="15">
        <v>1.0726018013718501E-2</v>
      </c>
      <c r="D366" s="15">
        <v>2.6497158625133986E-2</v>
      </c>
      <c r="E366" s="15">
        <v>0.3363198353956523</v>
      </c>
      <c r="F366" s="15">
        <v>4.142119225880881E-2</v>
      </c>
      <c r="G366" s="15">
        <v>5.5431972537713071E-2</v>
      </c>
      <c r="H366" s="15">
        <v>7.693827326456841E-2</v>
      </c>
      <c r="I366" s="15">
        <v>2.2055185490912517E-2</v>
      </c>
      <c r="J366" s="15">
        <v>0.38654618929384571</v>
      </c>
      <c r="K366" s="196"/>
      <c r="L366" s="196"/>
      <c r="M366" s="196"/>
      <c r="N366" s="196"/>
      <c r="O366" s="196"/>
      <c r="P366" s="196"/>
      <c r="Q366" s="196"/>
      <c r="R366" s="196"/>
      <c r="S366" s="196"/>
      <c r="T366" s="196"/>
      <c r="U366" s="196"/>
      <c r="V366" s="196"/>
      <c r="W366" s="196"/>
      <c r="X366" s="196"/>
      <c r="Y366" s="196"/>
      <c r="Z366" s="196"/>
      <c r="AA366" s="196"/>
      <c r="AB366" s="196"/>
      <c r="AC366" s="196"/>
      <c r="AD366" s="196"/>
      <c r="AE366" s="196"/>
      <c r="AF366" s="196"/>
    </row>
    <row r="367" spans="1:32">
      <c r="A367" s="196">
        <v>2051</v>
      </c>
      <c r="B367" s="15">
        <v>4.3805964478669086E-2</v>
      </c>
      <c r="C367" s="15">
        <v>1.0624103198169166E-2</v>
      </c>
      <c r="D367" s="15">
        <v>2.6085856227718147E-2</v>
      </c>
      <c r="E367" s="15">
        <v>0.33353521445563505</v>
      </c>
      <c r="F367" s="15">
        <v>4.132829153759697E-2</v>
      </c>
      <c r="G367" s="15">
        <v>5.5194290942315864E-2</v>
      </c>
      <c r="H367" s="15">
        <v>7.6245014645055079E-2</v>
      </c>
      <c r="I367" s="15">
        <v>2.1950094624045173E-2</v>
      </c>
      <c r="J367" s="15">
        <v>0.39123116989079548</v>
      </c>
      <c r="K367" s="196"/>
      <c r="L367" s="196"/>
      <c r="M367" s="196"/>
      <c r="N367" s="196"/>
      <c r="O367" s="196"/>
      <c r="P367" s="196"/>
      <c r="Q367" s="196"/>
      <c r="R367" s="196"/>
      <c r="S367" s="196"/>
      <c r="T367" s="196"/>
      <c r="U367" s="196"/>
      <c r="V367" s="196"/>
      <c r="W367" s="196"/>
      <c r="X367" s="196"/>
      <c r="Y367" s="196"/>
      <c r="Z367" s="196"/>
      <c r="AA367" s="196"/>
      <c r="AB367" s="196"/>
      <c r="AC367" s="196"/>
      <c r="AD367" s="196"/>
      <c r="AE367" s="196"/>
      <c r="AF367" s="196"/>
    </row>
    <row r="368" spans="1:32">
      <c r="A368" s="196">
        <v>2052</v>
      </c>
      <c r="B368" s="15">
        <v>4.3718845504855421E-2</v>
      </c>
      <c r="C368" s="15">
        <v>1.0566787614781413E-2</v>
      </c>
      <c r="D368" s="15">
        <v>2.5782063801477267E-2</v>
      </c>
      <c r="E368" s="15">
        <v>0.33202423039291956</v>
      </c>
      <c r="F368" s="15">
        <v>4.139499013759132E-2</v>
      </c>
      <c r="G368" s="15">
        <v>5.5176869771463889E-2</v>
      </c>
      <c r="H368" s="15">
        <v>7.5866532865870417E-2</v>
      </c>
      <c r="I368" s="15">
        <v>2.1931813364240625E-2</v>
      </c>
      <c r="J368" s="15">
        <v>0.39353786654680012</v>
      </c>
      <c r="K368" s="196"/>
      <c r="L368" s="196"/>
      <c r="M368" s="196"/>
      <c r="N368" s="196"/>
      <c r="O368" s="196"/>
      <c r="P368" s="196"/>
      <c r="Q368" s="196"/>
      <c r="R368" s="196"/>
      <c r="S368" s="196"/>
      <c r="T368" s="196"/>
      <c r="U368" s="196"/>
      <c r="V368" s="196"/>
      <c r="W368" s="196"/>
      <c r="X368" s="196"/>
      <c r="Y368" s="196"/>
      <c r="Z368" s="196"/>
      <c r="AA368" s="196"/>
      <c r="AB368" s="196"/>
      <c r="AC368" s="196"/>
      <c r="AD368" s="196"/>
      <c r="AE368" s="196"/>
      <c r="AF368" s="196"/>
    </row>
    <row r="369" spans="1:32">
      <c r="A369" s="196">
        <v>2053</v>
      </c>
      <c r="B369" s="15">
        <v>4.3633041769123422E-2</v>
      </c>
      <c r="C369" s="15">
        <v>1.0512625271054236E-2</v>
      </c>
      <c r="D369" s="15">
        <v>2.5483531523886726E-2</v>
      </c>
      <c r="E369" s="15">
        <v>0.3304664653552391</v>
      </c>
      <c r="F369" s="15">
        <v>4.1462325427946395E-2</v>
      </c>
      <c r="G369" s="15">
        <v>5.5161685549330146E-2</v>
      </c>
      <c r="H369" s="15">
        <v>7.5493854267002267E-2</v>
      </c>
      <c r="I369" s="15">
        <v>2.1912744656388004E-2</v>
      </c>
      <c r="J369" s="15">
        <v>0.39587372618002969</v>
      </c>
      <c r="K369" s="196"/>
      <c r="L369" s="196"/>
      <c r="M369" s="196"/>
      <c r="N369" s="196"/>
      <c r="O369" s="196"/>
      <c r="P369" s="196"/>
      <c r="Q369" s="196"/>
      <c r="R369" s="196"/>
      <c r="S369" s="196"/>
      <c r="T369" s="196"/>
      <c r="U369" s="196"/>
      <c r="V369" s="196"/>
      <c r="W369" s="196"/>
      <c r="X369" s="196"/>
      <c r="Y369" s="196"/>
      <c r="Z369" s="196"/>
      <c r="AA369" s="196"/>
      <c r="AB369" s="196"/>
      <c r="AC369" s="196"/>
      <c r="AD369" s="196"/>
      <c r="AE369" s="196"/>
      <c r="AF369" s="196"/>
    </row>
    <row r="370" spans="1:32">
      <c r="A370" s="196">
        <v>2054</v>
      </c>
      <c r="B370" s="15">
        <v>4.354848561451715E-2</v>
      </c>
      <c r="C370" s="15">
        <v>1.0461486844400271E-2</v>
      </c>
      <c r="D370" s="15">
        <v>2.5189942919375891E-2</v>
      </c>
      <c r="E370" s="15">
        <v>0.32886326204335625</v>
      </c>
      <c r="F370" s="15">
        <v>4.1530499006599782E-2</v>
      </c>
      <c r="G370" s="15">
        <v>5.5148688112382716E-2</v>
      </c>
      <c r="H370" s="15">
        <v>7.5126906603573351E-2</v>
      </c>
      <c r="I370" s="15">
        <v>2.1892811939632141E-2</v>
      </c>
      <c r="J370" s="15">
        <v>0.39823791691616245</v>
      </c>
      <c r="K370" s="196"/>
      <c r="L370" s="196"/>
      <c r="M370" s="196"/>
      <c r="N370" s="196"/>
      <c r="O370" s="196"/>
      <c r="P370" s="196"/>
      <c r="Q370" s="196"/>
      <c r="R370" s="196"/>
      <c r="S370" s="196"/>
      <c r="T370" s="196"/>
      <c r="U370" s="196"/>
      <c r="V370" s="196"/>
      <c r="W370" s="196"/>
      <c r="X370" s="196"/>
      <c r="Y370" s="196"/>
      <c r="Z370" s="196"/>
      <c r="AA370" s="196"/>
      <c r="AB370" s="196"/>
      <c r="AC370" s="196"/>
      <c r="AD370" s="196"/>
      <c r="AE370" s="196"/>
      <c r="AF370" s="196"/>
    </row>
    <row r="371" spans="1:32">
      <c r="A371" s="196">
        <v>2055</v>
      </c>
      <c r="B371" s="15">
        <v>4.346509968021544E-2</v>
      </c>
      <c r="C371" s="15">
        <v>1.0413456965855002E-2</v>
      </c>
      <c r="D371" s="15">
        <v>2.4901399605434273E-2</v>
      </c>
      <c r="E371" s="15">
        <v>0.32721420796325684</v>
      </c>
      <c r="F371" s="15">
        <v>4.159976884709795E-2</v>
      </c>
      <c r="G371" s="15">
        <v>5.5137908853970269E-2</v>
      </c>
      <c r="H371" s="15">
        <v>7.4765563809741947E-2</v>
      </c>
      <c r="I371" s="15">
        <v>2.1871976710594345E-2</v>
      </c>
      <c r="J371" s="15">
        <v>0.40063061756383384</v>
      </c>
      <c r="K371" s="196"/>
      <c r="L371" s="196"/>
      <c r="M371" s="196"/>
      <c r="N371" s="196"/>
      <c r="O371" s="196"/>
      <c r="P371" s="196"/>
      <c r="Q371" s="196"/>
      <c r="R371" s="196"/>
      <c r="S371" s="196"/>
      <c r="T371" s="196"/>
      <c r="U371" s="196"/>
      <c r="V371" s="196"/>
      <c r="W371" s="196"/>
      <c r="X371" s="196"/>
      <c r="Y371" s="196"/>
      <c r="Z371" s="196"/>
      <c r="AA371" s="196"/>
      <c r="AB371" s="196"/>
      <c r="AC371" s="196"/>
      <c r="AD371" s="196"/>
      <c r="AE371" s="196"/>
      <c r="AF371" s="196"/>
    </row>
    <row r="372" spans="1:32">
      <c r="A372" s="196">
        <v>2056</v>
      </c>
      <c r="B372" s="15">
        <v>4.3382826193748766E-2</v>
      </c>
      <c r="C372" s="15">
        <v>1.0368256068225924E-2</v>
      </c>
      <c r="D372" s="15">
        <v>2.4617612067193949E-2</v>
      </c>
      <c r="E372" s="15">
        <v>0.32552244609131087</v>
      </c>
      <c r="F372" s="15">
        <v>4.1669372195171611E-2</v>
      </c>
      <c r="G372" s="15">
        <v>5.5129082030190936E-2</v>
      </c>
      <c r="H372" s="15">
        <v>7.4409709429072837E-2</v>
      </c>
      <c r="I372" s="15">
        <v>2.1850332749414027E-2</v>
      </c>
      <c r="J372" s="15">
        <v>0.40305036317567111</v>
      </c>
      <c r="K372" s="196"/>
      <c r="L372" s="196"/>
      <c r="M372" s="196"/>
      <c r="N372" s="196"/>
      <c r="O372" s="196"/>
      <c r="P372" s="196"/>
      <c r="Q372" s="196"/>
      <c r="R372" s="196"/>
      <c r="S372" s="196"/>
      <c r="T372" s="196"/>
      <c r="U372" s="196"/>
      <c r="V372" s="196"/>
      <c r="W372" s="196"/>
      <c r="X372" s="196"/>
      <c r="Y372" s="196"/>
      <c r="Z372" s="196"/>
      <c r="AA372" s="196"/>
      <c r="AB372" s="196"/>
      <c r="AC372" s="196"/>
      <c r="AD372" s="196"/>
      <c r="AE372" s="196"/>
      <c r="AF372" s="196"/>
    </row>
    <row r="373" spans="1:32">
      <c r="A373" s="196">
        <v>2057</v>
      </c>
      <c r="B373" s="15">
        <v>4.3301706374193297E-2</v>
      </c>
      <c r="C373" s="15">
        <v>1.0326023923617974E-2</v>
      </c>
      <c r="D373" s="15">
        <v>2.4338608882785228E-2</v>
      </c>
      <c r="E373" s="15">
        <v>0.32378814038670956</v>
      </c>
      <c r="F373" s="15">
        <v>4.1739402954725176E-2</v>
      </c>
      <c r="G373" s="15">
        <v>5.5122184812141636E-2</v>
      </c>
      <c r="H373" s="15">
        <v>7.4059194417169072E-2</v>
      </c>
      <c r="I373" s="15">
        <v>2.1827909514988121E-2</v>
      </c>
      <c r="J373" s="15">
        <v>0.40549682873366999</v>
      </c>
      <c r="K373" s="196"/>
      <c r="L373" s="196"/>
      <c r="M373" s="196"/>
      <c r="N373" s="196"/>
      <c r="O373" s="196"/>
      <c r="P373" s="196"/>
      <c r="Q373" s="196"/>
      <c r="R373" s="196"/>
      <c r="S373" s="196"/>
      <c r="T373" s="196"/>
      <c r="U373" s="196"/>
      <c r="V373" s="196"/>
      <c r="W373" s="196"/>
      <c r="X373" s="196"/>
      <c r="Y373" s="196"/>
      <c r="Z373" s="196"/>
      <c r="AA373" s="196"/>
      <c r="AB373" s="196"/>
      <c r="AC373" s="196"/>
      <c r="AD373" s="196"/>
      <c r="AE373" s="196"/>
      <c r="AF373" s="196"/>
    </row>
    <row r="374" spans="1:32">
      <c r="A374" s="196">
        <v>2058</v>
      </c>
      <c r="B374" s="15">
        <v>4.3221758388535522E-2</v>
      </c>
      <c r="C374" s="15">
        <v>1.0286645191045692E-2</v>
      </c>
      <c r="D374" s="15">
        <v>2.4064269764649718E-2</v>
      </c>
      <c r="E374" s="15">
        <v>0.32201091253048297</v>
      </c>
      <c r="F374" s="15">
        <v>4.1810089731578619E-2</v>
      </c>
      <c r="G374" s="15">
        <v>5.5117324880452588E-2</v>
      </c>
      <c r="H374" s="15">
        <v>7.3714201287649175E-2</v>
      </c>
      <c r="I374" s="15">
        <v>2.1804766461563853E-2</v>
      </c>
      <c r="J374" s="15">
        <v>0.40797003176404184</v>
      </c>
      <c r="K374" s="196"/>
      <c r="L374" s="196"/>
      <c r="M374" s="196"/>
      <c r="N374" s="196"/>
      <c r="O374" s="196"/>
      <c r="P374" s="196"/>
      <c r="Q374" s="196"/>
      <c r="R374" s="196"/>
      <c r="S374" s="196"/>
      <c r="T374" s="196"/>
      <c r="U374" s="196"/>
      <c r="V374" s="196"/>
      <c r="W374" s="196"/>
      <c r="X374" s="196"/>
      <c r="Y374" s="196"/>
      <c r="Z374" s="196"/>
      <c r="AA374" s="196"/>
      <c r="AB374" s="196"/>
      <c r="AC374" s="196"/>
      <c r="AD374" s="196"/>
      <c r="AE374" s="196"/>
      <c r="AF374" s="196"/>
    </row>
    <row r="375" spans="1:32">
      <c r="A375" s="196">
        <v>2059</v>
      </c>
      <c r="B375" s="15">
        <v>4.3142815630015874E-2</v>
      </c>
      <c r="C375" s="15">
        <v>1.0249896581723584E-2</v>
      </c>
      <c r="D375" s="15">
        <v>2.3794251230734215E-2</v>
      </c>
      <c r="E375" s="15">
        <v>0.32019387021362899</v>
      </c>
      <c r="F375" s="15">
        <v>4.1881277312464764E-2</v>
      </c>
      <c r="G375" s="15">
        <v>5.5114225388649671E-2</v>
      </c>
      <c r="H375" s="15">
        <v>7.3374587686031084E-2</v>
      </c>
      <c r="I375" s="15">
        <v>2.1780632885052092E-2</v>
      </c>
      <c r="J375" s="15">
        <v>0.41046844307169972</v>
      </c>
      <c r="K375" s="196"/>
      <c r="L375" s="196"/>
      <c r="M375" s="196"/>
      <c r="N375" s="196"/>
      <c r="O375" s="196"/>
      <c r="P375" s="196"/>
      <c r="Q375" s="196"/>
      <c r="R375" s="196"/>
      <c r="S375" s="196"/>
      <c r="T375" s="196"/>
      <c r="U375" s="196"/>
      <c r="V375" s="196"/>
      <c r="W375" s="196"/>
      <c r="X375" s="196"/>
      <c r="Y375" s="196"/>
      <c r="Z375" s="196"/>
      <c r="AA375" s="196"/>
      <c r="AB375" s="196"/>
      <c r="AC375" s="196"/>
      <c r="AD375" s="196"/>
      <c r="AE375" s="196"/>
      <c r="AF375" s="196"/>
    </row>
    <row r="376" spans="1:32">
      <c r="A376" s="196">
        <v>2060</v>
      </c>
      <c r="B376" s="15">
        <v>4.3064817680429593E-2</v>
      </c>
      <c r="C376" s="15">
        <v>1.0215605812436598E-2</v>
      </c>
      <c r="D376" s="15">
        <v>2.3528411065111835E-2</v>
      </c>
      <c r="E376" s="15">
        <v>0.31833934030725358</v>
      </c>
      <c r="F376" s="15">
        <v>4.1952549576131898E-2</v>
      </c>
      <c r="G376" s="15">
        <v>5.5112648245878894E-2</v>
      </c>
      <c r="H376" s="15">
        <v>7.3040232936237279E-2</v>
      </c>
      <c r="I376" s="15">
        <v>2.1755627754799958E-2</v>
      </c>
      <c r="J376" s="15">
        <v>0.4129907666217203</v>
      </c>
      <c r="K376" s="196"/>
      <c r="L376" s="196"/>
      <c r="M376" s="196"/>
      <c r="N376" s="196"/>
      <c r="O376" s="196"/>
      <c r="P376" s="196"/>
      <c r="Q376" s="196"/>
      <c r="R376" s="196"/>
      <c r="S376" s="196"/>
      <c r="T376" s="196"/>
      <c r="U376" s="196"/>
      <c r="V376" s="196"/>
      <c r="W376" s="196"/>
      <c r="X376" s="196"/>
      <c r="Y376" s="196"/>
      <c r="Z376" s="196"/>
      <c r="AA376" s="196"/>
      <c r="AB376" s="196"/>
      <c r="AC376" s="196"/>
      <c r="AD376" s="196"/>
      <c r="AE376" s="196"/>
      <c r="AF376" s="196"/>
    </row>
    <row r="377" spans="1:32">
      <c r="A377" s="196">
        <v>2061</v>
      </c>
      <c r="B377" s="15">
        <v>4.2987839981257527E-2</v>
      </c>
      <c r="C377" s="15">
        <v>1.0183755950145637E-2</v>
      </c>
      <c r="D377" s="15">
        <v>2.3266735616696791E-2</v>
      </c>
      <c r="E377" s="15">
        <v>0.31644796830681388</v>
      </c>
      <c r="F377" s="15">
        <v>4.2023800777422599E-2</v>
      </c>
      <c r="G377" s="15">
        <v>5.5112747528588406E-2</v>
      </c>
      <c r="H377" s="15">
        <v>7.2711202048260704E-2</v>
      </c>
      <c r="I377" s="15">
        <v>2.1729893980759456E-2</v>
      </c>
      <c r="J377" s="15">
        <v>0.41553605581005504</v>
      </c>
      <c r="K377" s="196"/>
      <c r="L377" s="196"/>
      <c r="M377" s="196"/>
      <c r="N377" s="196"/>
      <c r="O377" s="196"/>
      <c r="P377" s="196"/>
      <c r="Q377" s="196"/>
      <c r="R377" s="196"/>
      <c r="S377" s="196"/>
      <c r="T377" s="196"/>
      <c r="U377" s="196"/>
      <c r="V377" s="196"/>
      <c r="W377" s="196"/>
      <c r="X377" s="196"/>
      <c r="Y377" s="196"/>
      <c r="Z377" s="196"/>
      <c r="AA377" s="196"/>
      <c r="AB377" s="196"/>
      <c r="AC377" s="196"/>
      <c r="AD377" s="196"/>
      <c r="AE377" s="196"/>
      <c r="AF377" s="196"/>
    </row>
    <row r="378" spans="1:32">
      <c r="A378" s="196">
        <v>2062</v>
      </c>
      <c r="B378" s="15">
        <v>4.2911990679256572E-2</v>
      </c>
      <c r="C378" s="15">
        <v>1.0154218183255565E-2</v>
      </c>
      <c r="D378" s="15">
        <v>2.3009143660165422E-2</v>
      </c>
      <c r="E378" s="15">
        <v>0.31452037790142295</v>
      </c>
      <c r="F378" s="15">
        <v>4.2094950290363448E-2</v>
      </c>
      <c r="G378" s="15">
        <v>5.5114357535028559E-2</v>
      </c>
      <c r="H378" s="15">
        <v>7.2387552412316078E-2</v>
      </c>
      <c r="I378" s="15">
        <v>2.1703414597422737E-2</v>
      </c>
      <c r="J378" s="15">
        <v>0.41810399474076865</v>
      </c>
      <c r="K378" s="196"/>
      <c r="L378" s="196"/>
      <c r="M378" s="196"/>
      <c r="N378" s="196"/>
      <c r="O378" s="196"/>
      <c r="P378" s="196"/>
      <c r="Q378" s="196"/>
      <c r="R378" s="196"/>
      <c r="S378" s="196"/>
      <c r="T378" s="196"/>
      <c r="U378" s="196"/>
      <c r="V378" s="196"/>
      <c r="W378" s="196"/>
      <c r="X378" s="196"/>
      <c r="Y378" s="196"/>
      <c r="Z378" s="196"/>
      <c r="AA378" s="196"/>
      <c r="AB378" s="196"/>
      <c r="AC378" s="196"/>
      <c r="AD378" s="196"/>
      <c r="AE378" s="196"/>
      <c r="AF378" s="196"/>
    </row>
    <row r="379" spans="1:32">
      <c r="A379" s="196">
        <v>2063</v>
      </c>
      <c r="B379" s="15">
        <v>4.2837145794876519E-2</v>
      </c>
      <c r="C379" s="15">
        <v>1.0126862292904175E-2</v>
      </c>
      <c r="D379" s="15">
        <v>2.2755470091173301E-2</v>
      </c>
      <c r="E379" s="15">
        <v>0.31255955602042679</v>
      </c>
      <c r="F379" s="15">
        <v>4.2165567318503482E-2</v>
      </c>
      <c r="G379" s="15">
        <v>5.5117535236850389E-2</v>
      </c>
      <c r="H379" s="15">
        <v>7.2068860970690513E-2</v>
      </c>
      <c r="I379" s="15">
        <v>2.167625825955662E-2</v>
      </c>
      <c r="J379" s="15">
        <v>0.42069274401501822</v>
      </c>
      <c r="K379" s="196"/>
      <c r="L379" s="196"/>
      <c r="M379" s="196"/>
      <c r="N379" s="196"/>
      <c r="O379" s="196"/>
      <c r="P379" s="196"/>
      <c r="Q379" s="196"/>
      <c r="R379" s="196"/>
      <c r="S379" s="196"/>
      <c r="T379" s="196"/>
      <c r="U379" s="196"/>
      <c r="V379" s="196"/>
      <c r="W379" s="196"/>
      <c r="X379" s="196"/>
      <c r="Y379" s="196"/>
      <c r="Z379" s="196"/>
      <c r="AA379" s="196"/>
      <c r="AB379" s="196"/>
      <c r="AC379" s="196"/>
      <c r="AD379" s="196"/>
      <c r="AE379" s="196"/>
      <c r="AF379" s="196"/>
    </row>
    <row r="380" spans="1:32">
      <c r="A380" s="196">
        <v>2064</v>
      </c>
      <c r="B380" s="15">
        <v>4.2763395367071175E-2</v>
      </c>
      <c r="C380" s="15">
        <v>1.0101539536780838E-2</v>
      </c>
      <c r="D380" s="15">
        <v>2.2505646440111882E-2</v>
      </c>
      <c r="E380" s="15">
        <v>0.31056571409428746</v>
      </c>
      <c r="F380" s="15">
        <v>4.2235579043638255E-2</v>
      </c>
      <c r="G380" s="15">
        <v>5.5122136560336314E-2</v>
      </c>
      <c r="H380" s="15">
        <v>7.1755176175473001E-2</v>
      </c>
      <c r="I380" s="15">
        <v>2.1648353780580151E-2</v>
      </c>
      <c r="J380" s="15">
        <v>0.42330245900172098</v>
      </c>
      <c r="K380" s="196"/>
      <c r="L380" s="196"/>
      <c r="M380" s="196"/>
      <c r="N380" s="196"/>
      <c r="O380" s="196"/>
      <c r="P380" s="196"/>
      <c r="Q380" s="196"/>
      <c r="R380" s="196"/>
      <c r="S380" s="196"/>
      <c r="T380" s="196"/>
      <c r="U380" s="196"/>
      <c r="V380" s="196"/>
      <c r="W380" s="196"/>
      <c r="X380" s="196"/>
      <c r="Y380" s="196"/>
      <c r="Z380" s="196"/>
      <c r="AA380" s="196"/>
      <c r="AB380" s="196"/>
      <c r="AC380" s="196"/>
      <c r="AD380" s="196"/>
      <c r="AE380" s="196"/>
      <c r="AF380" s="196"/>
    </row>
    <row r="381" spans="1:32">
      <c r="A381" s="196">
        <v>2065</v>
      </c>
      <c r="B381" s="15">
        <v>4.2690305676273632E-2</v>
      </c>
      <c r="C381" s="15">
        <v>1.0078274211239574E-2</v>
      </c>
      <c r="D381" s="15">
        <v>2.2259450769619573E-2</v>
      </c>
      <c r="E381" s="15">
        <v>0.3085423630886171</v>
      </c>
      <c r="F381" s="15">
        <v>4.2305073313833791E-2</v>
      </c>
      <c r="G381" s="15">
        <v>5.5127951624894977E-2</v>
      </c>
      <c r="H381" s="15">
        <v>7.1446423999241379E-2</v>
      </c>
      <c r="I381" s="15">
        <v>2.1619768077673608E-2</v>
      </c>
      <c r="J381" s="15">
        <v>0.42593038923860638</v>
      </c>
      <c r="K381" s="196"/>
      <c r="L381" s="196"/>
      <c r="M381" s="196"/>
      <c r="N381" s="196"/>
      <c r="O381" s="196"/>
      <c r="P381" s="196"/>
      <c r="Q381" s="196"/>
      <c r="R381" s="196"/>
      <c r="S381" s="196"/>
      <c r="T381" s="196"/>
      <c r="U381" s="196"/>
      <c r="V381" s="196"/>
      <c r="W381" s="196"/>
      <c r="X381" s="196"/>
      <c r="Y381" s="196"/>
      <c r="Z381" s="196"/>
      <c r="AA381" s="196"/>
      <c r="AB381" s="196"/>
      <c r="AC381" s="196"/>
      <c r="AD381" s="196"/>
      <c r="AE381" s="196"/>
      <c r="AF381" s="196"/>
    </row>
    <row r="382" spans="1:32">
      <c r="A382" s="196">
        <v>2066</v>
      </c>
      <c r="B382" s="15">
        <v>4.261801189273054E-2</v>
      </c>
      <c r="C382" s="15">
        <v>1.0057028490000468E-2</v>
      </c>
      <c r="D382" s="15">
        <v>2.2016745198039697E-2</v>
      </c>
      <c r="E382" s="15">
        <v>0.30648873438749469</v>
      </c>
      <c r="F382" s="15">
        <v>4.237423971138881E-2</v>
      </c>
      <c r="G382" s="15">
        <v>5.5135187843083917E-2</v>
      </c>
      <c r="H382" s="15">
        <v>7.1142419109138447E-2</v>
      </c>
      <c r="I382" s="15">
        <v>2.1590485503416929E-2</v>
      </c>
      <c r="J382" s="15">
        <v>0.42857714786470646</v>
      </c>
      <c r="K382" s="196"/>
      <c r="L382" s="196"/>
      <c r="M382" s="196"/>
      <c r="N382" s="196"/>
      <c r="O382" s="196"/>
      <c r="P382" s="196"/>
      <c r="Q382" s="196"/>
      <c r="R382" s="196"/>
      <c r="S382" s="196"/>
      <c r="T382" s="196"/>
      <c r="U382" s="196"/>
      <c r="V382" s="196"/>
      <c r="W382" s="196"/>
      <c r="X382" s="196"/>
      <c r="Y382" s="196"/>
      <c r="Z382" s="196"/>
      <c r="AA382" s="196"/>
      <c r="AB382" s="196"/>
      <c r="AC382" s="196"/>
      <c r="AD382" s="196"/>
      <c r="AE382" s="196"/>
      <c r="AF382" s="196"/>
    </row>
    <row r="383" spans="1:32">
      <c r="A383" s="196">
        <v>2067</v>
      </c>
      <c r="B383" s="15">
        <v>4.2546512601071541E-2</v>
      </c>
      <c r="C383" s="15">
        <v>1.0037695145664612E-2</v>
      </c>
      <c r="D383" s="15">
        <v>2.177739243161218E-2</v>
      </c>
      <c r="E383" s="15">
        <v>0.30440606235525991</v>
      </c>
      <c r="F383" s="15">
        <v>4.2442945723513488E-2</v>
      </c>
      <c r="G383" s="15">
        <v>5.5143548181230073E-2</v>
      </c>
      <c r="H383" s="15">
        <v>7.0842975872432032E-2</v>
      </c>
      <c r="I383" s="15">
        <v>2.1560449452650666E-2</v>
      </c>
      <c r="J383" s="15">
        <v>0.43124241823656551</v>
      </c>
      <c r="K383" s="196"/>
      <c r="L383" s="196"/>
      <c r="M383" s="196"/>
      <c r="N383" s="196"/>
      <c r="O383" s="196"/>
      <c r="P383" s="196"/>
      <c r="Q383" s="196"/>
      <c r="R383" s="196"/>
      <c r="S383" s="196"/>
      <c r="T383" s="196"/>
      <c r="U383" s="196"/>
      <c r="V383" s="196"/>
      <c r="W383" s="196"/>
      <c r="X383" s="196"/>
      <c r="Y383" s="196"/>
      <c r="Z383" s="196"/>
      <c r="AA383" s="196"/>
      <c r="AB383" s="196"/>
      <c r="AC383" s="196"/>
      <c r="AD383" s="196"/>
      <c r="AE383" s="196"/>
      <c r="AF383" s="196"/>
    </row>
    <row r="384" spans="1:32">
      <c r="A384" s="196">
        <v>2068</v>
      </c>
      <c r="B384" s="15">
        <v>4.2475546992754222E-2</v>
      </c>
      <c r="C384" s="15">
        <v>1.002014522095415E-2</v>
      </c>
      <c r="D384" s="15">
        <v>2.1541384414093423E-2</v>
      </c>
      <c r="E384" s="15">
        <v>0.30229726032682397</v>
      </c>
      <c r="F384" s="15">
        <v>4.2510884478025646E-2</v>
      </c>
      <c r="G384" s="15">
        <v>5.5153187834638656E-2</v>
      </c>
      <c r="H384" s="15">
        <v>7.054804890150701E-2</v>
      </c>
      <c r="I384" s="15">
        <v>2.1529789877006506E-2</v>
      </c>
      <c r="J384" s="15">
        <v>0.4339237519541963</v>
      </c>
      <c r="K384" s="196"/>
      <c r="L384" s="196"/>
      <c r="M384" s="196"/>
      <c r="N384" s="196"/>
      <c r="O384" s="196"/>
      <c r="P384" s="196"/>
      <c r="Q384" s="196"/>
      <c r="R384" s="196"/>
      <c r="S384" s="196"/>
      <c r="T384" s="196"/>
      <c r="U384" s="196"/>
      <c r="V384" s="196"/>
      <c r="W384" s="196"/>
      <c r="X384" s="196"/>
      <c r="Y384" s="196"/>
      <c r="Z384" s="196"/>
      <c r="AA384" s="196"/>
      <c r="AB384" s="196"/>
      <c r="AC384" s="196"/>
      <c r="AD384" s="196"/>
      <c r="AE384" s="196"/>
      <c r="AF384" s="196"/>
    </row>
    <row r="385" spans="1:32">
      <c r="A385" s="196">
        <v>2069</v>
      </c>
      <c r="B385" s="15">
        <v>4.2405206154802769E-2</v>
      </c>
      <c r="C385" s="15">
        <v>1.0004289975325478E-2</v>
      </c>
      <c r="D385" s="15">
        <v>2.1308538398066738E-2</v>
      </c>
      <c r="E385" s="15">
        <v>0.30016318181786089</v>
      </c>
      <c r="F385" s="15">
        <v>4.2577797785303309E-2</v>
      </c>
      <c r="G385" s="15">
        <v>5.5163960250254412E-2</v>
      </c>
      <c r="H385" s="15">
        <v>7.025745903844044E-2</v>
      </c>
      <c r="I385" s="15">
        <v>2.1498481147472621E-2</v>
      </c>
      <c r="J385" s="15">
        <v>0.43662108543247335</v>
      </c>
      <c r="K385" s="196"/>
      <c r="L385" s="196"/>
      <c r="M385" s="196"/>
      <c r="N385" s="196"/>
      <c r="O385" s="196"/>
      <c r="P385" s="196"/>
      <c r="Q385" s="196"/>
      <c r="R385" s="196"/>
      <c r="S385" s="196"/>
      <c r="T385" s="196"/>
      <c r="U385" s="196"/>
      <c r="V385" s="196"/>
      <c r="W385" s="196"/>
      <c r="X385" s="196"/>
      <c r="Y385" s="196"/>
      <c r="Z385" s="196"/>
      <c r="AA385" s="196"/>
      <c r="AB385" s="196"/>
      <c r="AC385" s="196"/>
      <c r="AD385" s="196"/>
      <c r="AE385" s="196"/>
      <c r="AF385" s="196"/>
    </row>
    <row r="386" spans="1:32">
      <c r="A386" s="196">
        <v>2070</v>
      </c>
      <c r="B386" s="15">
        <v>4.2335276908183235E-2</v>
      </c>
      <c r="C386" s="15">
        <v>9.9901675827595692E-3</v>
      </c>
      <c r="D386" s="15">
        <v>2.1078797688028384E-2</v>
      </c>
      <c r="E386" s="15">
        <v>0.29800522379425576</v>
      </c>
      <c r="F386" s="15">
        <v>4.2643874657237055E-2</v>
      </c>
      <c r="G386" s="15">
        <v>5.517608568315864E-2</v>
      </c>
      <c r="H386" s="15">
        <v>6.9970904640456077E-2</v>
      </c>
      <c r="I386" s="15">
        <v>2.1466555861681738E-2</v>
      </c>
      <c r="J386" s="15">
        <v>0.43933311318423945</v>
      </c>
      <c r="K386" s="196"/>
      <c r="L386" s="196"/>
      <c r="M386" s="196"/>
      <c r="N386" s="196"/>
      <c r="O386" s="196"/>
      <c r="P386" s="196"/>
      <c r="Q386" s="196"/>
      <c r="R386" s="196"/>
      <c r="S386" s="196"/>
      <c r="T386" s="196"/>
      <c r="U386" s="196"/>
      <c r="V386" s="196"/>
      <c r="W386" s="196"/>
      <c r="X386" s="196"/>
      <c r="Y386" s="196"/>
      <c r="Z386" s="196"/>
      <c r="AA386" s="196"/>
      <c r="AB386" s="196"/>
      <c r="AC386" s="196"/>
      <c r="AD386" s="196"/>
      <c r="AE386" s="196"/>
      <c r="AF386" s="196"/>
    </row>
    <row r="387" spans="1:32">
      <c r="A387" s="196">
        <v>2071</v>
      </c>
      <c r="B387" s="15">
        <v>4.2265750233358913E-2</v>
      </c>
      <c r="C387" s="15">
        <v>9.9776056825530042E-3</v>
      </c>
      <c r="D387" s="15">
        <v>2.0852007641352015E-2</v>
      </c>
      <c r="E387" s="15">
        <v>0.29582489747466645</v>
      </c>
      <c r="F387" s="15">
        <v>4.2709124598547733E-2</v>
      </c>
      <c r="G387" s="15">
        <v>5.5189316507170474E-2</v>
      </c>
      <c r="H387" s="15">
        <v>6.9688385600071373E-2</v>
      </c>
      <c r="I387" s="15">
        <v>2.1433969961939105E-2</v>
      </c>
      <c r="J387" s="15">
        <v>0.44205894230034087</v>
      </c>
      <c r="K387" s="196"/>
      <c r="L387" s="196"/>
      <c r="M387" s="196"/>
      <c r="N387" s="196"/>
      <c r="O387" s="196"/>
      <c r="P387" s="196"/>
      <c r="Q387" s="196"/>
      <c r="R387" s="196"/>
      <c r="S387" s="196"/>
      <c r="T387" s="196"/>
      <c r="U387" s="196"/>
      <c r="V387" s="196"/>
      <c r="W387" s="196"/>
      <c r="X387" s="196"/>
      <c r="Y387" s="196"/>
      <c r="Z387" s="196"/>
      <c r="AA387" s="196"/>
      <c r="AB387" s="196"/>
      <c r="AC387" s="196"/>
      <c r="AD387" s="196"/>
      <c r="AE387" s="196"/>
      <c r="AF387" s="196"/>
    </row>
    <row r="388" spans="1:32">
      <c r="A388" s="196">
        <v>2072</v>
      </c>
      <c r="B388" s="15">
        <v>4.2196520139522568E-2</v>
      </c>
      <c r="C388" s="15">
        <v>9.9665294190345588E-3</v>
      </c>
      <c r="D388" s="15">
        <v>2.0627855730793159E-2</v>
      </c>
      <c r="E388" s="15">
        <v>0.29362496639926916</v>
      </c>
      <c r="F388" s="15">
        <v>4.2773004433540963E-2</v>
      </c>
      <c r="G388" s="15">
        <v>5.520361025848429E-2</v>
      </c>
      <c r="H388" s="15">
        <v>6.9409547988968479E-2</v>
      </c>
      <c r="I388" s="15">
        <v>2.140087299824792E-2</v>
      </c>
      <c r="J388" s="15">
        <v>0.44479709263213901</v>
      </c>
      <c r="K388" s="196"/>
      <c r="L388" s="196"/>
      <c r="M388" s="196"/>
      <c r="N388" s="196"/>
      <c r="O388" s="196"/>
      <c r="P388" s="196"/>
      <c r="Q388" s="196"/>
      <c r="R388" s="196"/>
      <c r="S388" s="196"/>
      <c r="T388" s="196"/>
      <c r="U388" s="196"/>
      <c r="V388" s="196"/>
      <c r="W388" s="196"/>
      <c r="X388" s="196"/>
      <c r="Y388" s="196"/>
      <c r="Z388" s="196"/>
      <c r="AA388" s="196"/>
      <c r="AB388" s="196"/>
      <c r="AC388" s="196"/>
      <c r="AD388" s="196"/>
      <c r="AE388" s="196"/>
      <c r="AF388" s="196"/>
    </row>
    <row r="389" spans="1:32">
      <c r="A389" s="196">
        <v>2073</v>
      </c>
      <c r="B389" s="15">
        <v>4.2127486694521342E-2</v>
      </c>
      <c r="C389" s="15">
        <v>9.9570001817774079E-3</v>
      </c>
      <c r="D389" s="15">
        <v>2.040656810868292E-2</v>
      </c>
      <c r="E389" s="15">
        <v>0.29140582936610793</v>
      </c>
      <c r="F389" s="15">
        <v>4.2835526119378818E-2</v>
      </c>
      <c r="G389" s="15">
        <v>5.5219125173274326E-2</v>
      </c>
      <c r="H389" s="15">
        <v>6.9134218974412048E-2</v>
      </c>
      <c r="I389" s="15">
        <v>2.1367207350158759E-2</v>
      </c>
      <c r="J389" s="15">
        <v>0.44754703803168661</v>
      </c>
      <c r="K389" s="196"/>
      <c r="L389" s="196"/>
      <c r="M389" s="196"/>
      <c r="N389" s="196"/>
      <c r="O389" s="196"/>
      <c r="P389" s="196"/>
      <c r="Q389" s="196"/>
      <c r="R389" s="196"/>
      <c r="S389" s="196"/>
      <c r="T389" s="196"/>
      <c r="U389" s="196"/>
      <c r="V389" s="196"/>
      <c r="W389" s="196"/>
      <c r="X389" s="196"/>
      <c r="Y389" s="196"/>
      <c r="Z389" s="196"/>
      <c r="AA389" s="196"/>
      <c r="AB389" s="196"/>
      <c r="AC389" s="196"/>
      <c r="AD389" s="196"/>
      <c r="AE389" s="196"/>
      <c r="AF389" s="196"/>
    </row>
    <row r="390" spans="1:32">
      <c r="A390" s="196">
        <v>2074</v>
      </c>
      <c r="B390" s="15">
        <v>4.2058670078655186E-2</v>
      </c>
      <c r="C390" s="15">
        <v>9.9489310438197961E-3</v>
      </c>
      <c r="D390" s="15">
        <v>2.0187955506748186E-2</v>
      </c>
      <c r="E390" s="15">
        <v>0.28916807937528188</v>
      </c>
      <c r="F390" s="15">
        <v>4.2896863555594945E-2</v>
      </c>
      <c r="G390" s="15">
        <v>5.523582326386843E-2</v>
      </c>
      <c r="H390" s="15">
        <v>6.8862493082303577E-2</v>
      </c>
      <c r="I390" s="15">
        <v>2.1333028943563936E-2</v>
      </c>
      <c r="J390" s="15">
        <v>0.45030815515016398</v>
      </c>
      <c r="K390" s="196"/>
      <c r="L390" s="196"/>
      <c r="M390" s="196"/>
      <c r="N390" s="196"/>
      <c r="O390" s="196"/>
      <c r="P390" s="196"/>
      <c r="Q390" s="196"/>
      <c r="R390" s="196"/>
      <c r="S390" s="196"/>
      <c r="T390" s="196"/>
      <c r="U390" s="196"/>
      <c r="V390" s="196"/>
      <c r="W390" s="196"/>
      <c r="X390" s="196"/>
      <c r="Y390" s="196"/>
      <c r="Z390" s="196"/>
      <c r="AA390" s="196"/>
      <c r="AB390" s="196"/>
      <c r="AC390" s="196"/>
      <c r="AD390" s="196"/>
      <c r="AE390" s="196"/>
      <c r="AF390" s="196"/>
    </row>
    <row r="391" spans="1:32">
      <c r="A391" s="196">
        <v>2075</v>
      </c>
      <c r="B391" s="15">
        <v>4.1990037704313067E-2</v>
      </c>
      <c r="C391" s="15">
        <v>9.9423242718248445E-3</v>
      </c>
      <c r="D391" s="15">
        <v>1.9971930522407644E-2</v>
      </c>
      <c r="E391" s="15">
        <v>0.28691371471781157</v>
      </c>
      <c r="F391" s="15">
        <v>4.2956905669717597E-2</v>
      </c>
      <c r="G391" s="15">
        <v>5.5253766301038169E-2</v>
      </c>
      <c r="H391" s="15">
        <v>6.8594161926687255E-2</v>
      </c>
      <c r="I391" s="15">
        <v>2.129845043270313E-2</v>
      </c>
      <c r="J391" s="15">
        <v>0.45307870845349668</v>
      </c>
      <c r="K391" s="196"/>
      <c r="L391" s="196"/>
      <c r="M391" s="196"/>
      <c r="N391" s="196"/>
      <c r="O391" s="196"/>
      <c r="P391" s="196"/>
      <c r="Q391" s="196"/>
      <c r="R391" s="196"/>
      <c r="S391" s="196"/>
      <c r="T391" s="196"/>
      <c r="U391" s="196"/>
      <c r="V391" s="196"/>
      <c r="W391" s="196"/>
      <c r="X391" s="196"/>
      <c r="Y391" s="196"/>
      <c r="Z391" s="196"/>
      <c r="AA391" s="196"/>
      <c r="AB391" s="196"/>
      <c r="AC391" s="196"/>
      <c r="AD391" s="196"/>
      <c r="AE391" s="196"/>
      <c r="AF391" s="196"/>
    </row>
    <row r="392" spans="1:32">
      <c r="A392" s="196">
        <v>2076</v>
      </c>
      <c r="B392" s="15">
        <v>4.192156632691911E-2</v>
      </c>
      <c r="C392" s="15">
        <v>9.9370807390604561E-3</v>
      </c>
      <c r="D392" s="15">
        <v>1.9758513197286266E-2</v>
      </c>
      <c r="E392" s="15">
        <v>0.28464301742473419</v>
      </c>
      <c r="F392" s="15">
        <v>4.3015508261075405E-2</v>
      </c>
      <c r="G392" s="15">
        <v>5.5272910418976563E-2</v>
      </c>
      <c r="H392" s="15">
        <v>6.8329197300847716E-2</v>
      </c>
      <c r="I392" s="15">
        <v>2.1263432475847194E-2</v>
      </c>
      <c r="J392" s="15">
        <v>0.45585877385525303</v>
      </c>
      <c r="K392" s="196"/>
      <c r="L392" s="196"/>
      <c r="M392" s="196"/>
      <c r="N392" s="196"/>
      <c r="O392" s="196"/>
      <c r="P392" s="196"/>
      <c r="Q392" s="196"/>
      <c r="R392" s="196"/>
      <c r="S392" s="196"/>
      <c r="T392" s="196"/>
      <c r="U392" s="196"/>
      <c r="V392" s="196"/>
      <c r="W392" s="196"/>
      <c r="X392" s="196"/>
      <c r="Y392" s="196"/>
      <c r="Z392" s="196"/>
      <c r="AA392" s="196"/>
      <c r="AB392" s="196"/>
      <c r="AC392" s="196"/>
      <c r="AD392" s="196"/>
      <c r="AE392" s="196"/>
      <c r="AF392" s="196"/>
    </row>
    <row r="393" spans="1:32">
      <c r="A393" s="196">
        <v>2077</v>
      </c>
      <c r="B393" s="15">
        <v>4.1853085342374551E-2</v>
      </c>
      <c r="C393" s="15">
        <v>9.9331539056391697E-3</v>
      </c>
      <c r="D393" s="15">
        <v>1.9547541513623798E-2</v>
      </c>
      <c r="E393" s="15">
        <v>0.28235924589906025</v>
      </c>
      <c r="F393" s="15">
        <v>4.3072351470611794E-2</v>
      </c>
      <c r="G393" s="15">
        <v>5.5293234474155684E-2</v>
      </c>
      <c r="H393" s="15">
        <v>6.8067289404047826E-2</v>
      </c>
      <c r="I393" s="15">
        <v>2.1228096391902887E-2</v>
      </c>
      <c r="J393" s="15">
        <v>0.45864600159858399</v>
      </c>
      <c r="K393" s="196"/>
      <c r="L393" s="196"/>
      <c r="M393" s="196"/>
      <c r="N393" s="196"/>
      <c r="O393" s="196"/>
      <c r="P393" s="196"/>
      <c r="Q393" s="196"/>
      <c r="R393" s="196"/>
      <c r="S393" s="196"/>
      <c r="T393" s="196"/>
      <c r="U393" s="196"/>
      <c r="V393" s="196"/>
      <c r="W393" s="196"/>
      <c r="X393" s="196"/>
      <c r="Y393" s="196"/>
      <c r="Z393" s="196"/>
      <c r="AA393" s="196"/>
      <c r="AB393" s="196"/>
      <c r="AC393" s="196"/>
      <c r="AD393" s="196"/>
      <c r="AE393" s="196"/>
      <c r="AF393" s="196"/>
    </row>
    <row r="394" spans="1:32">
      <c r="A394" s="196">
        <v>2078</v>
      </c>
      <c r="B394" s="15">
        <v>4.1784573724079302E-2</v>
      </c>
      <c r="C394" s="15">
        <v>9.9304763962272027E-3</v>
      </c>
      <c r="D394" s="15">
        <v>1.9338954470334339E-2</v>
      </c>
      <c r="E394" s="15">
        <v>0.28006308441128841</v>
      </c>
      <c r="F394" s="15">
        <v>4.312742840914352E-2</v>
      </c>
      <c r="G394" s="15">
        <v>5.5314780796545483E-2</v>
      </c>
      <c r="H394" s="15">
        <v>6.7808323372953186E-2</v>
      </c>
      <c r="I394" s="15">
        <v>2.1192418785638302E-2</v>
      </c>
      <c r="J394" s="15">
        <v>0.4614399596337902</v>
      </c>
      <c r="K394" s="196"/>
      <c r="L394" s="196"/>
      <c r="M394" s="196"/>
      <c r="N394" s="196"/>
      <c r="O394" s="196"/>
      <c r="P394" s="196"/>
      <c r="Q394" s="196"/>
      <c r="R394" s="196"/>
      <c r="S394" s="196"/>
      <c r="T394" s="196"/>
      <c r="U394" s="196"/>
      <c r="V394" s="196"/>
      <c r="W394" s="196"/>
      <c r="X394" s="196"/>
      <c r="Y394" s="196"/>
      <c r="Z394" s="196"/>
      <c r="AA394" s="196"/>
      <c r="AB394" s="196"/>
      <c r="AC394" s="196"/>
      <c r="AD394" s="196"/>
      <c r="AE394" s="196"/>
      <c r="AF394" s="196"/>
    </row>
    <row r="395" spans="1:32">
      <c r="A395" s="196">
        <v>2079</v>
      </c>
      <c r="B395" s="15">
        <v>4.1716004068850482E-2</v>
      </c>
      <c r="C395" s="15">
        <v>9.9290814084987133E-3</v>
      </c>
      <c r="D395" s="15">
        <v>1.9132808515681027E-2</v>
      </c>
      <c r="E395" s="15">
        <v>0.27775452925979949</v>
      </c>
      <c r="F395" s="15">
        <v>4.318071276946546E-2</v>
      </c>
      <c r="G395" s="15">
        <v>5.5337657315825503E-2</v>
      </c>
      <c r="H395" s="15">
        <v>6.7552260493376343E-2</v>
      </c>
      <c r="I395" s="15">
        <v>2.1156483196801846E-2</v>
      </c>
      <c r="J395" s="15">
        <v>0.46424046297170118</v>
      </c>
      <c r="K395" s="196"/>
      <c r="L395" s="196"/>
      <c r="M395" s="196"/>
      <c r="N395" s="196"/>
      <c r="O395" s="196"/>
      <c r="P395" s="196"/>
      <c r="Q395" s="196"/>
      <c r="R395" s="196"/>
      <c r="S395" s="196"/>
      <c r="T395" s="196"/>
      <c r="U395" s="196"/>
      <c r="V395" s="196"/>
      <c r="W395" s="196"/>
      <c r="X395" s="196"/>
      <c r="Y395" s="196"/>
      <c r="Z395" s="196"/>
      <c r="AA395" s="196"/>
      <c r="AB395" s="196"/>
      <c r="AC395" s="196"/>
      <c r="AD395" s="196"/>
      <c r="AE395" s="196"/>
      <c r="AF395" s="196"/>
    </row>
    <row r="396" spans="1:32">
      <c r="A396" s="196">
        <v>2080</v>
      </c>
      <c r="B396" s="15">
        <v>4.1647333410701246E-2</v>
      </c>
      <c r="C396" s="15">
        <v>9.9288395896185346E-3</v>
      </c>
      <c r="D396" s="15">
        <v>1.892892780157459E-2</v>
      </c>
      <c r="E396" s="15">
        <v>0.27543586079354809</v>
      </c>
      <c r="F396" s="15">
        <v>4.3231934549837425E-2</v>
      </c>
      <c r="G396" s="15">
        <v>5.5361723281732889E-2</v>
      </c>
      <c r="H396" s="15">
        <v>6.729907570348774E-2</v>
      </c>
      <c r="I396" s="15">
        <v>2.1120317552723658E-2</v>
      </c>
      <c r="J396" s="15">
        <v>0.46704598731677577</v>
      </c>
      <c r="K396" s="196"/>
      <c r="L396" s="196"/>
      <c r="M396" s="196"/>
      <c r="N396" s="196"/>
      <c r="O396" s="196"/>
      <c r="P396" s="196"/>
      <c r="Q396" s="196"/>
      <c r="R396" s="196"/>
      <c r="S396" s="196"/>
      <c r="T396" s="196"/>
      <c r="U396" s="196"/>
      <c r="V396" s="196"/>
      <c r="W396" s="196"/>
      <c r="X396" s="196"/>
      <c r="Y396" s="196"/>
      <c r="Z396" s="196"/>
      <c r="AA396" s="196"/>
      <c r="AB396" s="196"/>
      <c r="AC396" s="196"/>
      <c r="AD396" s="196"/>
      <c r="AE396" s="196"/>
      <c r="AF396" s="196"/>
    </row>
    <row r="397" spans="1:32">
      <c r="A397" s="196">
        <v>2081</v>
      </c>
      <c r="B397" s="15">
        <v>4.1481550769057227E-2</v>
      </c>
      <c r="C397" s="15">
        <v>9.9459669896945872E-3</v>
      </c>
      <c r="D397" s="15">
        <v>1.8666148882858846E-2</v>
      </c>
      <c r="E397" s="15">
        <v>0.27332915576941869</v>
      </c>
      <c r="F397" s="15">
        <v>4.360503880566801E-2</v>
      </c>
      <c r="G397" s="15">
        <v>5.5179045112133812E-2</v>
      </c>
      <c r="H397" s="15">
        <v>6.6802467203903468E-2</v>
      </c>
      <c r="I397" s="15">
        <v>2.1069929359012231E-2</v>
      </c>
      <c r="J397" s="15">
        <v>0.46992069710825318</v>
      </c>
      <c r="K397" s="196"/>
      <c r="L397" s="196"/>
      <c r="M397" s="196"/>
      <c r="N397" s="196"/>
      <c r="O397" s="196"/>
      <c r="P397" s="196"/>
      <c r="Q397" s="196"/>
      <c r="R397" s="196"/>
      <c r="S397" s="196"/>
      <c r="T397" s="196"/>
      <c r="U397" s="196"/>
      <c r="V397" s="196"/>
      <c r="W397" s="196"/>
      <c r="X397" s="196"/>
      <c r="Y397" s="196"/>
      <c r="Z397" s="196"/>
      <c r="AA397" s="196"/>
      <c r="AB397" s="196"/>
      <c r="AC397" s="196"/>
      <c r="AD397" s="196"/>
      <c r="AE397" s="196"/>
      <c r="AF397" s="196"/>
    </row>
    <row r="398" spans="1:32">
      <c r="A398" s="196">
        <v>2082</v>
      </c>
      <c r="B398" s="15">
        <v>4.1311991307550908E-2</v>
      </c>
      <c r="C398" s="15">
        <v>9.9638615867677499E-3</v>
      </c>
      <c r="D398" s="15">
        <v>1.8406008103643276E-2</v>
      </c>
      <c r="E398" s="15">
        <v>0.27123289198138933</v>
      </c>
      <c r="F398" s="15">
        <v>4.3977366282441976E-2</v>
      </c>
      <c r="G398" s="15">
        <v>5.4995010230050226E-2</v>
      </c>
      <c r="H398" s="15">
        <v>6.6306526663177462E-2</v>
      </c>
      <c r="I398" s="15">
        <v>2.1019751042361607E-2</v>
      </c>
      <c r="J398" s="15">
        <v>0.47278659280261748</v>
      </c>
      <c r="K398" s="196"/>
      <c r="L398" s="196"/>
      <c r="M398" s="196"/>
      <c r="N398" s="196"/>
      <c r="O398" s="196"/>
      <c r="P398" s="196"/>
      <c r="Q398" s="196"/>
      <c r="R398" s="196"/>
      <c r="S398" s="196"/>
      <c r="T398" s="196"/>
      <c r="U398" s="196"/>
      <c r="V398" s="196"/>
      <c r="W398" s="196"/>
      <c r="X398" s="196"/>
      <c r="Y398" s="196"/>
      <c r="Z398" s="196"/>
      <c r="AA398" s="196"/>
      <c r="AB398" s="196"/>
      <c r="AC398" s="196"/>
      <c r="AD398" s="196"/>
      <c r="AE398" s="196"/>
      <c r="AF398" s="196"/>
    </row>
    <row r="399" spans="1:32">
      <c r="A399" s="196">
        <v>2083</v>
      </c>
      <c r="B399" s="15">
        <v>4.1138683555718342E-2</v>
      </c>
      <c r="C399" s="15">
        <v>9.9824186397285564E-3</v>
      </c>
      <c r="D399" s="15">
        <v>1.8148403396940477E-2</v>
      </c>
      <c r="E399" s="15">
        <v>0.26914749664088289</v>
      </c>
      <c r="F399" s="15">
        <v>4.434871755235234E-2</v>
      </c>
      <c r="G399" s="15">
        <v>5.4809613880731495E-2</v>
      </c>
      <c r="H399" s="15">
        <v>6.5811269205113279E-2</v>
      </c>
      <c r="I399" s="15">
        <v>2.0969796730601752E-2</v>
      </c>
      <c r="J399" s="15">
        <v>0.47564360039793085</v>
      </c>
      <c r="K399" s="196"/>
      <c r="L399" s="196"/>
      <c r="M399" s="196"/>
      <c r="N399" s="196"/>
      <c r="O399" s="196"/>
      <c r="P399" s="196"/>
      <c r="Q399" s="196"/>
      <c r="R399" s="196"/>
      <c r="S399" s="196"/>
      <c r="T399" s="196"/>
      <c r="U399" s="196"/>
      <c r="V399" s="196"/>
      <c r="W399" s="196"/>
      <c r="X399" s="196"/>
      <c r="Y399" s="196"/>
      <c r="Z399" s="196"/>
      <c r="AA399" s="196"/>
      <c r="AB399" s="196"/>
      <c r="AC399" s="196"/>
      <c r="AD399" s="196"/>
      <c r="AE399" s="196"/>
      <c r="AF399" s="196"/>
    </row>
    <row r="400" spans="1:32">
      <c r="A400" s="196">
        <v>2084</v>
      </c>
      <c r="B400" s="15">
        <v>4.0961546077448313E-2</v>
      </c>
      <c r="C400" s="15">
        <v>1.0001713426145947E-2</v>
      </c>
      <c r="D400" s="15">
        <v>1.7893385180425984E-2</v>
      </c>
      <c r="E400" s="15">
        <v>0.26707317907072747</v>
      </c>
      <c r="F400" s="15">
        <v>4.4719061823850187E-2</v>
      </c>
      <c r="G400" s="15">
        <v>5.4623021651327888E-2</v>
      </c>
      <c r="H400" s="15">
        <v>6.5316627504139052E-2</v>
      </c>
      <c r="I400" s="15">
        <v>2.0920172767173187E-2</v>
      </c>
      <c r="J400" s="15">
        <v>0.47849129249876216</v>
      </c>
      <c r="K400" s="196"/>
      <c r="L400" s="196"/>
      <c r="M400" s="196"/>
      <c r="N400" s="196"/>
      <c r="O400" s="196"/>
      <c r="P400" s="196"/>
      <c r="Q400" s="196"/>
      <c r="R400" s="196"/>
      <c r="S400" s="196"/>
      <c r="T400" s="196"/>
      <c r="U400" s="196"/>
      <c r="V400" s="196"/>
      <c r="W400" s="196"/>
      <c r="X400" s="196"/>
      <c r="Y400" s="196"/>
      <c r="Z400" s="196"/>
      <c r="AA400" s="196"/>
      <c r="AB400" s="196"/>
      <c r="AC400" s="196"/>
      <c r="AD400" s="196"/>
      <c r="AE400" s="196"/>
      <c r="AF400" s="196"/>
    </row>
    <row r="401" spans="1:32">
      <c r="A401" s="196">
        <v>2085</v>
      </c>
      <c r="B401" s="15">
        <v>4.0780560579435431E-2</v>
      </c>
      <c r="C401" s="15">
        <v>1.0021652009251597E-2</v>
      </c>
      <c r="D401" s="15">
        <v>1.7640798576894861E-2</v>
      </c>
      <c r="E401" s="15">
        <v>0.26501102437302643</v>
      </c>
      <c r="F401" s="15">
        <v>4.5088152702856016E-2</v>
      </c>
      <c r="G401" s="15">
        <v>5.443505506770336E-2</v>
      </c>
      <c r="H401" s="15">
        <v>6.4822729241053187E-2</v>
      </c>
      <c r="I401" s="15">
        <v>2.0870929137955161E-2</v>
      </c>
      <c r="J401" s="15">
        <v>0.48132909831182402</v>
      </c>
      <c r="K401" s="196"/>
      <c r="L401" s="196"/>
      <c r="M401" s="196"/>
      <c r="N401" s="196"/>
      <c r="O401" s="196"/>
      <c r="P401" s="196"/>
      <c r="Q401" s="196"/>
      <c r="R401" s="196"/>
      <c r="S401" s="196"/>
      <c r="T401" s="196"/>
      <c r="U401" s="196"/>
      <c r="V401" s="196"/>
      <c r="W401" s="196"/>
      <c r="X401" s="196"/>
      <c r="Y401" s="196"/>
      <c r="Z401" s="196"/>
      <c r="AA401" s="196"/>
      <c r="AB401" s="196"/>
      <c r="AC401" s="196"/>
      <c r="AD401" s="196"/>
      <c r="AE401" s="196"/>
      <c r="AF401" s="196"/>
    </row>
    <row r="402" spans="1:32">
      <c r="A402" s="196">
        <v>2086</v>
      </c>
      <c r="B402" s="15">
        <v>4.0595719458726615E-2</v>
      </c>
      <c r="C402" s="15">
        <v>1.0042311683153634E-2</v>
      </c>
      <c r="D402" s="15">
        <v>1.7390636616481898E-2</v>
      </c>
      <c r="E402" s="15">
        <v>0.26296114118157876</v>
      </c>
      <c r="F402" s="15">
        <v>4.5456359644060286E-2</v>
      </c>
      <c r="G402" s="15">
        <v>5.4245819947747888E-2</v>
      </c>
      <c r="H402" s="15">
        <v>6.4329773463297518E-2</v>
      </c>
      <c r="I402" s="15">
        <v>2.0822202763317092E-2</v>
      </c>
      <c r="J402" s="15">
        <v>0.4841560352416362</v>
      </c>
      <c r="K402" s="196"/>
      <c r="L402" s="196"/>
      <c r="M402" s="196"/>
      <c r="N402" s="196"/>
      <c r="O402" s="196"/>
      <c r="P402" s="196"/>
      <c r="Q402" s="196"/>
      <c r="R402" s="196"/>
      <c r="S402" s="196"/>
      <c r="T402" s="196"/>
      <c r="U402" s="196"/>
      <c r="V402" s="196"/>
      <c r="W402" s="196"/>
      <c r="X402" s="196"/>
      <c r="Y402" s="196"/>
      <c r="Z402" s="196"/>
      <c r="AA402" s="196"/>
      <c r="AB402" s="196"/>
      <c r="AC402" s="196"/>
      <c r="AD402" s="196"/>
      <c r="AE402" s="196"/>
      <c r="AF402" s="196"/>
    </row>
    <row r="403" spans="1:32">
      <c r="A403" s="196">
        <v>2087</v>
      </c>
      <c r="B403" s="15">
        <v>4.0406964813346533E-2</v>
      </c>
      <c r="C403" s="15">
        <v>1.0063688591244657E-2</v>
      </c>
      <c r="D403" s="15">
        <v>1.7142911675309642E-2</v>
      </c>
      <c r="E403" s="15">
        <v>0.26092352844896949</v>
      </c>
      <c r="F403" s="15">
        <v>4.58234948321153E-2</v>
      </c>
      <c r="G403" s="15">
        <v>5.4055401527162948E-2</v>
      </c>
      <c r="H403" s="15">
        <v>6.3837579595630925E-2</v>
      </c>
      <c r="I403" s="15">
        <v>2.0774060049933041E-2</v>
      </c>
      <c r="J403" s="15">
        <v>0.4869723704662875</v>
      </c>
      <c r="K403" s="196"/>
      <c r="L403" s="196"/>
      <c r="M403" s="196"/>
      <c r="N403" s="196"/>
      <c r="O403" s="196"/>
      <c r="P403" s="196"/>
      <c r="Q403" s="196"/>
      <c r="R403" s="196"/>
      <c r="S403" s="196"/>
      <c r="T403" s="196"/>
      <c r="U403" s="196"/>
      <c r="V403" s="196"/>
      <c r="W403" s="196"/>
      <c r="X403" s="196"/>
      <c r="Y403" s="196"/>
      <c r="Z403" s="196"/>
      <c r="AA403" s="196"/>
      <c r="AB403" s="196"/>
      <c r="AC403" s="196"/>
      <c r="AD403" s="196"/>
      <c r="AE403" s="196"/>
      <c r="AF403" s="196"/>
    </row>
    <row r="404" spans="1:32">
      <c r="A404" s="196">
        <v>2088</v>
      </c>
      <c r="B404" s="15">
        <v>4.0214300071513449E-2</v>
      </c>
      <c r="C404" s="15">
        <v>1.008576987766042E-2</v>
      </c>
      <c r="D404" s="15">
        <v>1.6897553202280636E-2</v>
      </c>
      <c r="E404" s="15">
        <v>0.25889866995212873</v>
      </c>
      <c r="F404" s="15">
        <v>4.6189365794752593E-2</v>
      </c>
      <c r="G404" s="15">
        <v>5.3863803246433493E-2</v>
      </c>
      <c r="H404" s="15">
        <v>6.334625510908419E-2</v>
      </c>
      <c r="I404" s="15">
        <v>2.0726605946157349E-2</v>
      </c>
      <c r="J404" s="15">
        <v>0.48977767679998907</v>
      </c>
      <c r="K404" s="196"/>
      <c r="L404" s="196"/>
      <c r="M404" s="196"/>
      <c r="N404" s="196"/>
      <c r="O404" s="196"/>
      <c r="P404" s="196"/>
      <c r="Q404" s="196"/>
      <c r="R404" s="196"/>
      <c r="S404" s="196"/>
      <c r="T404" s="196"/>
      <c r="U404" s="196"/>
      <c r="V404" s="196"/>
      <c r="W404" s="196"/>
      <c r="X404" s="196"/>
      <c r="Y404" s="196"/>
      <c r="Z404" s="196"/>
      <c r="AA404" s="196"/>
      <c r="AB404" s="196"/>
      <c r="AC404" s="196"/>
      <c r="AD404" s="196"/>
      <c r="AE404" s="196"/>
      <c r="AF404" s="196"/>
    </row>
    <row r="405" spans="1:32">
      <c r="A405" s="196">
        <v>2089</v>
      </c>
      <c r="B405" s="15">
        <v>4.0017655306732833E-2</v>
      </c>
      <c r="C405" s="15">
        <v>1.0108518648862384E-2</v>
      </c>
      <c r="D405" s="15">
        <v>1.6654465150888836E-2</v>
      </c>
      <c r="E405" s="15">
        <v>0.25688722300787786</v>
      </c>
      <c r="F405" s="15">
        <v>4.6554036725588666E-2</v>
      </c>
      <c r="G405" s="15">
        <v>5.367103950650276E-2</v>
      </c>
      <c r="H405" s="15">
        <v>6.2855851626348588E-2</v>
      </c>
      <c r="I405" s="15">
        <v>2.0679856626458448E-2</v>
      </c>
      <c r="J405" s="15">
        <v>0.49257135340073949</v>
      </c>
      <c r="K405" s="196"/>
      <c r="L405" s="196"/>
      <c r="M405" s="196"/>
      <c r="N405" s="196"/>
      <c r="O405" s="196"/>
      <c r="P405" s="196"/>
      <c r="Q405" s="196"/>
      <c r="R405" s="196"/>
      <c r="S405" s="196"/>
      <c r="T405" s="196"/>
      <c r="U405" s="196"/>
      <c r="V405" s="196"/>
      <c r="W405" s="196"/>
      <c r="X405" s="196"/>
      <c r="Y405" s="196"/>
      <c r="Z405" s="196"/>
      <c r="AA405" s="196"/>
      <c r="AB405" s="196"/>
      <c r="AC405" s="196"/>
      <c r="AD405" s="196"/>
      <c r="AE405" s="196"/>
      <c r="AF405" s="196"/>
    </row>
    <row r="406" spans="1:32">
      <c r="A406" s="196">
        <v>2090</v>
      </c>
      <c r="B406" s="15">
        <v>3.98170699541599E-2</v>
      </c>
      <c r="C406" s="15">
        <v>1.0131953019102278E-2</v>
      </c>
      <c r="D406" s="15">
        <v>1.641361143536145E-2</v>
      </c>
      <c r="E406" s="15">
        <v>0.25488937995258304</v>
      </c>
      <c r="F406" s="15">
        <v>4.6917579435747141E-2</v>
      </c>
      <c r="G406" s="15">
        <v>5.3477190590048324E-2</v>
      </c>
      <c r="H406" s="15">
        <v>6.2366501154726244E-2</v>
      </c>
      <c r="I406" s="15">
        <v>2.0633864828064542E-2</v>
      </c>
      <c r="J406" s="15">
        <v>0.49535284963020715</v>
      </c>
      <c r="K406" s="196"/>
      <c r="L406" s="196"/>
      <c r="M406" s="196"/>
      <c r="N406" s="196"/>
      <c r="O406" s="196"/>
      <c r="P406" s="196"/>
      <c r="Q406" s="196"/>
      <c r="R406" s="196"/>
      <c r="S406" s="196"/>
      <c r="T406" s="196"/>
      <c r="U406" s="196"/>
      <c r="V406" s="196"/>
      <c r="W406" s="196"/>
      <c r="X406" s="196"/>
      <c r="Y406" s="196"/>
      <c r="Z406" s="196"/>
      <c r="AA406" s="196"/>
      <c r="AB406" s="196"/>
      <c r="AC406" s="196"/>
      <c r="AD406" s="196"/>
      <c r="AE406" s="196"/>
      <c r="AF406" s="196"/>
    </row>
    <row r="407" spans="1:32">
      <c r="A407" s="196">
        <v>2091</v>
      </c>
      <c r="B407" s="15">
        <v>3.9612535859010048E-2</v>
      </c>
      <c r="C407" s="15">
        <v>1.0156070899585859E-2</v>
      </c>
      <c r="D407" s="15">
        <v>1.6174927770633615E-2</v>
      </c>
      <c r="E407" s="15">
        <v>0.25290509949957762</v>
      </c>
      <c r="F407" s="15">
        <v>4.7279903173982694E-2</v>
      </c>
      <c r="G407" s="15">
        <v>5.3282283583862673E-2</v>
      </c>
      <c r="H407" s="15">
        <v>6.1878181322668674E-2</v>
      </c>
      <c r="I407" s="15">
        <v>2.0588701319299154E-2</v>
      </c>
      <c r="J407" s="15">
        <v>0.49812229657137974</v>
      </c>
      <c r="K407" s="196"/>
      <c r="L407" s="196"/>
      <c r="M407" s="196"/>
      <c r="N407" s="196"/>
      <c r="O407" s="196"/>
      <c r="P407" s="196"/>
      <c r="Q407" s="196"/>
      <c r="R407" s="196"/>
      <c r="S407" s="196"/>
      <c r="T407" s="196"/>
      <c r="U407" s="196"/>
      <c r="V407" s="196"/>
      <c r="W407" s="196"/>
      <c r="X407" s="196"/>
      <c r="Y407" s="196"/>
      <c r="Z407" s="196"/>
      <c r="AA407" s="196"/>
      <c r="AB407" s="196"/>
      <c r="AC407" s="196"/>
      <c r="AD407" s="196"/>
      <c r="AE407" s="196"/>
      <c r="AF407" s="196"/>
    </row>
    <row r="408" spans="1:32">
      <c r="A408" s="196">
        <v>2092</v>
      </c>
      <c r="B408" s="15">
        <v>3.9403953497819409E-2</v>
      </c>
      <c r="C408" s="15">
        <v>1.0180871820277914E-2</v>
      </c>
      <c r="D408" s="15">
        <v>1.5938362766657058E-2</v>
      </c>
      <c r="E408" s="15">
        <v>0.25093493811712658</v>
      </c>
      <c r="F408" s="15">
        <v>4.7640895222371429E-2</v>
      </c>
      <c r="G408" s="15">
        <v>5.3086325670917214E-2</v>
      </c>
      <c r="H408" s="15">
        <v>6.1390859606113977E-2</v>
      </c>
      <c r="I408" s="15">
        <v>2.0544457376118565E-2</v>
      </c>
      <c r="J408" s="15">
        <v>0.50087933592259792</v>
      </c>
      <c r="K408" s="196"/>
      <c r="L408" s="196"/>
      <c r="M408" s="196"/>
      <c r="N408" s="196"/>
      <c r="O408" s="196"/>
      <c r="P408" s="196"/>
      <c r="Q408" s="196"/>
      <c r="R408" s="196"/>
      <c r="S408" s="196"/>
      <c r="T408" s="196"/>
      <c r="U408" s="196"/>
      <c r="V408" s="196"/>
      <c r="W408" s="196"/>
      <c r="X408" s="196"/>
      <c r="Y408" s="196"/>
      <c r="Z408" s="196"/>
      <c r="AA408" s="196"/>
      <c r="AB408" s="196"/>
      <c r="AC408" s="196"/>
      <c r="AD408" s="196"/>
      <c r="AE408" s="196"/>
      <c r="AF408" s="196"/>
    </row>
    <row r="409" spans="1:32">
      <c r="A409" s="196">
        <v>2093</v>
      </c>
      <c r="B409" s="15">
        <v>3.9191331402853864E-2</v>
      </c>
      <c r="C409" s="15">
        <v>1.0206362528825513E-2</v>
      </c>
      <c r="D409" s="15">
        <v>1.570388998250007E-2</v>
      </c>
      <c r="E409" s="15">
        <v>0.24897906956790319</v>
      </c>
      <c r="F409" s="15">
        <v>4.8000723944158476E-2</v>
      </c>
      <c r="G409" s="15">
        <v>5.2889420882782569E-2</v>
      </c>
      <c r="H409" s="15">
        <v>6.090467795972037E-2</v>
      </c>
      <c r="I409" s="15">
        <v>2.0501179536713366E-2</v>
      </c>
      <c r="J409" s="15">
        <v>0.50362334419454258</v>
      </c>
      <c r="K409" s="196"/>
      <c r="L409" s="196"/>
      <c r="M409" s="196"/>
      <c r="N409" s="196"/>
      <c r="O409" s="196"/>
      <c r="P409" s="196"/>
      <c r="Q409" s="196"/>
      <c r="R409" s="196"/>
      <c r="S409" s="196"/>
      <c r="T409" s="196"/>
      <c r="U409" s="196"/>
      <c r="V409" s="196"/>
      <c r="W409" s="196"/>
      <c r="X409" s="196"/>
      <c r="Y409" s="196"/>
      <c r="Z409" s="196"/>
      <c r="AA409" s="196"/>
      <c r="AB409" s="196"/>
      <c r="AC409" s="196"/>
      <c r="AD409" s="196"/>
      <c r="AE409" s="196"/>
      <c r="AF409" s="196"/>
    </row>
    <row r="410" spans="1:32">
      <c r="A410" s="196">
        <v>2094</v>
      </c>
      <c r="B410" s="15">
        <v>3.8974644833063794E-2</v>
      </c>
      <c r="C410" s="15">
        <v>1.023254459792834E-2</v>
      </c>
      <c r="D410" s="15">
        <v>1.5471449805481683E-2</v>
      </c>
      <c r="E410" s="15">
        <v>0.24703737542991161</v>
      </c>
      <c r="F410" s="15">
        <v>4.835936649908619E-2</v>
      </c>
      <c r="G410" s="15">
        <v>5.2691561273902773E-2</v>
      </c>
      <c r="H410" s="15">
        <v>6.0419618441429082E-2</v>
      </c>
      <c r="I410" s="15">
        <v>2.045888761291461E-2</v>
      </c>
      <c r="J410" s="15">
        <v>0.50635455150628184</v>
      </c>
      <c r="K410" s="196"/>
      <c r="L410" s="196"/>
      <c r="M410" s="196"/>
      <c r="N410" s="196"/>
      <c r="O410" s="196"/>
      <c r="P410" s="196"/>
      <c r="Q410" s="196"/>
      <c r="R410" s="196"/>
      <c r="S410" s="196"/>
      <c r="T410" s="196"/>
      <c r="U410" s="196"/>
      <c r="V410" s="196"/>
      <c r="W410" s="196"/>
      <c r="X410" s="196"/>
      <c r="Y410" s="196"/>
      <c r="Z410" s="196"/>
      <c r="AA410" s="196"/>
      <c r="AB410" s="196"/>
      <c r="AC410" s="196"/>
      <c r="AD410" s="196"/>
      <c r="AE410" s="196"/>
      <c r="AF410" s="196"/>
    </row>
    <row r="411" spans="1:32">
      <c r="A411" s="196">
        <v>2095</v>
      </c>
      <c r="B411" s="15">
        <v>3.875386550793964E-2</v>
      </c>
      <c r="C411" s="15">
        <v>1.0259418191937694E-2</v>
      </c>
      <c r="D411" s="15">
        <v>1.5240992491788178E-2</v>
      </c>
      <c r="E411" s="15">
        <v>0.24511032017084991</v>
      </c>
      <c r="F411" s="15">
        <v>4.8716775112934443E-2</v>
      </c>
      <c r="G411" s="15">
        <v>5.2492795195996263E-2</v>
      </c>
      <c r="H411" s="15">
        <v>5.9935739817678677E-2</v>
      </c>
      <c r="I411" s="15">
        <v>2.0417669055255036E-2</v>
      </c>
      <c r="J411" s="15">
        <v>0.5090724244556204</v>
      </c>
      <c r="K411" s="196"/>
      <c r="L411" s="196"/>
      <c r="M411" s="196"/>
      <c r="N411" s="196"/>
      <c r="O411" s="196"/>
      <c r="P411" s="196"/>
      <c r="Q411" s="196"/>
      <c r="R411" s="196"/>
      <c r="S411" s="196"/>
      <c r="T411" s="196"/>
      <c r="U411" s="196"/>
      <c r="V411" s="196"/>
      <c r="W411" s="196"/>
      <c r="X411" s="196"/>
      <c r="Y411" s="196"/>
      <c r="Z411" s="196"/>
      <c r="AA411" s="196"/>
      <c r="AB411" s="196"/>
      <c r="AC411" s="196"/>
      <c r="AD411" s="196"/>
      <c r="AE411" s="196"/>
      <c r="AF411" s="196"/>
    </row>
    <row r="412" spans="1:32">
      <c r="A412" s="196">
        <v>2096</v>
      </c>
      <c r="B412" s="15">
        <v>3.852896221883375E-2</v>
      </c>
      <c r="C412" s="15">
        <v>1.0286992973407252E-2</v>
      </c>
      <c r="D412" s="15">
        <v>1.5012478684983071E-2</v>
      </c>
      <c r="E412" s="15">
        <v>0.2431978814234417</v>
      </c>
      <c r="F412" s="15">
        <v>4.90729782911353E-2</v>
      </c>
      <c r="G412" s="15">
        <v>5.2293129833517783E-2</v>
      </c>
      <c r="H412" s="15">
        <v>5.9453084080529725E-2</v>
      </c>
      <c r="I412" s="15">
        <v>2.0377563343500788E-2</v>
      </c>
      <c r="J412" s="15">
        <v>0.51177692915065065</v>
      </c>
      <c r="K412" s="196"/>
      <c r="L412" s="196"/>
      <c r="M412" s="196"/>
      <c r="N412" s="196"/>
      <c r="O412" s="196"/>
      <c r="P412" s="196"/>
      <c r="Q412" s="196"/>
      <c r="R412" s="196"/>
      <c r="S412" s="196"/>
      <c r="T412" s="196"/>
      <c r="U412" s="196"/>
      <c r="V412" s="196"/>
      <c r="W412" s="196"/>
      <c r="X412" s="196"/>
      <c r="Y412" s="196"/>
      <c r="Z412" s="196"/>
      <c r="AA412" s="196"/>
      <c r="AB412" s="196"/>
      <c r="AC412" s="196"/>
      <c r="AD412" s="196"/>
      <c r="AE412" s="196"/>
      <c r="AF412" s="196"/>
    </row>
    <row r="413" spans="1:32">
      <c r="A413" s="196">
        <v>2097</v>
      </c>
      <c r="B413" s="15">
        <v>3.8299914232970737E-2</v>
      </c>
      <c r="C413" s="15">
        <v>1.0315282207838268E-2</v>
      </c>
      <c r="D413" s="15">
        <v>1.4785868260123316E-2</v>
      </c>
      <c r="E413" s="15">
        <v>0.24130008203840128</v>
      </c>
      <c r="F413" s="15">
        <v>4.9428026176729194E-2</v>
      </c>
      <c r="G413" s="15">
        <v>5.2092610631945528E-2</v>
      </c>
      <c r="H413" s="15">
        <v>5.8971680933197032E-2</v>
      </c>
      <c r="I413" s="15">
        <v>2.0338630382378965E-2</v>
      </c>
      <c r="J413" s="15">
        <v>0.51446790513641572</v>
      </c>
      <c r="K413" s="196"/>
      <c r="L413" s="196"/>
      <c r="M413" s="196"/>
      <c r="N413" s="196"/>
      <c r="O413" s="196"/>
      <c r="P413" s="196"/>
      <c r="Q413" s="196"/>
      <c r="R413" s="196"/>
      <c r="S413" s="196"/>
      <c r="T413" s="196"/>
      <c r="U413" s="196"/>
      <c r="V413" s="196"/>
      <c r="W413" s="196"/>
      <c r="X413" s="196"/>
      <c r="Y413" s="196"/>
      <c r="Z413" s="196"/>
      <c r="AA413" s="196"/>
      <c r="AB413" s="196"/>
      <c r="AC413" s="196"/>
      <c r="AD413" s="196"/>
      <c r="AE413" s="196"/>
      <c r="AF413" s="196"/>
    </row>
    <row r="414" spans="1:32">
      <c r="A414" s="196">
        <v>2098</v>
      </c>
      <c r="B414" s="15">
        <v>3.8066699541476921E-2</v>
      </c>
      <c r="C414" s="15">
        <v>1.0344274983202884E-2</v>
      </c>
      <c r="D414" s="15">
        <v>1.456110691057208E-2</v>
      </c>
      <c r="E414" s="15">
        <v>0.23941702180363689</v>
      </c>
      <c r="F414" s="15">
        <v>4.9781855621157667E-2</v>
      </c>
      <c r="G414" s="15">
        <v>5.1891201421552867E-2</v>
      </c>
      <c r="H414" s="15">
        <v>5.8491579115927249E-2</v>
      </c>
      <c r="I414" s="15">
        <v>2.0300928138168941E-2</v>
      </c>
      <c r="J414" s="15">
        <v>0.51714533246430439</v>
      </c>
      <c r="K414" s="196"/>
      <c r="L414" s="196"/>
      <c r="M414" s="196"/>
      <c r="N414" s="196"/>
      <c r="O414" s="196"/>
      <c r="P414" s="196"/>
      <c r="Q414" s="196"/>
      <c r="R414" s="196"/>
      <c r="S414" s="196"/>
      <c r="T414" s="196"/>
      <c r="U414" s="196"/>
      <c r="V414" s="196"/>
      <c r="W414" s="196"/>
      <c r="X414" s="196"/>
      <c r="Y414" s="196"/>
      <c r="Z414" s="196"/>
      <c r="AA414" s="196"/>
      <c r="AB414" s="196"/>
      <c r="AC414" s="196"/>
      <c r="AD414" s="196"/>
      <c r="AE414" s="196"/>
      <c r="AF414" s="196"/>
    </row>
    <row r="415" spans="1:32">
      <c r="A415" s="196">
        <v>2099</v>
      </c>
      <c r="B415" s="15">
        <v>3.7829296512644085E-2</v>
      </c>
      <c r="C415" s="15">
        <v>1.0373991658491956E-2</v>
      </c>
      <c r="D415" s="15">
        <v>1.4338150237997225E-2</v>
      </c>
      <c r="E415" s="15">
        <v>0.23754869431595313</v>
      </c>
      <c r="F415" s="15">
        <v>5.0134531644025947E-2</v>
      </c>
      <c r="G415" s="15">
        <v>5.1688931594183737E-2</v>
      </c>
      <c r="H415" s="15">
        <v>5.8012819939411306E-2</v>
      </c>
      <c r="I415" s="15">
        <v>2.0264511273060386E-2</v>
      </c>
      <c r="J415" s="15">
        <v>0.51980907282423205</v>
      </c>
      <c r="K415" s="196"/>
      <c r="L415" s="196"/>
      <c r="M415" s="196"/>
      <c r="N415" s="196"/>
      <c r="O415" s="196"/>
      <c r="P415" s="196"/>
      <c r="Q415" s="196"/>
      <c r="R415" s="196"/>
      <c r="S415" s="196"/>
      <c r="T415" s="196"/>
      <c r="U415" s="196"/>
      <c r="V415" s="196"/>
      <c r="W415" s="196"/>
      <c r="X415" s="196"/>
      <c r="Y415" s="196"/>
      <c r="Z415" s="196"/>
      <c r="AA415" s="196"/>
      <c r="AB415" s="196"/>
      <c r="AC415" s="196"/>
      <c r="AD415" s="196"/>
      <c r="AE415" s="196"/>
      <c r="AF415" s="196"/>
    </row>
    <row r="416" spans="1:32">
      <c r="A416" s="196">
        <v>2100</v>
      </c>
      <c r="B416" s="15">
        <v>3.7587689054098393E-2</v>
      </c>
      <c r="C416" s="15">
        <v>1.0404438326617192E-2</v>
      </c>
      <c r="D416" s="15">
        <v>1.4116949460827546E-2</v>
      </c>
      <c r="E416" s="15">
        <v>0.23569526564130283</v>
      </c>
      <c r="F416" s="15">
        <v>5.0486072991487572E-2</v>
      </c>
      <c r="G416" s="15">
        <v>5.1485812390468989E-2</v>
      </c>
      <c r="H416" s="15">
        <v>5.7535451059906317E-2</v>
      </c>
      <c r="I416" s="15">
        <v>2.0229434607763021E-2</v>
      </c>
      <c r="J416" s="15">
        <v>0.52245888646752836</v>
      </c>
      <c r="K416" s="196"/>
      <c r="L416" s="196"/>
      <c r="M416" s="196"/>
      <c r="N416" s="196"/>
      <c r="O416" s="196"/>
      <c r="P416" s="196"/>
      <c r="Q416" s="196"/>
      <c r="R416" s="196"/>
      <c r="S416" s="196"/>
      <c r="T416" s="196"/>
      <c r="U416" s="196"/>
      <c r="V416" s="196"/>
      <c r="W416" s="196"/>
      <c r="X416" s="196"/>
      <c r="Y416" s="196"/>
      <c r="Z416" s="196"/>
      <c r="AA416" s="196"/>
      <c r="AB416" s="196"/>
      <c r="AC416" s="196"/>
      <c r="AD416" s="196"/>
      <c r="AE416" s="196"/>
      <c r="AF416" s="196"/>
    </row>
    <row r="418" spans="1:14">
      <c r="A418" s="2" t="s">
        <v>162</v>
      </c>
      <c r="N418" s="145"/>
    </row>
    <row r="419" spans="1:14">
      <c r="A419" t="s">
        <v>41</v>
      </c>
      <c r="B419" t="s">
        <v>161</v>
      </c>
      <c r="C419" t="s">
        <v>165</v>
      </c>
      <c r="D419" t="s">
        <v>166</v>
      </c>
    </row>
    <row r="420" spans="1:14">
      <c r="A420">
        <v>2025</v>
      </c>
      <c r="B420" s="3">
        <f t="shared" ref="B420:B451" si="109">B183*B21+C21*C183+D183*D21+E21*E183+F183*F21+G21*G183+H183*H21+I21*I183+J183*J21</f>
        <v>0.24495387193174689</v>
      </c>
      <c r="C420" s="3">
        <f>B262*M21+N21*C262+O21*D262+P21*E262+Q21*F262+R21*G262+S21*H262+T21*I262+U21*J262</f>
        <v>0.24491637577838904</v>
      </c>
      <c r="D420" s="3">
        <f>B341*X21+Y21*C341+Z21*D341+AA21*E341+AB21*F341+AC21*G341+AD21*H341+AE21*I341+AF21*J341</f>
        <v>0.24495335541835031</v>
      </c>
    </row>
    <row r="421" spans="1:14">
      <c r="A421">
        <v>2026</v>
      </c>
      <c r="B421" s="3">
        <f t="shared" si="109"/>
        <v>0.24874771182968874</v>
      </c>
      <c r="C421" s="3">
        <f t="shared" ref="C421:C484" si="110">B263*M22+N22*C263+O22*D263+P22*E263+Q22*F263+R22*G263+S22*H263+T22*I263+U22*J263</f>
        <v>0.24954080731890665</v>
      </c>
      <c r="D421" s="3">
        <f t="shared" ref="D421:D484" si="111">B342*X22+Y22*C342+Z22*D342+AA22*E342+AB22*F342+AC22*G342+AD22*H342+AE22*I342+AF22*J342</f>
        <v>0.25666941463384807</v>
      </c>
    </row>
    <row r="422" spans="1:14">
      <c r="A422">
        <v>2027</v>
      </c>
      <c r="B422" s="3">
        <f t="shared" si="109"/>
        <v>0.25253966298092695</v>
      </c>
      <c r="C422" s="3">
        <f t="shared" si="110"/>
        <v>0.25416353548680415</v>
      </c>
      <c r="D422" s="3">
        <f t="shared" si="111"/>
        <v>0.26840028194061322</v>
      </c>
    </row>
    <row r="423" spans="1:14">
      <c r="A423">
        <v>2028</v>
      </c>
      <c r="B423" s="3">
        <f t="shared" si="109"/>
        <v>0.25633702505374012</v>
      </c>
      <c r="C423" s="3">
        <f t="shared" si="110"/>
        <v>0.25879193109438026</v>
      </c>
      <c r="D423" s="3">
        <f t="shared" si="111"/>
        <v>0.28015242291253328</v>
      </c>
    </row>
    <row r="424" spans="1:14">
      <c r="A424">
        <v>2029</v>
      </c>
      <c r="B424" s="3">
        <f t="shared" si="109"/>
        <v>0.26013839204785999</v>
      </c>
      <c r="C424" s="3">
        <f t="shared" si="110"/>
        <v>0.26342475301751728</v>
      </c>
      <c r="D424" s="3">
        <f t="shared" si="111"/>
        <v>0.29192343493446071</v>
      </c>
    </row>
    <row r="425" spans="1:14">
      <c r="A425">
        <v>2030</v>
      </c>
      <c r="B425" s="3">
        <f t="shared" si="109"/>
        <v>0.26394331065218224</v>
      </c>
      <c r="C425" s="3">
        <f t="shared" si="110"/>
        <v>0.268061712819743</v>
      </c>
      <c r="D425" s="3">
        <f t="shared" si="111"/>
        <v>0.30371171189027979</v>
      </c>
    </row>
    <row r="426" spans="1:14">
      <c r="A426">
        <v>2031</v>
      </c>
      <c r="B426" s="3">
        <f t="shared" si="109"/>
        <v>0.26775067872922764</v>
      </c>
      <c r="C426" s="3">
        <f t="shared" si="110"/>
        <v>0.27270190846396603</v>
      </c>
      <c r="D426" s="3">
        <f t="shared" si="111"/>
        <v>0.31551476818603075</v>
      </c>
    </row>
    <row r="427" spans="1:14">
      <c r="A427">
        <v>2032</v>
      </c>
      <c r="B427" s="3">
        <f t="shared" si="109"/>
        <v>0.27156017763762186</v>
      </c>
      <c r="C427" s="3">
        <f t="shared" si="110"/>
        <v>0.2773451745888138</v>
      </c>
      <c r="D427" s="3">
        <f t="shared" si="111"/>
        <v>0.32733088451329606</v>
      </c>
    </row>
    <row r="428" spans="1:14">
      <c r="A428">
        <v>2033</v>
      </c>
      <c r="B428" s="3">
        <f t="shared" si="109"/>
        <v>0.2753708620595901</v>
      </c>
      <c r="C428" s="3">
        <f t="shared" si="110"/>
        <v>0.28199074699894022</v>
      </c>
      <c r="D428" s="3">
        <f t="shared" si="111"/>
        <v>0.33915726273699881</v>
      </c>
    </row>
    <row r="429" spans="1:14">
      <c r="A429">
        <v>2034</v>
      </c>
      <c r="B429" s="3">
        <f t="shared" si="109"/>
        <v>0.27918166670091238</v>
      </c>
      <c r="C429" s="3">
        <f t="shared" si="110"/>
        <v>0.28663774609859849</v>
      </c>
      <c r="D429" s="3">
        <f t="shared" si="111"/>
        <v>0.35099087245601041</v>
      </c>
    </row>
    <row r="430" spans="1:14">
      <c r="A430">
        <v>2035</v>
      </c>
      <c r="B430" s="3">
        <f t="shared" si="109"/>
        <v>0.28299126104199773</v>
      </c>
      <c r="C430" s="3">
        <f t="shared" si="110"/>
        <v>0.29128502541832618</v>
      </c>
      <c r="D430" s="3">
        <f t="shared" si="111"/>
        <v>0.36282803059302354</v>
      </c>
    </row>
    <row r="431" spans="1:14">
      <c r="A431">
        <v>2036</v>
      </c>
      <c r="B431" s="3">
        <f t="shared" si="109"/>
        <v>0.28512743706181454</v>
      </c>
      <c r="C431" s="3">
        <f t="shared" si="110"/>
        <v>0.2945819451809959</v>
      </c>
      <c r="D431" s="3">
        <f t="shared" si="111"/>
        <v>0.37741543953647172</v>
      </c>
    </row>
    <row r="432" spans="1:14">
      <c r="A432">
        <v>2037</v>
      </c>
      <c r="B432" s="3">
        <f t="shared" si="109"/>
        <v>0.28726227536125626</v>
      </c>
      <c r="C432" s="3">
        <f t="shared" si="110"/>
        <v>0.29788337524221514</v>
      </c>
      <c r="D432" s="3">
        <f t="shared" si="111"/>
        <v>0.39192999548085172</v>
      </c>
    </row>
    <row r="433" spans="1:4">
      <c r="A433">
        <v>2038</v>
      </c>
      <c r="B433" s="3">
        <f t="shared" si="109"/>
        <v>0.28939777394231769</v>
      </c>
      <c r="C433" s="3">
        <f t="shared" si="110"/>
        <v>0.30118961991927107</v>
      </c>
      <c r="D433" s="3">
        <f t="shared" si="111"/>
        <v>0.40638989091217115</v>
      </c>
    </row>
    <row r="434" spans="1:4">
      <c r="A434">
        <v>2039</v>
      </c>
      <c r="B434" s="3">
        <f t="shared" si="109"/>
        <v>0.29153369480925234</v>
      </c>
      <c r="C434" s="3">
        <f t="shared" si="110"/>
        <v>0.30450045925664743</v>
      </c>
      <c r="D434" s="3">
        <f t="shared" si="111"/>
        <v>0.42079437997535096</v>
      </c>
    </row>
    <row r="435" spans="1:4">
      <c r="A435">
        <v>2040</v>
      </c>
      <c r="B435" s="3">
        <f t="shared" si="109"/>
        <v>0.29366906812934462</v>
      </c>
      <c r="C435" s="3">
        <f t="shared" si="110"/>
        <v>0.30781499584114069</v>
      </c>
      <c r="D435" s="3">
        <f t="shared" si="111"/>
        <v>0.43514170770819205</v>
      </c>
    </row>
    <row r="436" spans="1:4">
      <c r="A436">
        <v>2041</v>
      </c>
      <c r="B436" s="3">
        <f t="shared" si="109"/>
        <v>0.29580348556114372</v>
      </c>
      <c r="C436" s="3">
        <f t="shared" si="110"/>
        <v>0.31113280702751922</v>
      </c>
      <c r="D436" s="3">
        <f t="shared" si="111"/>
        <v>0.44943067737536257</v>
      </c>
    </row>
    <row r="437" spans="1:4">
      <c r="A437">
        <v>2042</v>
      </c>
      <c r="B437" s="3">
        <f t="shared" si="109"/>
        <v>0.29793681182349041</v>
      </c>
      <c r="C437" s="3">
        <f t="shared" si="110"/>
        <v>0.31445375086008948</v>
      </c>
      <c r="D437" s="3">
        <f t="shared" si="111"/>
        <v>0.4636605336792432</v>
      </c>
    </row>
    <row r="438" spans="1:4">
      <c r="A438">
        <v>2043</v>
      </c>
      <c r="B438" s="3">
        <f t="shared" si="109"/>
        <v>0.30006852660591415</v>
      </c>
      <c r="C438" s="3">
        <f t="shared" si="110"/>
        <v>0.31777733443988687</v>
      </c>
      <c r="D438" s="3">
        <f t="shared" si="111"/>
        <v>0.47782983965957443</v>
      </c>
    </row>
    <row r="439" spans="1:4">
      <c r="A439">
        <v>2044</v>
      </c>
      <c r="B439" s="3">
        <f t="shared" si="109"/>
        <v>0.30219718324856337</v>
      </c>
      <c r="C439" s="3">
        <f t="shared" si="110"/>
        <v>0.3211021589498369</v>
      </c>
      <c r="D439" s="3">
        <f t="shared" si="111"/>
        <v>0.49193645385846985</v>
      </c>
    </row>
    <row r="440" spans="1:4">
      <c r="A440">
        <v>2045</v>
      </c>
      <c r="B440" s="3">
        <f t="shared" si="109"/>
        <v>0.30432324433641156</v>
      </c>
      <c r="C440" s="3">
        <f t="shared" si="110"/>
        <v>0.32442864297137397</v>
      </c>
      <c r="D440" s="3">
        <f t="shared" si="111"/>
        <v>0.50597986481420654</v>
      </c>
    </row>
    <row r="441" spans="1:4">
      <c r="A441">
        <v>2046</v>
      </c>
      <c r="B441" s="3">
        <f t="shared" si="109"/>
        <v>0.30644625778951828</v>
      </c>
      <c r="C441" s="3">
        <f t="shared" si="110"/>
        <v>0.32775633159329426</v>
      </c>
      <c r="D441" s="3">
        <f t="shared" si="111"/>
        <v>0.51995894339862869</v>
      </c>
    </row>
    <row r="442" spans="1:4">
      <c r="A442">
        <v>2047</v>
      </c>
      <c r="B442" s="3">
        <f t="shared" si="109"/>
        <v>0.30856632439975656</v>
      </c>
      <c r="C442" s="3">
        <f t="shared" si="110"/>
        <v>0.33108536246251352</v>
      </c>
      <c r="D442" s="3">
        <f t="shared" si="111"/>
        <v>0.53387334734331615</v>
      </c>
    </row>
    <row r="443" spans="1:4">
      <c r="A443">
        <v>2048</v>
      </c>
      <c r="B443" s="3">
        <f t="shared" si="109"/>
        <v>0.31068298640562264</v>
      </c>
      <c r="C443" s="3">
        <f t="shared" si="110"/>
        <v>0.33441530711502826</v>
      </c>
      <c r="D443" s="3">
        <f t="shared" si="111"/>
        <v>0.54772180376504098</v>
      </c>
    </row>
    <row r="444" spans="1:4">
      <c r="A444">
        <v>2049</v>
      </c>
      <c r="B444" s="3">
        <f t="shared" si="109"/>
        <v>0.31279698463887079</v>
      </c>
      <c r="C444" s="3">
        <f t="shared" si="110"/>
        <v>0.33774688630978467</v>
      </c>
      <c r="D444" s="3">
        <f t="shared" si="111"/>
        <v>0.56150461694534237</v>
      </c>
    </row>
    <row r="445" spans="1:4">
      <c r="A445">
        <v>2050</v>
      </c>
      <c r="B445" s="3">
        <f t="shared" si="109"/>
        <v>0.31490816225081697</v>
      </c>
      <c r="C445" s="3">
        <f t="shared" si="110"/>
        <v>0.34107997292980774</v>
      </c>
      <c r="D445" s="3">
        <f t="shared" si="111"/>
        <v>0.57522176211734766</v>
      </c>
    </row>
    <row r="446" spans="1:4">
      <c r="A446">
        <v>2051</v>
      </c>
      <c r="B446" s="3">
        <f t="shared" si="109"/>
        <v>0.31708248904364456</v>
      </c>
      <c r="C446" s="3">
        <f t="shared" si="110"/>
        <v>0.34445905639406305</v>
      </c>
      <c r="D446" s="3">
        <f t="shared" si="111"/>
        <v>0.57924006175960474</v>
      </c>
    </row>
    <row r="447" spans="1:4">
      <c r="A447">
        <v>2052</v>
      </c>
      <c r="B447" s="3">
        <f t="shared" si="109"/>
        <v>0.31926732791651269</v>
      </c>
      <c r="C447" s="3">
        <f t="shared" si="110"/>
        <v>0.34785073114043086</v>
      </c>
      <c r="D447" s="3">
        <f t="shared" si="111"/>
        <v>0.5830968825019569</v>
      </c>
    </row>
    <row r="448" spans="1:4">
      <c r="A448">
        <v>2053</v>
      </c>
      <c r="B448" s="3">
        <f t="shared" si="109"/>
        <v>0.32146225092577718</v>
      </c>
      <c r="C448" s="3">
        <f t="shared" si="110"/>
        <v>0.35125465377025644</v>
      </c>
      <c r="D448" s="3">
        <f t="shared" si="111"/>
        <v>0.58696851555678475</v>
      </c>
    </row>
    <row r="449" spans="1:4">
      <c r="A449">
        <v>2054</v>
      </c>
      <c r="B449" s="3">
        <f t="shared" si="109"/>
        <v>0.32366751812120287</v>
      </c>
      <c r="C449" s="3">
        <f t="shared" si="110"/>
        <v>0.35467114293865254</v>
      </c>
      <c r="D449" s="3">
        <f t="shared" si="111"/>
        <v>0.59085490557634368</v>
      </c>
    </row>
    <row r="450" spans="1:4">
      <c r="A450">
        <v>2055</v>
      </c>
      <c r="B450" s="3">
        <f t="shared" si="109"/>
        <v>0.32588368176389093</v>
      </c>
      <c r="C450" s="3">
        <f t="shared" si="110"/>
        <v>0.35810078675946549</v>
      </c>
      <c r="D450" s="3">
        <f t="shared" si="111"/>
        <v>0.59475631858326206</v>
      </c>
    </row>
    <row r="451" spans="1:4">
      <c r="A451">
        <v>2056</v>
      </c>
      <c r="B451" s="3">
        <f t="shared" si="109"/>
        <v>0.32811025530879057</v>
      </c>
      <c r="C451" s="3">
        <f t="shared" si="110"/>
        <v>0.36154317415572007</v>
      </c>
      <c r="D451" s="3">
        <f t="shared" si="111"/>
        <v>0.59867214153261417</v>
      </c>
    </row>
    <row r="452" spans="1:4">
      <c r="A452">
        <v>2057</v>
      </c>
      <c r="B452" s="3">
        <f t="shared" ref="B452:B483" si="112">B215*B53+C53*C215+D215*D53+E53*E215+F215*F53+G53*G215+H215*H53+I53*I215+J215*J53</f>
        <v>0.3303475769309468</v>
      </c>
      <c r="C452" s="3">
        <f t="shared" si="110"/>
        <v>0.36499867903884831</v>
      </c>
      <c r="D452" s="3">
        <f t="shared" si="111"/>
        <v>0.60260252669668535</v>
      </c>
    </row>
    <row r="453" spans="1:4">
      <c r="A453">
        <v>2058</v>
      </c>
      <c r="B453" s="3">
        <f t="shared" si="112"/>
        <v>0.33259608901014814</v>
      </c>
      <c r="C453" s="3">
        <f t="shared" si="110"/>
        <v>0.36846779086010722</v>
      </c>
      <c r="D453" s="3">
        <f t="shared" si="111"/>
        <v>0.6065477066050331</v>
      </c>
    </row>
    <row r="454" spans="1:4">
      <c r="A454">
        <v>2059</v>
      </c>
      <c r="B454" s="3">
        <f t="shared" si="112"/>
        <v>0.33485548928818776</v>
      </c>
      <c r="C454" s="3">
        <f t="shared" si="110"/>
        <v>0.37195029476600872</v>
      </c>
      <c r="D454" s="3">
        <f t="shared" si="111"/>
        <v>0.61050713604011864</v>
      </c>
    </row>
    <row r="455" spans="1:4">
      <c r="A455">
        <v>2060</v>
      </c>
      <c r="B455" s="3">
        <f t="shared" si="112"/>
        <v>0.33712531263984891</v>
      </c>
      <c r="C455" s="3">
        <f t="shared" si="110"/>
        <v>0.37544579147809792</v>
      </c>
      <c r="D455" s="3">
        <f t="shared" si="111"/>
        <v>0.61448040246332036</v>
      </c>
    </row>
    <row r="456" spans="1:4">
      <c r="A456">
        <v>2061</v>
      </c>
      <c r="B456" s="3">
        <f t="shared" si="112"/>
        <v>0.33940590244024421</v>
      </c>
      <c r="C456" s="3">
        <f t="shared" si="110"/>
        <v>0.37895468311642277</v>
      </c>
      <c r="D456" s="3">
        <f t="shared" si="111"/>
        <v>0.61846751759802099</v>
      </c>
    </row>
    <row r="457" spans="1:4">
      <c r="A457">
        <v>2062</v>
      </c>
      <c r="B457" s="3">
        <f t="shared" si="112"/>
        <v>0.3416971379526994</v>
      </c>
      <c r="C457" s="3">
        <f t="shared" si="110"/>
        <v>0.38247691325368316</v>
      </c>
      <c r="D457" s="3">
        <f t="shared" si="111"/>
        <v>0.62246837680008815</v>
      </c>
    </row>
    <row r="458" spans="1:4">
      <c r="A458">
        <v>2063</v>
      </c>
      <c r="B458" s="3">
        <f t="shared" si="112"/>
        <v>0.34399906294707061</v>
      </c>
      <c r="C458" s="3">
        <f t="shared" si="110"/>
        <v>0.38601255223360764</v>
      </c>
      <c r="D458" s="3">
        <f t="shared" si="111"/>
        <v>0.6264825351228045</v>
      </c>
    </row>
    <row r="459" spans="1:4">
      <c r="A459">
        <v>2064</v>
      </c>
      <c r="B459" s="3">
        <f t="shared" si="112"/>
        <v>0.34631154283345544</v>
      </c>
      <c r="C459" s="3">
        <f t="shared" si="110"/>
        <v>0.38956156308747003</v>
      </c>
      <c r="D459" s="3">
        <f t="shared" si="111"/>
        <v>0.63050994861699805</v>
      </c>
    </row>
    <row r="460" spans="1:4">
      <c r="A460">
        <v>2065</v>
      </c>
      <c r="B460" s="3">
        <f t="shared" si="112"/>
        <v>0.3486344369572576</v>
      </c>
      <c r="C460" s="3">
        <f t="shared" si="110"/>
        <v>0.39312384719988647</v>
      </c>
      <c r="D460" s="3">
        <f t="shared" si="111"/>
        <v>0.63455014756161998</v>
      </c>
    </row>
    <row r="461" spans="1:4">
      <c r="A461">
        <v>2066</v>
      </c>
      <c r="B461" s="3">
        <f t="shared" si="112"/>
        <v>0.35096846902279466</v>
      </c>
      <c r="C461" s="3">
        <f t="shared" si="110"/>
        <v>0.39670011582033604</v>
      </c>
      <c r="D461" s="3">
        <f t="shared" si="111"/>
        <v>0.638603456249899</v>
      </c>
    </row>
    <row r="462" spans="1:4">
      <c r="A462">
        <v>2067</v>
      </c>
      <c r="B462" s="3">
        <f t="shared" si="112"/>
        <v>0.3533135569931436</v>
      </c>
      <c r="C462" s="3">
        <f t="shared" si="110"/>
        <v>0.40029035692243664</v>
      </c>
      <c r="D462" s="3">
        <f t="shared" si="111"/>
        <v>0.64266965369787377</v>
      </c>
    </row>
    <row r="463" spans="1:4">
      <c r="A463">
        <v>2068</v>
      </c>
      <c r="B463" s="3">
        <f t="shared" si="112"/>
        <v>0.3556693456843073</v>
      </c>
      <c r="C463" s="3">
        <f t="shared" si="110"/>
        <v>0.40389428944379535</v>
      </c>
      <c r="D463" s="3">
        <f t="shared" si="111"/>
        <v>0.64674826891305859</v>
      </c>
    </row>
    <row r="464" spans="1:4">
      <c r="A464">
        <v>2069</v>
      </c>
      <c r="B464" s="3">
        <f t="shared" si="112"/>
        <v>0.3580359633429403</v>
      </c>
      <c r="C464" s="3">
        <f t="shared" si="110"/>
        <v>0.40751208234614933</v>
      </c>
      <c r="D464" s="3">
        <f t="shared" si="111"/>
        <v>0.65083916089645988</v>
      </c>
    </row>
    <row r="465" spans="1:4">
      <c r="A465">
        <v>2070</v>
      </c>
      <c r="B465" s="3">
        <f t="shared" si="112"/>
        <v>0.36041387573105621</v>
      </c>
      <c r="C465" s="3">
        <f t="shared" si="110"/>
        <v>0.41114421361981424</v>
      </c>
      <c r="D465" s="3">
        <f t="shared" si="111"/>
        <v>0.65494228975775037</v>
      </c>
    </row>
    <row r="466" spans="1:4">
      <c r="A466">
        <v>2071</v>
      </c>
      <c r="B466" s="3">
        <f t="shared" si="112"/>
        <v>0.36280278026997037</v>
      </c>
      <c r="C466" s="3">
        <f t="shared" si="110"/>
        <v>0.41479045352065869</v>
      </c>
      <c r="D466" s="3">
        <f t="shared" si="111"/>
        <v>0.65905736100447676</v>
      </c>
    </row>
    <row r="467" spans="1:4">
      <c r="A467">
        <v>2072</v>
      </c>
      <c r="B467" s="3">
        <f t="shared" si="112"/>
        <v>0.36520271623031642</v>
      </c>
      <c r="C467" s="3">
        <f t="shared" si="110"/>
        <v>0.41845085498009688</v>
      </c>
      <c r="D467" s="3">
        <f t="shared" si="111"/>
        <v>0.66318392665479908</v>
      </c>
    </row>
    <row r="468" spans="1:4">
      <c r="A468">
        <v>2073</v>
      </c>
      <c r="B468" s="3">
        <f t="shared" si="112"/>
        <v>0.36761393401777592</v>
      </c>
      <c r="C468" s="3">
        <f t="shared" si="110"/>
        <v>0.42212568416511032</v>
      </c>
      <c r="D468" s="3">
        <f t="shared" si="111"/>
        <v>0.6673219801377146</v>
      </c>
    </row>
    <row r="469" spans="1:4">
      <c r="A469">
        <v>2074</v>
      </c>
      <c r="B469" s="3">
        <f t="shared" si="112"/>
        <v>0.37003656793087591</v>
      </c>
      <c r="C469" s="3">
        <f t="shared" si="110"/>
        <v>0.42581513756178657</v>
      </c>
      <c r="D469" s="3">
        <f t="shared" si="111"/>
        <v>0.671471490292608</v>
      </c>
    </row>
    <row r="470" spans="1:4">
      <c r="A470">
        <v>2075</v>
      </c>
      <c r="B470" s="3">
        <f t="shared" si="112"/>
        <v>0.37247075012618069</v>
      </c>
      <c r="C470" s="3">
        <f t="shared" si="110"/>
        <v>0.4295193568666158</v>
      </c>
      <c r="D470" s="3">
        <f t="shared" si="111"/>
        <v>0.67563215497944773</v>
      </c>
    </row>
    <row r="471" spans="1:4">
      <c r="A471">
        <v>2076</v>
      </c>
      <c r="B471" s="3">
        <f t="shared" si="112"/>
        <v>0.37491642783936036</v>
      </c>
      <c r="C471" s="3">
        <f t="shared" si="110"/>
        <v>0.43323835143391753</v>
      </c>
      <c r="D471" s="3">
        <f t="shared" si="111"/>
        <v>0.6798039045436487</v>
      </c>
    </row>
    <row r="472" spans="1:4">
      <c r="A472">
        <v>2077</v>
      </c>
      <c r="B472" s="3">
        <f t="shared" si="112"/>
        <v>0.37737337295146262</v>
      </c>
      <c r="C472" s="3">
        <f t="shared" si="110"/>
        <v>0.43697193918967381</v>
      </c>
      <c r="D472" s="3">
        <f t="shared" si="111"/>
        <v>0.68398615861647294</v>
      </c>
    </row>
    <row r="473" spans="1:4">
      <c r="A473">
        <v>2078</v>
      </c>
      <c r="B473" s="3">
        <f t="shared" si="112"/>
        <v>0.37984170670390571</v>
      </c>
      <c r="C473" s="3">
        <f t="shared" si="110"/>
        <v>0.44072026478079057</v>
      </c>
      <c r="D473" s="3">
        <f t="shared" si="111"/>
        <v>0.68817882422134335</v>
      </c>
    </row>
    <row r="474" spans="1:4">
      <c r="A474">
        <v>2079</v>
      </c>
      <c r="B474" s="3">
        <f t="shared" si="112"/>
        <v>0.38232173772797695</v>
      </c>
      <c r="C474" s="3">
        <f t="shared" si="110"/>
        <v>0.44448365914115834</v>
      </c>
      <c r="D474" s="3">
        <f t="shared" si="111"/>
        <v>0.69238196190916546</v>
      </c>
    </row>
    <row r="475" spans="1:4">
      <c r="A475">
        <v>2080</v>
      </c>
      <c r="B475" s="3">
        <f t="shared" si="112"/>
        <v>0.38481307387554031</v>
      </c>
      <c r="C475" s="3">
        <f t="shared" si="110"/>
        <v>0.44826179425466267</v>
      </c>
      <c r="D475" s="3">
        <f t="shared" si="111"/>
        <v>0.69659507832206824</v>
      </c>
    </row>
    <row r="476" spans="1:4">
      <c r="A476">
        <v>2081</v>
      </c>
      <c r="B476" s="3">
        <f t="shared" si="112"/>
        <v>0.38731758074592793</v>
      </c>
      <c r="C476" s="3">
        <f t="shared" si="110"/>
        <v>0.45205429489667165</v>
      </c>
      <c r="D476" s="3">
        <f t="shared" si="111"/>
        <v>0.70084623700222171</v>
      </c>
    </row>
    <row r="477" spans="1:4">
      <c r="A477">
        <v>2082</v>
      </c>
      <c r="B477" s="3">
        <f t="shared" si="112"/>
        <v>0.38983245492663082</v>
      </c>
      <c r="C477" s="3">
        <f t="shared" si="110"/>
        <v>0.45586087585768553</v>
      </c>
      <c r="D477" s="3">
        <f t="shared" si="111"/>
        <v>0.70510407448938273</v>
      </c>
    </row>
    <row r="478" spans="1:4">
      <c r="A478">
        <v>2083</v>
      </c>
      <c r="B478" s="3">
        <f t="shared" si="112"/>
        <v>0.3923577032136818</v>
      </c>
      <c r="C478" s="3">
        <f t="shared" si="110"/>
        <v>0.45968160300309102</v>
      </c>
      <c r="D478" s="3">
        <f t="shared" si="111"/>
        <v>0.70936844913370667</v>
      </c>
    </row>
    <row r="479" spans="1:4">
      <c r="A479">
        <v>2084</v>
      </c>
      <c r="B479" s="3">
        <f t="shared" si="112"/>
        <v>0.39489358484591275</v>
      </c>
      <c r="C479" s="3">
        <f t="shared" si="110"/>
        <v>0.46351675030105566</v>
      </c>
      <c r="D479" s="3">
        <f t="shared" si="111"/>
        <v>0.71363935531287925</v>
      </c>
    </row>
    <row r="480" spans="1:4">
      <c r="A480">
        <v>2085</v>
      </c>
      <c r="B480" s="3">
        <f t="shared" si="112"/>
        <v>0.39743982843684439</v>
      </c>
      <c r="C480" s="3">
        <f t="shared" si="110"/>
        <v>0.46736615547686577</v>
      </c>
      <c r="D480" s="3">
        <f t="shared" si="111"/>
        <v>0.71791648321831203</v>
      </c>
    </row>
    <row r="481" spans="1:4">
      <c r="A481">
        <v>2086</v>
      </c>
      <c r="B481" s="3">
        <f t="shared" si="112"/>
        <v>0.39999664207440128</v>
      </c>
      <c r="C481" s="3">
        <f t="shared" si="110"/>
        <v>0.47123007829226393</v>
      </c>
      <c r="D481" s="3">
        <f t="shared" si="111"/>
        <v>0.72219985142502252</v>
      </c>
    </row>
    <row r="482" spans="1:4">
      <c r="A482">
        <v>2087</v>
      </c>
      <c r="B482" s="3">
        <f t="shared" si="112"/>
        <v>0.40256428347148132</v>
      </c>
      <c r="C482" s="3">
        <f t="shared" si="110"/>
        <v>0.47510879962992614</v>
      </c>
      <c r="D482" s="3">
        <f t="shared" si="111"/>
        <v>0.72648945985961744</v>
      </c>
    </row>
    <row r="483" spans="1:4">
      <c r="A483">
        <v>2088</v>
      </c>
      <c r="B483" s="3">
        <f t="shared" si="112"/>
        <v>0.40514281808482039</v>
      </c>
      <c r="C483" s="3">
        <f t="shared" si="110"/>
        <v>0.47900244013606519</v>
      </c>
      <c r="D483" s="3">
        <f t="shared" si="111"/>
        <v>0.73078515750063122</v>
      </c>
    </row>
    <row r="484" spans="1:4">
      <c r="A484">
        <v>2089</v>
      </c>
      <c r="B484" s="3">
        <f t="shared" ref="B484:B495" si="113">B247*B85+C85*C247+D247*D85+E85*E247+F247*F85+G85*G247+H247*H85+I85*I247+J247*J85</f>
        <v>0.40773216990243538</v>
      </c>
      <c r="C484" s="3">
        <f t="shared" si="110"/>
        <v>0.48291099647899233</v>
      </c>
      <c r="D484" s="3">
        <f t="shared" si="111"/>
        <v>0.73508679693476064</v>
      </c>
    </row>
    <row r="485" spans="1:4">
      <c r="A485">
        <v>2090</v>
      </c>
      <c r="B485" s="3">
        <f t="shared" si="113"/>
        <v>0.41033247841077491</v>
      </c>
      <c r="C485" s="3">
        <f t="shared" ref="C485:C495" si="114">B327*M86+N86*C327+O86*D327+P86*E327+Q86*F327+R86*G327+S86*H327+T86*I327+U86*J327</f>
        <v>0.48683465887883431</v>
      </c>
      <c r="D485" s="3">
        <f t="shared" ref="D485:D495" si="115">B406*X86+Y86*C406+Z86*D406+AA86*E406+AB86*F406+AC86*G406+AD86*H406+AE86*I406+AF86*J406</f>
        <v>0.73939430797773831</v>
      </c>
    </row>
    <row r="486" spans="1:4">
      <c r="A486">
        <v>2091</v>
      </c>
      <c r="B486" s="3">
        <f t="shared" si="113"/>
        <v>0.41294400376747453</v>
      </c>
      <c r="C486" s="3">
        <f t="shared" si="114"/>
        <v>0.4907737228277933</v>
      </c>
      <c r="D486" s="3">
        <f t="shared" si="115"/>
        <v>0.74370768397486831</v>
      </c>
    </row>
    <row r="487" spans="1:4">
      <c r="A487">
        <v>2092</v>
      </c>
      <c r="B487" s="3">
        <f t="shared" si="113"/>
        <v>0.41556679420659581</v>
      </c>
      <c r="C487" s="3">
        <f t="shared" si="114"/>
        <v>0.49472828981908951</v>
      </c>
      <c r="D487" s="3">
        <f t="shared" si="115"/>
        <v>0.74802679351967361</v>
      </c>
    </row>
    <row r="488" spans="1:4">
      <c r="A488">
        <v>2093</v>
      </c>
      <c r="B488" s="3">
        <f t="shared" si="113"/>
        <v>0.41820101395215298</v>
      </c>
      <c r="C488" s="3">
        <f t="shared" si="114"/>
        <v>0.49869856974088267</v>
      </c>
      <c r="D488" s="3">
        <f t="shared" si="115"/>
        <v>0.75235157728283619</v>
      </c>
    </row>
    <row r="489" spans="1:4">
      <c r="A489">
        <v>2094</v>
      </c>
      <c r="B489" s="3">
        <f t="shared" si="113"/>
        <v>0.42084685955005241</v>
      </c>
      <c r="C489" s="3">
        <f t="shared" si="114"/>
        <v>0.50268479898703156</v>
      </c>
      <c r="D489" s="3">
        <f t="shared" si="115"/>
        <v>0.7566820422734708</v>
      </c>
    </row>
    <row r="490" spans="1:4">
      <c r="A490">
        <v>2095</v>
      </c>
      <c r="B490" s="3">
        <f t="shared" si="113"/>
        <v>0.42350440517265758</v>
      </c>
      <c r="C490" s="3">
        <f t="shared" si="114"/>
        <v>0.50668710161868047</v>
      </c>
      <c r="D490" s="3">
        <f t="shared" si="115"/>
        <v>0.76101805427671332</v>
      </c>
    </row>
    <row r="491" spans="1:4">
      <c r="A491">
        <v>2096</v>
      </c>
      <c r="B491" s="3">
        <f t="shared" si="113"/>
        <v>0.42617381608927818</v>
      </c>
      <c r="C491" s="3">
        <f t="shared" si="114"/>
        <v>0.51070569012687139</v>
      </c>
      <c r="D491" s="3">
        <f t="shared" si="115"/>
        <v>0.76535959368873585</v>
      </c>
    </row>
    <row r="492" spans="1:4">
      <c r="A492">
        <v>2097</v>
      </c>
      <c r="B492" s="3">
        <f t="shared" si="113"/>
        <v>0.42885529796353217</v>
      </c>
      <c r="C492" s="3">
        <f t="shared" si="114"/>
        <v>0.51474080573118552</v>
      </c>
      <c r="D492" s="3">
        <f t="shared" si="115"/>
        <v>0.76970663789924387</v>
      </c>
    </row>
    <row r="493" spans="1:4">
      <c r="A493">
        <v>2098</v>
      </c>
      <c r="B493" s="3">
        <f t="shared" si="113"/>
        <v>0.43154896582341568</v>
      </c>
      <c r="C493" s="3">
        <f t="shared" si="114"/>
        <v>0.51879261928081732</v>
      </c>
      <c r="D493" s="3">
        <f t="shared" si="115"/>
        <v>0.77405912150311385</v>
      </c>
    </row>
    <row r="494" spans="1:4">
      <c r="A494">
        <v>2099</v>
      </c>
      <c r="B494" s="3">
        <f t="shared" si="113"/>
        <v>0.43425503008619704</v>
      </c>
      <c r="C494" s="3">
        <f t="shared" si="114"/>
        <v>0.52286137456697035</v>
      </c>
      <c r="D494" s="3">
        <f t="shared" si="115"/>
        <v>0.7784170267334457</v>
      </c>
    </row>
    <row r="495" spans="1:4">
      <c r="A495">
        <v>2100</v>
      </c>
      <c r="B495" s="3">
        <f t="shared" si="113"/>
        <v>0.43697360691584147</v>
      </c>
      <c r="C495" s="3">
        <f t="shared" si="114"/>
        <v>0.52694723221673034</v>
      </c>
      <c r="D495" s="3">
        <f t="shared" si="115"/>
        <v>0.78278028213359074</v>
      </c>
    </row>
    <row r="497" spans="1:8">
      <c r="A497" s="2" t="s">
        <v>167</v>
      </c>
    </row>
    <row r="498" spans="1:8">
      <c r="A498" t="s">
        <v>81</v>
      </c>
      <c r="B498" t="s">
        <v>41</v>
      </c>
      <c r="C498" s="1" t="s">
        <v>70</v>
      </c>
      <c r="D498" s="1" t="s">
        <v>4</v>
      </c>
      <c r="E498" s="1" t="s">
        <v>5</v>
      </c>
      <c r="F498" s="1" t="s">
        <v>7</v>
      </c>
      <c r="G498" s="1" t="s">
        <v>85</v>
      </c>
      <c r="H498" s="1" t="s">
        <v>115</v>
      </c>
    </row>
    <row r="499" spans="1:8">
      <c r="A499" s="245" t="s">
        <v>119</v>
      </c>
      <c r="B499">
        <v>2025</v>
      </c>
      <c r="C499" s="18">
        <f>'Figure data Food'!C84*'Figure data'!B183+'Figure data Construction'!C84*('Figure data'!D183+C183)+'Figure data Manu'!C84*'Figure data'!E183+'Figure data Edu Health'!C84*'Figure data'!F183+'Figure data Leisure Culture'!C84*'Figure data'!G183+'Figure data Transport'!C84*'Figure data'!H183+'Figure data Other Services'!C84*'Figure data'!I183+'Figure data Households'!C84*'Figure data'!J183</f>
        <v>0.23892510933088223</v>
      </c>
      <c r="D499" s="18">
        <f>'Figure data Food'!D84*'Figure data'!B183+'Figure data Construction'!D84*('Figure data'!D183+C183)+'Figure data Manu'!D84*'Figure data'!E183+'Figure data Edu Health'!D84*'Figure data'!F183+'Figure data Leisure Culture'!D84*'Figure data'!G183+'Figure data Transport'!D84*'Figure data'!H183+'Figure data Other Services'!D84*'Figure data'!I183+'Figure data Households'!D84*'Figure data'!J183</f>
        <v>0.10216901496900826</v>
      </c>
      <c r="E499" s="18">
        <f>'Figure data Food'!E84*'Figure data'!B183+'Figure data Construction'!E84*('Figure data'!D183+C183)+'Figure data Manu'!E84*'Figure data'!E183+'Figure data Edu Health'!E84*'Figure data'!F183+'Figure data Leisure Culture'!E84*'Figure data'!G183+'Figure data Transport'!E84*'Figure data'!H183+'Figure data Other Services'!E84*'Figure data'!I183+'Figure data Households'!E84*'Figure data'!J183</f>
        <v>0.1563683656713416</v>
      </c>
      <c r="F499" s="18">
        <f>'Figure data Food'!F84*'Figure data'!B183+'Figure data Construction'!F84*('Figure data'!D183+C183)+'Figure data Manu'!F84*'Figure data'!E183+'Figure data Edu Health'!F84*'Figure data'!F183+'Figure data Leisure Culture'!F84*'Figure data'!G183+'Figure data Transport'!F84*'Figure data'!H183+'Figure data Other Services'!F84*'Figure data'!I183+'Figure data Households'!F84*'Figure data'!J183</f>
        <v>0.43214719778999466</v>
      </c>
      <c r="G499" s="18">
        <f>'Figure data Food'!G84*'Figure data'!B183+'Figure data Construction'!G84*('Figure data'!D183+C183)+'Figure data Manu'!G84*'Figure data'!E183+'Figure data Edu Health'!G84*'Figure data'!F183+'Figure data Leisure Culture'!G84*'Figure data'!G183+'Figure data Transport'!G84*'Figure data'!H183+'Figure data Other Services'!G84*'Figure data'!I183+'Figure data Households'!G84*'Figure data'!J183</f>
        <v>7.0390312238773511E-2</v>
      </c>
      <c r="H499" s="146">
        <f>SUM(C499:G499)</f>
        <v>1.0000000000000002</v>
      </c>
    </row>
    <row r="500" spans="1:8">
      <c r="A500" s="245"/>
      <c r="B500">
        <v>2035</v>
      </c>
      <c r="C500" s="18">
        <f>'Figure data Food'!C85*'Figure data'!B193+'Figure data Construction'!C85*('Figure data'!D193+C193)+'Figure data Manu'!C85*'Figure data'!E193+'Figure data Edu Health'!C85*'Figure data'!F193+'Figure data Leisure Culture'!C85*'Figure data'!G193+'Figure data Transport'!C85*'Figure data'!H193+'Figure data Other Services'!C85*'Figure data'!I193+'Figure data Households'!C85*'Figure data'!J193</f>
        <v>0.27648946797197949</v>
      </c>
      <c r="D500" s="18">
        <f>'Figure data Food'!D85*'Figure data'!B193+'Figure data Construction'!D85*('Figure data'!D193+C193)+'Figure data Manu'!D85*'Figure data'!E193+'Figure data Edu Health'!D85*'Figure data'!F193+'Figure data Leisure Culture'!D85*'Figure data'!G193+'Figure data Transport'!D85*'Figure data'!H193+'Figure data Other Services'!D85*'Figure data'!I193+'Figure data Households'!D85*'Figure data'!J193</f>
        <v>7.9463210989283661E-2</v>
      </c>
      <c r="E500" s="18">
        <f>'Figure data Food'!E85*'Figure data'!B193+'Figure data Construction'!E85*('Figure data'!D193+C193)+'Figure data Manu'!E85*'Figure data'!E193+'Figure data Edu Health'!E85*'Figure data'!F193+'Figure data Leisure Culture'!E85*'Figure data'!G193+'Figure data Transport'!E85*'Figure data'!H193+'Figure data Other Services'!E85*'Figure data'!I193+'Figure data Households'!E85*'Figure data'!J193</f>
        <v>0.16850450086316157</v>
      </c>
      <c r="F500" s="18">
        <f>'Figure data Food'!F85*'Figure data'!B193+'Figure data Construction'!F85*('Figure data'!D193+C193)+'Figure data Manu'!F85*'Figure data'!E193+'Figure data Edu Health'!F85*'Figure data'!F193+'Figure data Leisure Culture'!F85*'Figure data'!G193+'Figure data Transport'!F85*'Figure data'!H193+'Figure data Other Services'!F85*'Figure data'!I193+'Figure data Households'!F85*'Figure data'!J193</f>
        <v>0.40256756356074752</v>
      </c>
      <c r="G500" s="18">
        <f>'Figure data Food'!G85*'Figure data'!B193+'Figure data Construction'!G85*('Figure data'!D193+C193)+'Figure data Manu'!G85*'Figure data'!E193+'Figure data Edu Health'!G85*'Figure data'!F193+'Figure data Leisure Culture'!G85*'Figure data'!G193+'Figure data Transport'!G85*'Figure data'!H193+'Figure data Other Services'!G85*'Figure data'!I193+'Figure data Households'!G85*'Figure data'!J193</f>
        <v>7.2975256614827844E-2</v>
      </c>
      <c r="H500" s="146">
        <f t="shared" ref="H500:H512" si="116">SUM(C500:G500)</f>
        <v>1</v>
      </c>
    </row>
    <row r="501" spans="1:8">
      <c r="A501" s="245"/>
      <c r="B501">
        <v>2050</v>
      </c>
      <c r="C501" s="18">
        <f>'Figure data Food'!C86*'Figure data'!B208+'Figure data Construction'!C86*('Figure data'!D208+C208)+'Figure data Manu'!C86*'Figure data'!E208+'Figure data Edu Health'!C86*'Figure data'!F208+'Figure data Leisure Culture'!C86*'Figure data'!G208+'Figure data Transport'!C86*'Figure data'!H208+'Figure data Other Services'!C86*'Figure data'!I208+'Figure data Households'!C86*'Figure data'!J208</f>
        <v>0.30840830935789398</v>
      </c>
      <c r="D501" s="18">
        <f>'Figure data Food'!D86*'Figure data'!B208+'Figure data Construction'!D86*('Figure data'!D208+C208)+'Figure data Manu'!D86*'Figure data'!E208+'Figure data Edu Health'!D86*'Figure data'!F208+'Figure data Leisure Culture'!D86*'Figure data'!G208+'Figure data Transport'!D86*'Figure data'!H208+'Figure data Other Services'!D86*'Figure data'!I208+'Figure data Households'!D86*'Figure data'!J208</f>
        <v>6.273128453181552E-2</v>
      </c>
      <c r="E501" s="18">
        <f>'Figure data Food'!E86*'Figure data'!B208+'Figure data Construction'!E86*('Figure data'!D208+C208)+'Figure data Manu'!E86*'Figure data'!E208+'Figure data Edu Health'!E86*'Figure data'!F208+'Figure data Leisure Culture'!E86*'Figure data'!G208+'Figure data Transport'!E86*'Figure data'!H208+'Figure data Other Services'!E86*'Figure data'!I208+'Figure data Households'!E86*'Figure data'!J208</f>
        <v>0.16868425519520674</v>
      </c>
      <c r="F501" s="18">
        <f>'Figure data Food'!F86*'Figure data'!B208+'Figure data Construction'!F86*('Figure data'!D208+C208)+'Figure data Manu'!F86*'Figure data'!E208+'Figure data Edu Health'!F86*'Figure data'!F208+'Figure data Leisure Culture'!F86*'Figure data'!G208+'Figure data Transport'!F86*'Figure data'!H208+'Figure data Other Services'!F86*'Figure data'!I208+'Figure data Households'!F86*'Figure data'!J208</f>
        <v>0.38015802572217994</v>
      </c>
      <c r="G501" s="18">
        <f>'Figure data Food'!G86*'Figure data'!B208+'Figure data Construction'!G86*('Figure data'!D208+C208)+'Figure data Manu'!G86*'Figure data'!E208+'Figure data Edu Health'!G86*'Figure data'!F208+'Figure data Leisure Culture'!G86*'Figure data'!G208+'Figure data Transport'!G86*'Figure data'!H208+'Figure data Other Services'!G86*'Figure data'!I208+'Figure data Households'!G86*'Figure data'!J208</f>
        <v>8.001812519290398E-2</v>
      </c>
      <c r="H501" s="146">
        <f t="shared" si="116"/>
        <v>1.0000000000000002</v>
      </c>
    </row>
    <row r="502" spans="1:8">
      <c r="A502" s="245"/>
      <c r="B502">
        <v>2100</v>
      </c>
      <c r="C502" s="18">
        <f>'Figure data Food'!C87*'Figure data'!B258+'Figure data Construction'!C87*('Figure data'!D258+C258)+'Figure data Manu'!C87*'Figure data'!E258+'Figure data Edu Health'!C87*'Figure data'!F258+'Figure data Leisure Culture'!C87*'Figure data'!G258+'Figure data Transport'!C87*'Figure data'!H258+'Figure data Other Services'!C87*'Figure data'!I258+'Figure data Households'!C87*'Figure data'!J258</f>
        <v>0.42975583622808333</v>
      </c>
      <c r="D502" s="18">
        <f>'Figure data Food'!D87*'Figure data'!B258+'Figure data Construction'!D87*('Figure data'!D258+C258)+'Figure data Manu'!D87*'Figure data'!E258+'Figure data Edu Health'!D87*'Figure data'!F258+'Figure data Leisure Culture'!D87*'Figure data'!G258+'Figure data Transport'!D87*'Figure data'!H258+'Figure data Other Services'!D87*'Figure data'!I258+'Figure data Households'!D87*'Figure data'!J258</f>
        <v>3.1213164942243271E-2</v>
      </c>
      <c r="E502" s="18">
        <f>'Figure data Food'!E87*'Figure data'!B258+'Figure data Construction'!E87*('Figure data'!D258+C258)+'Figure data Manu'!E87*'Figure data'!E258+'Figure data Edu Health'!E87*'Figure data'!F258+'Figure data Leisure Culture'!E87*'Figure data'!G258+'Figure data Transport'!E87*'Figure data'!H258+'Figure data Other Services'!E87*'Figure data'!I258+'Figure data Households'!E87*'Figure data'!J258</f>
        <v>0.14323077368679371</v>
      </c>
      <c r="F502" s="18">
        <f>'Figure data Food'!F87*'Figure data'!B258+'Figure data Construction'!F87*('Figure data'!D258+C258)+'Figure data Manu'!F87*'Figure data'!E258+'Figure data Edu Health'!F87*'Figure data'!F258+'Figure data Leisure Culture'!F87*'Figure data'!G258+'Figure data Transport'!F87*'Figure data'!H258+'Figure data Other Services'!F87*'Figure data'!I258+'Figure data Households'!F87*'Figure data'!J258</f>
        <v>0.3095021479198255</v>
      </c>
      <c r="G502" s="18">
        <f>'Figure data Food'!G87*'Figure data'!B258+'Figure data Construction'!G87*('Figure data'!D258+C258)+'Figure data Manu'!G87*'Figure data'!E258+'Figure data Edu Health'!G87*'Figure data'!F258+'Figure data Leisure Culture'!G87*'Figure data'!G258+'Figure data Transport'!G87*'Figure data'!H258+'Figure data Other Services'!G87*'Figure data'!I258+'Figure data Households'!G87*'Figure data'!J258</f>
        <v>8.629807722305427E-2</v>
      </c>
      <c r="H502" s="146">
        <f t="shared" si="116"/>
        <v>1</v>
      </c>
    </row>
    <row r="503" spans="1:8">
      <c r="A503" s="200" t="s">
        <v>83</v>
      </c>
      <c r="C503" s="18"/>
      <c r="D503" s="18"/>
      <c r="E503" s="18"/>
      <c r="F503" s="18"/>
      <c r="G503" s="18"/>
      <c r="H503" s="146"/>
    </row>
    <row r="504" spans="1:8">
      <c r="A504" s="234" t="s">
        <v>120</v>
      </c>
      <c r="B504">
        <v>2025</v>
      </c>
      <c r="C504" s="18">
        <f>'Figure data Food'!C89*'Figure data'!B262+'Figure data Construction'!C89*('Figure data'!D262+C262)+'Figure data Manu'!C89*'Figure data'!E262+'Figure data Edu Health'!C89*'Figure data'!F262+'Figure data Leisure Culture'!C89*'Figure data'!G262+'Figure data Transport'!C89*'Figure data'!H262+'Figure data Other Services'!C89*'Figure data'!I262+'Figure data Households'!C89*'Figure data'!J262</f>
        <v>0.2409635876832108</v>
      </c>
      <c r="D504" s="18">
        <f>'Figure data Food'!D89*'Figure data'!B262+'Figure data Construction'!D89*('Figure data'!D262+C262)+'Figure data Manu'!D89*'Figure data'!E262+'Figure data Edu Health'!D89*'Figure data'!F262+'Figure data Leisure Culture'!D89*'Figure data'!G262+'Figure data Transport'!D89*'Figure data'!H262+'Figure data Other Services'!D89*'Figure data'!I262+'Figure data Households'!D89*'Figure data'!J262</f>
        <v>0.10206646069102308</v>
      </c>
      <c r="E504" s="18">
        <f>'Figure data Food'!E89*'Figure data'!B262+'Figure data Construction'!E89*('Figure data'!D262+C262)+'Figure data Manu'!E89*'Figure data'!E262+'Figure data Edu Health'!E89*'Figure data'!F262+'Figure data Leisure Culture'!E89*'Figure data'!G262+'Figure data Transport'!E89*'Figure data'!H262+'Figure data Other Services'!E89*'Figure data'!I262+'Figure data Households'!E89*'Figure data'!J262</f>
        <v>0.15617394591021128</v>
      </c>
      <c r="F504" s="18">
        <f>'Figure data Food'!F89*'Figure data'!B262+'Figure data Construction'!F89*('Figure data'!D262+C262)+'Figure data Manu'!F89*'Figure data'!E262+'Figure data Edu Health'!F89*'Figure data'!F262+'Figure data Leisure Culture'!F89*'Figure data'!G262+'Figure data Transport'!F89*'Figure data'!H262+'Figure data Other Services'!F89*'Figure data'!I262+'Figure data Households'!F89*'Figure data'!J262</f>
        <v>0.43060973295855265</v>
      </c>
      <c r="G504" s="18">
        <f>'Figure data Food'!G89*'Figure data'!B262+'Figure data Construction'!G89*('Figure data'!D262+C262)+'Figure data Manu'!G89*'Figure data'!E262+'Figure data Edu Health'!G89*'Figure data'!F262+'Figure data Leisure Culture'!G89*'Figure data'!G262+'Figure data Transport'!G89*'Figure data'!H262+'Figure data Other Services'!G89*'Figure data'!I262+'Figure data Households'!G89*'Figure data'!J262</f>
        <v>7.0186272757002247E-2</v>
      </c>
      <c r="H504" s="146">
        <f t="shared" si="116"/>
        <v>1</v>
      </c>
    </row>
    <row r="505" spans="1:8">
      <c r="A505" s="234"/>
      <c r="B505">
        <v>2035</v>
      </c>
      <c r="C505" s="18">
        <f>'Figure data Food'!C90*'Figure data'!B272+'Figure data Construction'!C90*('Figure data'!D272+C272)+'Figure data Manu'!C90*'Figure data'!E272+'Figure data Edu Health'!C90*'Figure data'!F272+'Figure data Leisure Culture'!C90*'Figure data'!G272+'Figure data Transport'!C90*'Figure data'!H272+'Figure data Other Services'!C90*'Figure data'!I272+'Figure data Households'!C90*'Figure data'!J272</f>
        <v>0.28696921353171373</v>
      </c>
      <c r="D505" s="18">
        <f>'Figure data Food'!D90*'Figure data'!B272+'Figure data Construction'!D90*('Figure data'!D272+C272)+'Figure data Manu'!D90*'Figure data'!E272+'Figure data Edu Health'!D90*'Figure data'!F272+'Figure data Leisure Culture'!D90*'Figure data'!G272+'Figure data Transport'!D90*'Figure data'!H272+'Figure data Other Services'!D90*'Figure data'!I272+'Figure data Households'!D90*'Figure data'!J272</f>
        <v>7.5866490978165224E-2</v>
      </c>
      <c r="E505" s="18">
        <f>'Figure data Food'!E90*'Figure data'!B272+'Figure data Construction'!E90*('Figure data'!D272+C272)+'Figure data Manu'!E90*'Figure data'!E272+'Figure data Edu Health'!E90*'Figure data'!F272+'Figure data Leisure Culture'!E90*'Figure data'!G272+'Figure data Transport'!E90*'Figure data'!H272+'Figure data Other Services'!E90*'Figure data'!I272+'Figure data Households'!E90*'Figure data'!J272</f>
        <v>0.16676469966205359</v>
      </c>
      <c r="F505" s="18">
        <f>'Figure data Food'!F90*'Figure data'!B272+'Figure data Construction'!F90*('Figure data'!D272+C272)+'Figure data Manu'!F90*'Figure data'!E272+'Figure data Edu Health'!F90*'Figure data'!F272+'Figure data Leisure Culture'!F90*'Figure data'!G272+'Figure data Transport'!F90*'Figure data'!H272+'Figure data Other Services'!F90*'Figure data'!I272+'Figure data Households'!F90*'Figure data'!J272</f>
        <v>0.39842958490041208</v>
      </c>
      <c r="G505" s="18">
        <f>'Figure data Food'!G90*'Figure data'!B272+'Figure data Construction'!G90*('Figure data'!D272+C272)+'Figure data Manu'!G90*'Figure data'!E272+'Figure data Edu Health'!G90*'Figure data'!F272+'Figure data Leisure Culture'!G90*'Figure data'!G272+'Figure data Transport'!G90*'Figure data'!H272+'Figure data Other Services'!G90*'Figure data'!I272+'Figure data Households'!G90*'Figure data'!J272</f>
        <v>7.1970010927655509E-2</v>
      </c>
      <c r="H505" s="146">
        <f t="shared" si="116"/>
        <v>1.0000000000000002</v>
      </c>
    </row>
    <row r="506" spans="1:8">
      <c r="A506" s="234"/>
      <c r="B506">
        <v>2050</v>
      </c>
      <c r="C506" s="18">
        <f>'Figure data Food'!C91*'Figure data'!B287+'Figure data Construction'!C91*('Figure data'!D287+C287)+'Figure data Manu'!C91*'Figure data'!E287+'Figure data Edu Health'!C91*'Figure data'!F287+'Figure data Leisure Culture'!C91*'Figure data'!G287+'Figure data Transport'!C91*'Figure data'!H287+'Figure data Other Services'!C91*'Figure data'!I287+'Figure data Households'!C91*'Figure data'!J287</f>
        <v>0.33664386593170603</v>
      </c>
      <c r="D506" s="18">
        <f>'Figure data Food'!D91*'Figure data'!B287+'Figure data Construction'!D91*('Figure data'!D287+C287)+'Figure data Manu'!D91*'Figure data'!E287+'Figure data Edu Health'!D91*'Figure data'!F287+'Figure data Leisure Culture'!D91*'Figure data'!G287+'Figure data Transport'!D91*'Figure data'!H287+'Figure data Other Services'!D91*'Figure data'!I287+'Figure data Households'!D91*'Figure data'!J287</f>
        <v>5.6231728255407586E-2</v>
      </c>
      <c r="E506" s="18">
        <f>'Figure data Food'!E91*'Figure data'!B287+'Figure data Construction'!E91*('Figure data'!D287+C287)+'Figure data Manu'!E91*'Figure data'!E287+'Figure data Edu Health'!E91*'Figure data'!F287+'Figure data Leisure Culture'!E91*'Figure data'!G287+'Figure data Transport'!E91*'Figure data'!H287+'Figure data Other Services'!E91*'Figure data'!I287+'Figure data Households'!E91*'Figure data'!J287</f>
        <v>0.15767559395213615</v>
      </c>
      <c r="F506" s="18">
        <f>'Figure data Food'!F91*'Figure data'!B287+'Figure data Construction'!F91*('Figure data'!D287+C287)+'Figure data Manu'!F91*'Figure data'!E287+'Figure data Edu Health'!F91*'Figure data'!F287+'Figure data Leisure Culture'!F91*'Figure data'!G287+'Figure data Transport'!F91*'Figure data'!H287+'Figure data Other Services'!F91*'Figure data'!I287+'Figure data Households'!F91*'Figure data'!J287</f>
        <v>0.36415878298938209</v>
      </c>
      <c r="G506" s="18">
        <f>'Figure data Food'!G91*'Figure data'!B287+'Figure data Construction'!G91*('Figure data'!D287+C287)+'Figure data Manu'!G91*'Figure data'!E287+'Figure data Edu Health'!G91*'Figure data'!F287+'Figure data Leisure Culture'!G91*'Figure data'!G287+'Figure data Transport'!G91*'Figure data'!H287+'Figure data Other Services'!G91*'Figure data'!I287+'Figure data Households'!G91*'Figure data'!J287</f>
        <v>8.5290028871368162E-2</v>
      </c>
      <c r="H506" s="146">
        <f t="shared" si="116"/>
        <v>1</v>
      </c>
    </row>
    <row r="507" spans="1:8">
      <c r="A507" s="234"/>
      <c r="B507">
        <v>2100</v>
      </c>
      <c r="C507" s="18">
        <f>'Figure data Food'!C92*'Figure data'!B337+'Figure data Construction'!C92*('Figure data'!D337+C337)+'Figure data Manu'!C92*'Figure data'!E337+'Figure data Edu Health'!C92*'Figure data'!F337+'Figure data Leisure Culture'!C92*'Figure data'!G337+'Figure data Transport'!C92*'Figure data'!H337+'Figure data Other Services'!C92*'Figure data'!I337+'Figure data Households'!C92*'Figure data'!J337</f>
        <v>0.52225262965610975</v>
      </c>
      <c r="D507" s="18">
        <f>'Figure data Food'!D92*'Figure data'!B337+'Figure data Construction'!D92*('Figure data'!D337+C337)+'Figure data Manu'!D92*'Figure data'!E337+'Figure data Edu Health'!D92*'Figure data'!F337+'Figure data Leisure Culture'!D92*'Figure data'!G337+'Figure data Transport'!D92*'Figure data'!H337+'Figure data Other Services'!D92*'Figure data'!I337+'Figure data Households'!D92*'Figure data'!J337</f>
        <v>1.9149648943130877E-2</v>
      </c>
      <c r="E507" s="18">
        <f>'Figure data Food'!E92*'Figure data'!B337+'Figure data Construction'!E92*('Figure data'!D337+C337)+'Figure data Manu'!E92*'Figure data'!E337+'Figure data Edu Health'!E92*'Figure data'!F337+'Figure data Leisure Culture'!E92*'Figure data'!G337+'Figure data Transport'!E92*'Figure data'!H337+'Figure data Other Services'!E92*'Figure data'!I337+'Figure data Households'!E92*'Figure data'!J337</f>
        <v>0.11253944490624135</v>
      </c>
      <c r="F507" s="18">
        <f>'Figure data Food'!F92*'Figure data'!B337+'Figure data Construction'!F92*('Figure data'!D337+C337)+'Figure data Manu'!F92*'Figure data'!E337+'Figure data Edu Health'!F92*'Figure data'!F337+'Figure data Leisure Culture'!F92*'Figure data'!G337+'Figure data Transport'!F92*'Figure data'!H337+'Figure data Other Services'!F92*'Figure data'!I337+'Figure data Households'!F92*'Figure data'!J337</f>
        <v>0.2557488608849422</v>
      </c>
      <c r="G507" s="18">
        <f>'Figure data Food'!G92*'Figure data'!B337+'Figure data Construction'!G92*('Figure data'!D337+C337)+'Figure data Manu'!G92*'Figure data'!E337+'Figure data Edu Health'!G92*'Figure data'!F337+'Figure data Leisure Culture'!G92*'Figure data'!G337+'Figure data Transport'!G92*'Figure data'!H337+'Figure data Other Services'!G92*'Figure data'!I337+'Figure data Households'!G92*'Figure data'!J337</f>
        <v>9.0309415609575713E-2</v>
      </c>
      <c r="H507" s="146">
        <f t="shared" si="116"/>
        <v>0.99999999999999989</v>
      </c>
    </row>
    <row r="508" spans="1:8">
      <c r="A508" s="201" t="s">
        <v>83</v>
      </c>
      <c r="C508" s="18"/>
      <c r="D508" s="18"/>
      <c r="E508" s="18"/>
      <c r="F508" s="18"/>
      <c r="G508" s="18"/>
      <c r="H508" s="146"/>
    </row>
    <row r="509" spans="1:8">
      <c r="A509" s="234" t="s">
        <v>121</v>
      </c>
      <c r="B509">
        <v>2025</v>
      </c>
      <c r="C509" s="18">
        <f>'Figure data Food'!C94*'Figure data'!B341+'Figure data Construction'!C94*('Figure data'!D341+C341)+'Figure data Manu'!C94*'Figure data'!E341+'Figure data Edu Health'!C94*'Figure data'!F341+'Figure data Leisure Culture'!C94*'Figure data'!G341+'Figure data Transport'!C94*'Figure data'!H341+'Figure data Other Services'!C94*'Figure data'!I341+'Figure data Households'!C94*'Figure data'!J341</f>
        <v>0.23892471575637758</v>
      </c>
      <c r="D509" s="18">
        <f>'Figure data Food'!D94*'Figure data'!B341+'Figure data Construction'!D94*('Figure data'!D341+C341)+'Figure data Manu'!D94*'Figure data'!E341+'Figure data Edu Health'!D94*'Figure data'!F341+'Figure data Leisure Culture'!D94*'Figure data'!G341+'Figure data Transport'!D94*'Figure data'!H341+'Figure data Other Services'!D94*'Figure data'!I341+'Figure data Households'!D94*'Figure data'!J341</f>
        <v>0.10216965326262163</v>
      </c>
      <c r="E509" s="18">
        <f>'Figure data Food'!E94*'Figure data'!B341+'Figure data Construction'!E94*('Figure data'!D341+C341)+'Figure data Manu'!E94*'Figure data'!E341+'Figure data Edu Health'!E94*'Figure data'!F341+'Figure data Leisure Culture'!E94*'Figure data'!G341+'Figure data Transport'!E94*'Figure data'!H341+'Figure data Other Services'!E94*'Figure data'!I341+'Figure data Households'!E94*'Figure data'!J341</f>
        <v>0.1563684098980212</v>
      </c>
      <c r="F509" s="18">
        <f>'Figure data Food'!F94*'Figure data'!B341+'Figure data Construction'!F94*('Figure data'!D341+C341)+'Figure data Manu'!F94*'Figure data'!E341+'Figure data Edu Health'!F94*'Figure data'!F341+'Figure data Leisure Culture'!F94*'Figure data'!G341+'Figure data Transport'!F94*'Figure data'!H341+'Figure data Other Services'!F94*'Figure data'!I341+'Figure data Households'!F94*'Figure data'!J341</f>
        <v>0.43214737298307004</v>
      </c>
      <c r="G509" s="18">
        <f>'Figure data Food'!G94*'Figure data'!B341+'Figure data Construction'!G94*('Figure data'!D341+C341)+'Figure data Manu'!G94*'Figure data'!E341+'Figure data Edu Health'!G94*'Figure data'!F341+'Figure data Leisure Culture'!G94*'Figure data'!G341+'Figure data Transport'!G94*'Figure data'!H341+'Figure data Other Services'!G94*'Figure data'!I341+'Figure data Households'!G94*'Figure data'!J341</f>
        <v>7.0389848099909683E-2</v>
      </c>
      <c r="H509" s="146">
        <f t="shared" si="116"/>
        <v>1.0000000000000002</v>
      </c>
    </row>
    <row r="510" spans="1:8">
      <c r="A510" s="234"/>
      <c r="B510">
        <v>2035</v>
      </c>
      <c r="C510" s="18">
        <f>'Figure data Food'!C95*'Figure data'!B351+'Figure data Construction'!C95*('Figure data'!D351+C351)+'Figure data Manu'!C95*'Figure data'!E351+'Figure data Edu Health'!C95*'Figure data'!F351+'Figure data Leisure Culture'!C95*'Figure data'!G351+'Figure data Transport'!C95*'Figure data'!H351+'Figure data Other Services'!C95*'Figure data'!I351+'Figure data Households'!C95*'Figure data'!J351</f>
        <v>0.3564227806786458</v>
      </c>
      <c r="D510" s="18">
        <f>'Figure data Food'!D95*'Figure data'!B351+'Figure data Construction'!D95*('Figure data'!D351+C351)+'Figure data Manu'!D95*'Figure data'!E351+'Figure data Edu Health'!D95*'Figure data'!F351+'Figure data Leisure Culture'!D95*'Figure data'!G351+'Figure data Transport'!D95*'Figure data'!H351+'Figure data Other Services'!D95*'Figure data'!I351+'Figure data Households'!D95*'Figure data'!J351</f>
        <v>5.9031798682717997E-2</v>
      </c>
      <c r="E510" s="18">
        <f>'Figure data Food'!E95*'Figure data'!B351+'Figure data Construction'!E95*('Figure data'!D351+C351)+'Figure data Manu'!E95*'Figure data'!E351+'Figure data Edu Health'!E95*'Figure data'!F351+'Figure data Leisure Culture'!E95*'Figure data'!G351+'Figure data Transport'!E95*'Figure data'!H351+'Figure data Other Services'!E95*'Figure data'!I351+'Figure data Households'!E95*'Figure data'!J351</f>
        <v>0.14602973550732617</v>
      </c>
      <c r="F510" s="18">
        <f>'Figure data Food'!F95*'Figure data'!B351+'Figure data Construction'!F95*('Figure data'!D351+C351)+'Figure data Manu'!F95*'Figure data'!E351+'Figure data Edu Health'!F95*'Figure data'!F351+'Figure data Leisure Culture'!F95*'Figure data'!G351+'Figure data Transport'!F95*'Figure data'!H351+'Figure data Other Services'!F95*'Figure data'!I351+'Figure data Households'!F95*'Figure data'!J351</f>
        <v>0.34822528338920972</v>
      </c>
      <c r="G510" s="18">
        <f>'Figure data Food'!G95*'Figure data'!B351+'Figure data Construction'!G95*('Figure data'!D351+C351)+'Figure data Manu'!G95*'Figure data'!E351+'Figure data Edu Health'!G95*'Figure data'!F351+'Figure data Leisure Culture'!G95*'Figure data'!G351+'Figure data Transport'!G95*'Figure data'!H351+'Figure data Other Services'!G95*'Figure data'!I351+'Figure data Households'!G95*'Figure data'!J351</f>
        <v>9.0290401742100221E-2</v>
      </c>
      <c r="H510" s="146">
        <f t="shared" si="116"/>
        <v>1</v>
      </c>
    </row>
    <row r="511" spans="1:8">
      <c r="A511" s="234"/>
      <c r="B511">
        <v>2050</v>
      </c>
      <c r="C511" s="18">
        <f>'Figure data Food'!C96*'Figure data'!B366+'Figure data Construction'!C96*('Figure data'!D366+C366)+'Figure data Manu'!C96*'Figure data'!E366+'Figure data Edu Health'!C96*'Figure data'!F366+'Figure data Leisure Culture'!C96*'Figure data'!G366+'Figure data Transport'!C96*'Figure data'!H366+'Figure data Other Services'!C96*'Figure data'!I366+'Figure data Households'!C96*'Figure data'!J366</f>
        <v>0.56930475006200154</v>
      </c>
      <c r="D511" s="18">
        <f>'Figure data Food'!D96*'Figure data'!B366+'Figure data Construction'!D96*('Figure data'!D366+C366)+'Figure data Manu'!D96*'Figure data'!E366+'Figure data Edu Health'!D96*'Figure data'!F366+'Figure data Leisure Culture'!D96*'Figure data'!G366+'Figure data Transport'!D96*'Figure data'!H366+'Figure data Other Services'!D96*'Figure data'!I366+'Figure data Households'!D96*'Figure data'!J366</f>
        <v>8.7534908124796192E-3</v>
      </c>
      <c r="E511" s="18">
        <f>'Figure data Food'!E96*'Figure data'!B366+'Figure data Construction'!E96*('Figure data'!D366+C366)+'Figure data Manu'!E96*'Figure data'!E366+'Figure data Edu Health'!E96*'Figure data'!F366+'Figure data Leisure Culture'!E96*'Figure data'!G366+'Figure data Transport'!E96*'Figure data'!H366+'Figure data Other Services'!E96*'Figure data'!I366+'Figure data Households'!E96*'Figure data'!J366</f>
        <v>2.9717001023042092E-2</v>
      </c>
      <c r="F511" s="18">
        <f>'Figure data Food'!F96*'Figure data'!B366+'Figure data Construction'!F96*('Figure data'!D366+C366)+'Figure data Manu'!F96*'Figure data'!E366+'Figure data Edu Health'!F96*'Figure data'!F366+'Figure data Leisure Culture'!F96*'Figure data'!G366+'Figure data Transport'!F96*'Figure data'!H366+'Figure data Other Services'!F96*'Figure data'!I366+'Figure data Households'!F96*'Figure data'!J366</f>
        <v>0.15744555646472128</v>
      </c>
      <c r="G511" s="18">
        <f>'Figure data Food'!G96*'Figure data'!B366+'Figure data Construction'!G96*('Figure data'!D366+C366)+'Figure data Manu'!G96*'Figure data'!E366+'Figure data Edu Health'!G96*'Figure data'!F366+'Figure data Leisure Culture'!G96*'Figure data'!G366+'Figure data Transport'!G96*'Figure data'!H366+'Figure data Other Services'!G96*'Figure data'!I366+'Figure data Households'!G96*'Figure data'!J366</f>
        <v>0.23477920163775554</v>
      </c>
      <c r="H511" s="146">
        <f t="shared" si="116"/>
        <v>1</v>
      </c>
    </row>
    <row r="512" spans="1:8">
      <c r="A512" s="234"/>
      <c r="B512">
        <v>2100</v>
      </c>
      <c r="C512" s="18">
        <f>'Figure data Food'!C97*'Figure data'!B416+'Figure data Construction'!C97*('Figure data'!D416+C416)+'Figure data Manu'!C97*'Figure data'!E416+'Figure data Edu Health'!C97*'Figure data'!F416+'Figure data Leisure Culture'!C97*'Figure data'!G416+'Figure data Transport'!C97*'Figure data'!H416+'Figure data Other Services'!C97*'Figure data'!I416+'Figure data Households'!C97*'Figure data'!J416</f>
        <v>0.77913872871927459</v>
      </c>
      <c r="D512" s="18">
        <f>'Figure data Food'!D97*'Figure data'!B416+'Figure data Construction'!D97*('Figure data'!D416+C416)+'Figure data Manu'!D97*'Figure data'!E416+'Figure data Edu Health'!D97*'Figure data'!F416+'Figure data Leisure Culture'!D97*'Figure data'!G416+'Figure data Transport'!D97*'Figure data'!H416+'Figure data Other Services'!D97*'Figure data'!I416+'Figure data Households'!D97*'Figure data'!J416</f>
        <v>0</v>
      </c>
      <c r="E512" s="18">
        <f>'Figure data Food'!E97*'Figure data'!B416+'Figure data Construction'!E97*('Figure data'!D416+C416)+'Figure data Manu'!E97*'Figure data'!E416+'Figure data Edu Health'!E97*'Figure data'!F416+'Figure data Leisure Culture'!E97*'Figure data'!G416+'Figure data Transport'!E97*'Figure data'!H416+'Figure data Other Services'!E97*'Figure data'!I416+'Figure data Households'!E97*'Figure data'!J416</f>
        <v>0</v>
      </c>
      <c r="F512" s="18">
        <f>'Figure data Food'!F97*'Figure data'!B416+'Figure data Construction'!F97*('Figure data'!D416+C416)+'Figure data Manu'!F97*'Figure data'!E416+'Figure data Edu Health'!F97*'Figure data'!F416+'Figure data Leisure Culture'!F97*'Figure data'!G416+'Figure data Transport'!F97*'Figure data'!H416+'Figure data Other Services'!F97*'Figure data'!I416+'Figure data Households'!F97*'Figure data'!J416</f>
        <v>0</v>
      </c>
      <c r="G512" s="18">
        <f>'Figure data Food'!G97*'Figure data'!B416+'Figure data Construction'!G97*('Figure data'!D416+C416)+'Figure data Manu'!G97*'Figure data'!E416+'Figure data Edu Health'!G97*'Figure data'!F416+'Figure data Leisure Culture'!G97*'Figure data'!G416+'Figure data Transport'!G97*'Figure data'!H416+'Figure data Other Services'!G97*'Figure data'!I416+'Figure data Households'!G97*'Figure data'!J416</f>
        <v>0.22086127128072564</v>
      </c>
      <c r="H512" s="146">
        <f t="shared" si="116"/>
        <v>1.0000000000000002</v>
      </c>
    </row>
  </sheetData>
  <mergeCells count="8">
    <mergeCell ref="B101:D101"/>
    <mergeCell ref="E101:G101"/>
    <mergeCell ref="A499:A502"/>
    <mergeCell ref="A504:A507"/>
    <mergeCell ref="A509:A512"/>
    <mergeCell ref="A3:A6"/>
    <mergeCell ref="A13:A16"/>
    <mergeCell ref="A8:A1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CA391-20A2-2243-8412-85C1CBA8AAF0}">
  <sheetPr codeName="Sheet23">
    <tabColor theme="2" tint="-0.249977111117893"/>
  </sheetPr>
  <dimension ref="A1:AF110"/>
  <sheetViews>
    <sheetView topLeftCell="A60" workbookViewId="0">
      <selection activeCell="E90" sqref="E90"/>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114</v>
      </c>
      <c r="N82" s="145"/>
    </row>
    <row r="83" spans="1:32" ht="31.2">
      <c r="A83" t="s">
        <v>81</v>
      </c>
      <c r="B83" t="s">
        <v>41</v>
      </c>
      <c r="C83" s="1" t="s">
        <v>70</v>
      </c>
      <c r="D83" s="1" t="s">
        <v>4</v>
      </c>
      <c r="E83" s="1" t="s">
        <v>5</v>
      </c>
      <c r="F83" s="1" t="s">
        <v>7</v>
      </c>
      <c r="G83" s="1" t="s">
        <v>85</v>
      </c>
      <c r="H83" s="1" t="s">
        <v>115</v>
      </c>
      <c r="I83" s="1"/>
    </row>
    <row r="84" spans="1:32">
      <c r="A84" s="253" t="s">
        <v>119</v>
      </c>
      <c r="B84">
        <v>2025</v>
      </c>
      <c r="C84" s="18">
        <f>B3</f>
        <v>0.28926125240084899</v>
      </c>
      <c r="D84" s="18">
        <f>Prim_sh_SD!C3*(1-'Figure data Food'!C84)</f>
        <v>0.11907790467234311</v>
      </c>
      <c r="E84" s="18">
        <f>(Prim_sh_SD!C4+Prim_sh_SD!C5)*(1-'Figure data Food'!C84)</f>
        <v>0.2033956653316594</v>
      </c>
      <c r="F84" s="18">
        <f>(Prim_sh_SD!C6+Prim_sh_SD!C7-Prim_sh_SD!C28)*(1-C84)</f>
        <v>0.35033781873885994</v>
      </c>
      <c r="G84" s="18">
        <f>Prim_sh_SD!C28*(1-'Figure data Food'!C84)</f>
        <v>3.7927358856288722E-2</v>
      </c>
      <c r="H84" s="146">
        <f>SUM(C84:G84)</f>
        <v>1.0000000000000002</v>
      </c>
      <c r="I84" s="18"/>
    </row>
    <row r="85" spans="1:32">
      <c r="A85" s="253"/>
      <c r="B85">
        <v>2035</v>
      </c>
      <c r="C85" s="18">
        <f>B13</f>
        <v>0.29778833396816623</v>
      </c>
      <c r="D85" s="18">
        <f>Prim_sh_SD!C9*(1-'Figure data Food'!C85)</f>
        <v>8.7482442669330071E-2</v>
      </c>
      <c r="E85" s="18">
        <f>(Prim_sh_SD!C10+Prim_sh_SD!C11)*(1-'Figure data Food'!C85)</f>
        <v>0.21270954667713948</v>
      </c>
      <c r="F85" s="18">
        <f>(Prim_sh_SD!C12+Prim_sh_SD!C13-Prim_sh_SD!C30)*(1-C85)</f>
        <v>0.3594773503670079</v>
      </c>
      <c r="G85" s="18">
        <f>Prim_sh_SD!C30*(1-'Figure data Food'!C85)</f>
        <v>4.2542326318356576E-2</v>
      </c>
      <c r="H85" s="146">
        <f t="shared" ref="H85:H97" si="108">SUM(C85:G85)</f>
        <v>1.0000000000000002</v>
      </c>
      <c r="I85" s="18"/>
      <c r="J85" s="18"/>
      <c r="K85" s="18"/>
      <c r="L85" s="18"/>
    </row>
    <row r="86" spans="1:32">
      <c r="A86" s="253"/>
      <c r="B86">
        <v>2050</v>
      </c>
      <c r="C86" s="18">
        <f>B28</f>
        <v>0.30037986113983223</v>
      </c>
      <c r="D86" s="18">
        <f>Prim_sh_SD!C15*(1-'Figure data Food'!C86)</f>
        <v>6.0405688792953709E-2</v>
      </c>
      <c r="E86" s="18">
        <f>(Prim_sh_SD!C16+Prim_sh_SD!C17)*(1-'Figure data Food'!C86)</f>
        <v>0.22180001992909279</v>
      </c>
      <c r="F86" s="18">
        <f>(Prim_sh_SD!C18+Prim_sh_SD!C19-Prim_sh_SD!C32)*(1-C86)</f>
        <v>0.36462032367406771</v>
      </c>
      <c r="G86" s="18">
        <f>Prim_sh_SD!C32*(1-'Figure data Food'!C86)</f>
        <v>5.2794106464053712E-2</v>
      </c>
      <c r="H86" s="146">
        <f t="shared" si="108"/>
        <v>1.0000000000000002</v>
      </c>
      <c r="I86" s="18"/>
    </row>
    <row r="87" spans="1:32">
      <c r="A87" s="253"/>
      <c r="B87">
        <v>2100</v>
      </c>
      <c r="C87" s="18">
        <f>B78</f>
        <v>0.30901828504538553</v>
      </c>
      <c r="D87" s="18">
        <f>Prim_sh_SD!C21*(1-'Figure data Food'!C87)</f>
        <v>0</v>
      </c>
      <c r="E87" s="18">
        <f>(Prim_sh_SD!C22+Prim_sh_SD!C23)*(1-'Figure data Food'!C87)</f>
        <v>0.22315451947706622</v>
      </c>
      <c r="F87" s="18">
        <f>(Prim_sh_SD!C24+Prim_sh_SD!C25-Prim_sh_SD!C34)*(1-C87)</f>
        <v>0.3814174104111438</v>
      </c>
      <c r="G87" s="18">
        <f>Prim_sh_SD!C34*(1-'Figure data Food'!C87)</f>
        <v>8.6409785066404385E-2</v>
      </c>
      <c r="H87" s="146">
        <f t="shared" si="108"/>
        <v>0.99999999999999989</v>
      </c>
      <c r="I87" s="18"/>
    </row>
    <row r="88" spans="1:32">
      <c r="A88" s="143" t="s">
        <v>83</v>
      </c>
      <c r="C88" s="18"/>
      <c r="D88" s="18"/>
      <c r="E88" s="18"/>
      <c r="F88" s="18"/>
      <c r="G88" s="18"/>
      <c r="H88" s="146"/>
      <c r="I88" s="18"/>
    </row>
    <row r="89" spans="1:32">
      <c r="A89" s="248" t="s">
        <v>120</v>
      </c>
      <c r="B89">
        <v>2025</v>
      </c>
      <c r="C89" s="18">
        <f>M3</f>
        <v>0.28926125240084899</v>
      </c>
      <c r="D89" s="18">
        <f>Prim_sh_ID!C3*(1-'Figure data Food'!C89)</f>
        <v>0.11907790467234311</v>
      </c>
      <c r="E89" s="18">
        <f>(Prim_sh_ID!C4+Prim_sh_ID!C5)*(1-'Figure data Food'!C89)</f>
        <v>0.2033956653316594</v>
      </c>
      <c r="F89" s="18">
        <f>(Prim_sh_ID!C6+Prim_sh_ID!C7-Prim_sh_ID!C28)*(1-C89)</f>
        <v>0.35033781873885994</v>
      </c>
      <c r="G89" s="18">
        <f>Prim_sh_ID!C28*(1-'Figure data Food'!C89)</f>
        <v>3.7927358856288722E-2</v>
      </c>
      <c r="H89" s="146">
        <f t="shared" si="108"/>
        <v>1.0000000000000002</v>
      </c>
      <c r="I89" s="18"/>
    </row>
    <row r="90" spans="1:32">
      <c r="A90" s="248"/>
      <c r="B90">
        <v>2035</v>
      </c>
      <c r="C90" s="18">
        <f>M13</f>
        <v>0.31117074857109756</v>
      </c>
      <c r="D90" s="18">
        <f>Prim_sh_ID!C9*(1-'Figure data Food'!C90)</f>
        <v>8.1233776921766948E-2</v>
      </c>
      <c r="E90" s="18">
        <f>(Prim_sh_ID!C10+Prim_sh_ID!C11)*(1-'Figure data Food'!C90)</f>
        <v>0.20676439393119034</v>
      </c>
      <c r="F90" s="18">
        <f>(Prim_sh_ID!C12+Prim_sh_ID!C13-Prim_sh_ID!C30)*(1-C90)</f>
        <v>0.35418630146171393</v>
      </c>
      <c r="G90" s="18">
        <f>Prim_sh_ID!C30*(1-'Figure data Food'!C90)</f>
        <v>4.6644779114231566E-2</v>
      </c>
      <c r="H90" s="146">
        <f t="shared" si="108"/>
        <v>1.0000000000000002</v>
      </c>
      <c r="I90" s="18"/>
      <c r="Q90" s="144"/>
    </row>
    <row r="91" spans="1:32">
      <c r="A91" s="248"/>
      <c r="B91">
        <v>2050</v>
      </c>
      <c r="C91" s="18">
        <f>M28</f>
        <v>0.32615415410504228</v>
      </c>
      <c r="D91" s="18">
        <f>Prim_sh_ID!C15*(1-'Figure data Food'!C91)</f>
        <v>4.7639581890359183E-2</v>
      </c>
      <c r="E91" s="18">
        <f>(Prim_sh_ID!C16+Prim_sh_ID!C17)*(1-'Figure data Food'!C91)</f>
        <v>0.20630799010875708</v>
      </c>
      <c r="F91" s="18">
        <f>(Prim_sh_ID!C18+Prim_sh_ID!C19-Prim_sh_ID!C32)*(1-C91)</f>
        <v>0.35325527757199726</v>
      </c>
      <c r="G91" s="18">
        <f>Prim_sh_ID!C32*(1-'Figure data Food'!C91)</f>
        <v>6.664299632384442E-2</v>
      </c>
      <c r="H91" s="146">
        <f t="shared" si="108"/>
        <v>1.0000000000000002</v>
      </c>
      <c r="I91" s="18"/>
    </row>
    <row r="92" spans="1:32">
      <c r="A92" s="248"/>
      <c r="B92">
        <v>2100</v>
      </c>
      <c r="C92" s="18">
        <f>M78</f>
        <v>0.37609883921819137</v>
      </c>
      <c r="D92" s="18">
        <f>Prim_sh_ID!C21*(1-'Figure data Food'!C92)</f>
        <v>0</v>
      </c>
      <c r="E92" s="18">
        <f>(Prim_sh_ID!C22+Prim_sh_ID!C23)*(1-'Figure data Food'!C92)</f>
        <v>0.14936995237345096</v>
      </c>
      <c r="F92" s="18">
        <f>(Prim_sh_ID!C24+Prim_sh_ID!C25-Prim_sh_ID!C34)*(1-C92)</f>
        <v>0.34797642621204383</v>
      </c>
      <c r="G92" s="18">
        <f>Prim_sh_ID!C34*(1-'Figure data Food'!C92)</f>
        <v>0.12655478219631375</v>
      </c>
      <c r="H92" s="146">
        <f t="shared" si="108"/>
        <v>0.99999999999999989</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X3</f>
        <v>0.28926125240084899</v>
      </c>
      <c r="D94" s="18">
        <f>Prim_sh_FD!C3*(1-'Figure data Food'!C94)</f>
        <v>0.11907790467234311</v>
      </c>
      <c r="E94" s="18">
        <f>(Prim_sh_FD!C4+Prim_sh_FD!C5)*(1-'Figure data Food'!C94)</f>
        <v>0.2033956653316594</v>
      </c>
      <c r="F94" s="18">
        <f>(Prim_sh_FD!C6+Prim_sh_FD!C7-Prim_sh_ID!C28)*(1-C94)</f>
        <v>0.35033781873885994</v>
      </c>
      <c r="G94" s="18">
        <f>Prim_sh_FD!C28*(1-'Figure data Food'!C94)</f>
        <v>3.7927358856288722E-2</v>
      </c>
      <c r="H94" s="146">
        <f t="shared" si="108"/>
        <v>1.0000000000000002</v>
      </c>
      <c r="I94" s="18"/>
    </row>
    <row r="95" spans="1:32">
      <c r="A95" s="248"/>
      <c r="B95">
        <v>2035</v>
      </c>
      <c r="C95" s="18">
        <f>X13</f>
        <v>0.36514758413525084</v>
      </c>
      <c r="D95" s="18">
        <f>Prim_sh_FD!C9*(1-'Figure data Food'!C95)</f>
        <v>5.3076555391255956E-2</v>
      </c>
      <c r="E95" s="18">
        <f>(Prim_sh_FD!C10+Prim_sh_FD!C11)*(1-'Figure data Food'!C95)</f>
        <v>0.17570102141741081</v>
      </c>
      <c r="F95" s="18">
        <f>(Prim_sh_FD!C12+Prim_sh_FD!C13-Prim_sh_FD!C30)*(1-C95)</f>
        <v>0.32395918235458027</v>
      </c>
      <c r="G95" s="18">
        <f>Prim_sh_FD!C30*(1-'Figure data Food'!C95)</f>
        <v>8.2115656701502338E-2</v>
      </c>
      <c r="H95" s="146">
        <f t="shared" si="108"/>
        <v>1</v>
      </c>
      <c r="I95" s="18"/>
    </row>
    <row r="96" spans="1:32">
      <c r="A96" s="248"/>
      <c r="B96">
        <v>2050</v>
      </c>
      <c r="C96" s="18">
        <f>X28</f>
        <v>0.51748623727564991</v>
      </c>
      <c r="D96" s="18">
        <f>Prim_sh_FD!C15*(1-'Figure data Food'!C96)</f>
        <v>0</v>
      </c>
      <c r="E96" s="18">
        <f>(Prim_sh_FD!C16+Prim_sh_FD!C17)*(1-'Figure data Food'!C96)</f>
        <v>3.1247910184865817E-2</v>
      </c>
      <c r="F96" s="18">
        <f>(Prim_sh_FD!C18+Prim_sh_FD!C19-Prim_sh_FD!C32)*(1-C96)</f>
        <v>0.25804805058384372</v>
      </c>
      <c r="G96" s="18">
        <f>Prim_sh_FD!C32*(1-'Figure data Food'!C96)</f>
        <v>0.19321780195564048</v>
      </c>
      <c r="H96" s="146">
        <f t="shared" si="108"/>
        <v>1</v>
      </c>
      <c r="I96" s="18"/>
    </row>
    <row r="97" spans="1:32">
      <c r="A97" s="248"/>
      <c r="B97">
        <v>2100</v>
      </c>
      <c r="C97" s="18">
        <f>X78</f>
        <v>0.6</v>
      </c>
      <c r="D97" s="18">
        <f>Prim_sh_FD!C21*(1-'Figure data Food'!C97)</f>
        <v>0</v>
      </c>
      <c r="E97" s="18">
        <f>(Prim_sh_FD!C22+Prim_sh_FD!C23)*(1-'Figure data Food'!C97)</f>
        <v>0</v>
      </c>
      <c r="F97" s="18">
        <f>(Prim_sh_FD!C24+Prim_sh_FD!C25-Prim_sh_FD!C34)*(1-C97)</f>
        <v>0</v>
      </c>
      <c r="G97" s="18">
        <f>Prim_sh_FD!C34*(1-'Figure data Food'!C97)</f>
        <v>0.4</v>
      </c>
      <c r="H97" s="146">
        <f t="shared" si="108"/>
        <v>1</v>
      </c>
      <c r="I97" s="18"/>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9:A92"/>
    <mergeCell ref="A94:A97"/>
    <mergeCell ref="A84:A8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080FC-944C-B149-85E1-AAC9B4E6E0A4}">
  <sheetPr codeName="Sheet30">
    <tabColor theme="2" tint="-0.249977111117893"/>
  </sheetPr>
  <dimension ref="A1:AF110"/>
  <sheetViews>
    <sheetView topLeftCell="S60" workbookViewId="0">
      <selection activeCell="A84" sqref="A84:A97"/>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114</v>
      </c>
      <c r="N82" s="145"/>
    </row>
    <row r="83" spans="1:32" ht="31.2">
      <c r="A83" t="s">
        <v>81</v>
      </c>
      <c r="B83" t="s">
        <v>41</v>
      </c>
      <c r="C83" s="1" t="s">
        <v>70</v>
      </c>
      <c r="D83" s="1" t="s">
        <v>4</v>
      </c>
      <c r="E83" s="1" t="s">
        <v>5</v>
      </c>
      <c r="F83" s="1" t="s">
        <v>7</v>
      </c>
      <c r="G83" s="1" t="s">
        <v>85</v>
      </c>
      <c r="H83" s="1" t="s">
        <v>115</v>
      </c>
      <c r="I83" s="1"/>
    </row>
    <row r="84" spans="1:32">
      <c r="A84" s="253" t="s">
        <v>119</v>
      </c>
      <c r="B84">
        <v>2025</v>
      </c>
      <c r="C84" s="18">
        <f>D3</f>
        <v>0.17012462186850899</v>
      </c>
      <c r="D84" s="18">
        <f>Prim_sh_SD!E3*(1-'Figure data Construction'!C84)</f>
        <v>5.546420442770944E-2</v>
      </c>
      <c r="E84" s="18">
        <f>(Prim_sh_SD!E4+Prim_sh_SD!E5)*(1-'Figure data Construction'!C84)</f>
        <v>7.7040979671534407E-2</v>
      </c>
      <c r="F84" s="18">
        <f>(Prim_sh_SD!E6+Prim_sh_SD!E7-Prim_sh_SD!E28)*(1-C84)</f>
        <v>0.6292046506334652</v>
      </c>
      <c r="G84" s="18">
        <f>Prim_sh_SD!E28*(1-'Figure data Construction'!C84)</f>
        <v>6.8165543398781892E-2</v>
      </c>
      <c r="H84" s="146">
        <f>SUM(C84:G84)</f>
        <v>0.99999999999999989</v>
      </c>
      <c r="I84" s="18"/>
    </row>
    <row r="85" spans="1:32">
      <c r="A85" s="253"/>
      <c r="B85">
        <v>2035</v>
      </c>
      <c r="C85" s="18">
        <f>D13</f>
        <v>0.17865170343582623</v>
      </c>
      <c r="D85" s="18">
        <f>Prim_sh_SD!E9*(1-'Figure data Construction'!C85)</f>
        <v>1.9609398415708641E-2</v>
      </c>
      <c r="E85" s="18">
        <f>(Prim_sh_SD!E10+Prim_sh_SD!E11)*(1-'Figure data Construction'!C85)</f>
        <v>8.9997685934526159E-2</v>
      </c>
      <c r="F85" s="18">
        <f>(Prim_sh_SD!E12+Prim_sh_SD!E13-Prim_sh_SD!E30)*(1-C85)</f>
        <v>0.63834590641331379</v>
      </c>
      <c r="G85" s="18">
        <f>Prim_sh_SD!E30*(1-'Figure data Construction'!C85)</f>
        <v>7.3395305800625088E-2</v>
      </c>
      <c r="H85" s="146">
        <f t="shared" ref="H85:H97" si="108">SUM(C85:G85)</f>
        <v>1</v>
      </c>
      <c r="I85" s="18"/>
      <c r="J85" s="18"/>
      <c r="K85" s="18"/>
      <c r="L85" s="18"/>
    </row>
    <row r="86" spans="1:32">
      <c r="A86" s="253"/>
      <c r="B86">
        <v>2050</v>
      </c>
      <c r="C86" s="18">
        <f>D28</f>
        <v>0.18124323060749223</v>
      </c>
      <c r="D86" s="18">
        <f>Prim_sh_SD!E15*(1-'Figure data Construction'!C86)</f>
        <v>1.0489587549592174E-2</v>
      </c>
      <c r="E86" s="18">
        <f>(Prim_sh_SD!E16+Prim_sh_SD!E17)*(1-'Figure data Construction'!C86)</f>
        <v>7.9019062852480212E-2</v>
      </c>
      <c r="F86" s="18">
        <f>(Prim_sh_SD!E18+Prim_sh_SD!E19-Prim_sh_SD!E32)*(1-C86)</f>
        <v>0.64390312064837796</v>
      </c>
      <c r="G86" s="18">
        <f>Prim_sh_SD!E32*(1-'Figure data Construction'!C86)</f>
        <v>8.5344998342057457E-2</v>
      </c>
      <c r="H86" s="146">
        <f t="shared" si="108"/>
        <v>1</v>
      </c>
      <c r="I86" s="18"/>
    </row>
    <row r="87" spans="1:32">
      <c r="A87" s="253"/>
      <c r="B87">
        <v>2100</v>
      </c>
      <c r="C87" s="18">
        <f>D78</f>
        <v>0.18988165451304556</v>
      </c>
      <c r="D87" s="18">
        <f>Prim_sh_SD!E21*(1-'Figure data Construction'!C87)</f>
        <v>0</v>
      </c>
      <c r="E87" s="18">
        <f>(Prim_sh_SD!E22+Prim_sh_SD!E23)*(1-'Figure data Construction'!C87)</f>
        <v>2.341695007796131E-2</v>
      </c>
      <c r="F87" s="18">
        <f>(Prim_sh_SD!E24+Prim_sh_SD!E25-Prim_sh_SD!E34)*(1-C87)</f>
        <v>0.66208101047880097</v>
      </c>
      <c r="G87" s="18">
        <f>Prim_sh_SD!E34*(1-'Figure data Construction'!C87)</f>
        <v>0.12462038493019222</v>
      </c>
      <c r="H87" s="146">
        <f t="shared" si="108"/>
        <v>1</v>
      </c>
      <c r="I87" s="18"/>
    </row>
    <row r="88" spans="1:32">
      <c r="A88" s="143" t="s">
        <v>83</v>
      </c>
      <c r="C88" s="18"/>
      <c r="D88" s="18"/>
      <c r="E88" s="18"/>
      <c r="F88" s="18"/>
      <c r="G88" s="18"/>
      <c r="H88" s="146"/>
      <c r="I88" s="18"/>
    </row>
    <row r="89" spans="1:32">
      <c r="A89" s="248" t="s">
        <v>120</v>
      </c>
      <c r="B89">
        <v>2025</v>
      </c>
      <c r="C89" s="18">
        <f>P3</f>
        <v>0.222779989818851</v>
      </c>
      <c r="D89" s="18">
        <f>Prim_sh_ID!E3*(1-'Figure data Construction'!C89)</f>
        <v>5.194501568061146E-2</v>
      </c>
      <c r="E89" s="18">
        <f>(Prim_sh_ID!E4+Prim_sh_ID!E5)*(1-'Figure data Construction'!C89)</f>
        <v>7.2152750379814529E-2</v>
      </c>
      <c r="F89" s="18">
        <f>(Prim_sh_ID!E6+Prim_sh_ID!E7-Prim_sh_ID!E28)*(1-C89)</f>
        <v>0.58928178598628445</v>
      </c>
      <c r="G89" s="18">
        <f>Prim_sh_ID!E28*(1-'Figure data Construction'!C89)</f>
        <v>6.384045813443856E-2</v>
      </c>
      <c r="H89" s="146">
        <f t="shared" si="108"/>
        <v>1</v>
      </c>
      <c r="I89" s="18"/>
    </row>
    <row r="90" spans="1:32">
      <c r="A90" s="248"/>
      <c r="B90">
        <v>2035</v>
      </c>
      <c r="C90" s="18">
        <f>P13</f>
        <v>0.24468948598909956</v>
      </c>
      <c r="D90" s="18">
        <f>Prim_sh_ID!E9*(1-'Figure data Construction'!C90)</f>
        <v>1.3009129683964208E-2</v>
      </c>
      <c r="E90" s="18">
        <f>(Prim_sh_ID!E10+Prim_sh_ID!E11)*(1-'Figure data Construction'!C90)</f>
        <v>8.0687736123121856E-2</v>
      </c>
      <c r="F90" s="18">
        <f>(Prim_sh_ID!E12+Prim_sh_ID!E13-Prim_sh_ID!E30)*(1-C90)</f>
        <v>0.58873205402252571</v>
      </c>
      <c r="G90" s="18">
        <f>Prim_sh_ID!E30*(1-'Figure data Construction'!C90)</f>
        <v>7.2881594181288728E-2</v>
      </c>
      <c r="H90" s="146">
        <f t="shared" si="108"/>
        <v>1.0000000000000002</v>
      </c>
      <c r="I90" s="18"/>
      <c r="Q90" s="144"/>
    </row>
    <row r="91" spans="1:32">
      <c r="A91" s="248"/>
      <c r="B91">
        <v>2050</v>
      </c>
      <c r="C91" s="18">
        <f>P28</f>
        <v>0.25967289152304429</v>
      </c>
      <c r="D91" s="18">
        <f>Prim_sh_ID!E15*(1-'Figure data Construction'!C91)</f>
        <v>2.9686377902480563E-3</v>
      </c>
      <c r="E91" s="18">
        <f>(Prim_sh_ID!E16+Prim_sh_ID!E17)*(1-'Figure data Construction'!C91)</f>
        <v>5.8342100510576846E-2</v>
      </c>
      <c r="F91" s="18">
        <f>(Prim_sh_ID!E18+Prim_sh_ID!E19-Prim_sh_ID!E32)*(1-C91)</f>
        <v>0.58449460959778488</v>
      </c>
      <c r="G91" s="18">
        <f>Prim_sh_ID!E32*(1-'Figure data Construction'!C91)</f>
        <v>9.4521760578345992E-2</v>
      </c>
      <c r="H91" s="146">
        <f t="shared" si="108"/>
        <v>1</v>
      </c>
      <c r="I91" s="18"/>
    </row>
    <row r="92" spans="1:32">
      <c r="A92" s="248"/>
      <c r="B92">
        <v>2100</v>
      </c>
      <c r="C92" s="18">
        <f>P78</f>
        <v>0.30961757663619338</v>
      </c>
      <c r="D92" s="18">
        <f>Prim_sh_ID!E21*(1-'Figure data Construction'!C92)</f>
        <v>0</v>
      </c>
      <c r="E92" s="18">
        <f>(Prim_sh_ID!E22+Prim_sh_ID!E23)*(1-'Figure data Construction'!C92)</f>
        <v>0</v>
      </c>
      <c r="F92" s="18">
        <f>(Prim_sh_ID!E24+Prim_sh_ID!E25-Prim_sh_ID!E34)*(1-C92)</f>
        <v>0.5304757129548433</v>
      </c>
      <c r="G92" s="18">
        <f>Prim_sh_ID!E34*(1-'Figure data Construction'!C92)</f>
        <v>0.15990671040896337</v>
      </c>
      <c r="H92" s="146">
        <f t="shared" si="108"/>
        <v>1</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Z3</f>
        <v>0.17012462186850899</v>
      </c>
      <c r="D94" s="18">
        <f>Prim_sh_FD!E3*(1-'Figure data Construction'!C94)</f>
        <v>5.546420442770944E-2</v>
      </c>
      <c r="E94" s="18">
        <f>(Prim_sh_FD!E4+Prim_sh_FD!E5)*(1-'Figure data Construction'!C94)</f>
        <v>7.7040979671534407E-2</v>
      </c>
      <c r="F94" s="18">
        <f>(Prim_sh_FD!E6+Prim_sh_FD!E7-Prim_sh_ID!E28)*(1-C94)</f>
        <v>0.6292046506334652</v>
      </c>
      <c r="G94" s="18">
        <f>Prim_sh_FD!E28*(1-'Figure data Construction'!C94)</f>
        <v>6.8165543398781892E-2</v>
      </c>
      <c r="H94" s="146">
        <f t="shared" si="108"/>
        <v>0.99999999999999989</v>
      </c>
      <c r="I94" s="18"/>
    </row>
    <row r="95" spans="1:32">
      <c r="A95" s="248"/>
      <c r="B95">
        <v>2035</v>
      </c>
      <c r="C95" s="18">
        <f>Z13</f>
        <v>0.24601095360291081</v>
      </c>
      <c r="D95" s="18">
        <f>Prim_sh_FD!E9*(1-'Figure data Construction'!C95)</f>
        <v>0</v>
      </c>
      <c r="E95" s="18">
        <f>(Prim_sh_FD!E10+Prim_sh_FD!E11)*(1-'Figure data Construction'!C95)</f>
        <v>5.0001640631852293E-2</v>
      </c>
      <c r="F95" s="18">
        <f>(Prim_sh_FD!E12+Prim_sh_FD!E13-Prim_sh_FD!E30)*(1-C95)</f>
        <v>0.58476495429354691</v>
      </c>
      <c r="G95" s="18">
        <f>Prim_sh_FD!E30*(1-'Figure data Construction'!C95)</f>
        <v>0.11922245147168983</v>
      </c>
      <c r="H95" s="146">
        <f t="shared" si="108"/>
        <v>0.99999999999999989</v>
      </c>
      <c r="I95" s="18"/>
    </row>
    <row r="96" spans="1:32">
      <c r="A96" s="248"/>
      <c r="B96">
        <v>2050</v>
      </c>
      <c r="C96" s="18">
        <f>Z28</f>
        <v>0.39834960674330983</v>
      </c>
      <c r="D96" s="18">
        <f>Prim_sh_FD!E15*(1-'Figure data Construction'!C96)</f>
        <v>0</v>
      </c>
      <c r="E96" s="18">
        <f>(Prim_sh_FD!E16+Prim_sh_FD!E17)*(1-'Figure data Construction'!C96)</f>
        <v>0</v>
      </c>
      <c r="F96" s="18">
        <f>(Prim_sh_FD!E18+Prim_sh_FD!E19-Prim_sh_FD!E32)*(1-C96)</f>
        <v>0.34341230777105786</v>
      </c>
      <c r="G96" s="18">
        <f>Prim_sh_FD!E32*(1-'Figure data Construction'!C96)</f>
        <v>0.25823808548563226</v>
      </c>
      <c r="H96" s="146">
        <f t="shared" si="108"/>
        <v>1</v>
      </c>
      <c r="I96" s="18"/>
    </row>
    <row r="97" spans="1:32">
      <c r="A97" s="248"/>
      <c r="B97">
        <v>2100</v>
      </c>
      <c r="C97" s="18">
        <f>Z78</f>
        <v>0.6</v>
      </c>
      <c r="D97" s="18">
        <f>Prim_sh_FD!E21*(1-'Figure data Construction'!C97)</f>
        <v>0</v>
      </c>
      <c r="E97" s="18">
        <f>(Prim_sh_FD!E22+Prim_sh_FD!E23)*(1-'Figure data Construction'!C97)</f>
        <v>0</v>
      </c>
      <c r="F97" s="18">
        <f>(Prim_sh_FD!E24+Prim_sh_FD!E25-Prim_sh_FD!E34)*(1-C97)</f>
        <v>0</v>
      </c>
      <c r="G97" s="18">
        <f>Prim_sh_FD!E34*(1-'Figure data Construction'!C97)</f>
        <v>0.4</v>
      </c>
      <c r="H97" s="146">
        <f t="shared" si="108"/>
        <v>1</v>
      </c>
      <c r="I97" s="18"/>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A6ACF-88BE-364F-8B91-F37FAD253E66}">
  <sheetPr codeName="Sheet24">
    <tabColor theme="2" tint="-0.249977111117893"/>
  </sheetPr>
  <dimension ref="A1:AF110"/>
  <sheetViews>
    <sheetView topLeftCell="A77" workbookViewId="0">
      <selection activeCell="A84" sqref="A84:A97"/>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116</v>
      </c>
      <c r="N82" s="145"/>
    </row>
    <row r="83" spans="1:32" ht="31.2">
      <c r="A83" t="s">
        <v>81</v>
      </c>
      <c r="B83" t="s">
        <v>41</v>
      </c>
      <c r="C83" s="1" t="s">
        <v>70</v>
      </c>
      <c r="D83" s="1" t="s">
        <v>4</v>
      </c>
      <c r="E83" s="1" t="s">
        <v>5</v>
      </c>
      <c r="F83" s="1" t="s">
        <v>7</v>
      </c>
      <c r="G83" s="1" t="s">
        <v>85</v>
      </c>
      <c r="H83" s="1" t="s">
        <v>115</v>
      </c>
      <c r="I83" s="1"/>
    </row>
    <row r="84" spans="1:32">
      <c r="A84" s="253" t="s">
        <v>119</v>
      </c>
      <c r="B84">
        <v>2025</v>
      </c>
      <c r="C84" s="18">
        <f>E3</f>
        <v>0.222779989818851</v>
      </c>
      <c r="D84" s="18">
        <f>Prim_sh_SD!F3*(1-'Figure data Manu'!C84)</f>
        <v>0.23951554889969653</v>
      </c>
      <c r="E84" s="18">
        <f>(Prim_sh_SD!F4+Prim_sh_SD!F5)*(1-'Figure data Manu'!C84)</f>
        <v>0.20115597885001299</v>
      </c>
      <c r="F84" s="18">
        <f>(Prim_sh_SD!F6+Prim_sh_SD!F7-Prim_sh_SD!F28)*(1-C84)</f>
        <v>0.30393355540307304</v>
      </c>
      <c r="G84" s="18">
        <f>Prim_sh_SD!F28*(1-'Figure data Manu'!C84)</f>
        <v>3.2614927028366478E-2</v>
      </c>
      <c r="H84" s="146">
        <f>SUM(C84:G84)</f>
        <v>1</v>
      </c>
      <c r="I84" s="18"/>
    </row>
    <row r="85" spans="1:32">
      <c r="A85" s="253"/>
      <c r="B85">
        <v>2035</v>
      </c>
      <c r="C85" s="18">
        <f>E13</f>
        <v>0.23130707138616824</v>
      </c>
      <c r="D85" s="18">
        <f>Prim_sh_SD!F9*(1-'Figure data Manu'!C85)</f>
        <v>0.20386491866656228</v>
      </c>
      <c r="E85" s="18">
        <f>(Prim_sh_SD!F10+Prim_sh_SD!F11)*(1-'Figure data Manu'!C85)</f>
        <v>0.21181597431009169</v>
      </c>
      <c r="F85" s="18">
        <f>(Prim_sh_SD!F12+Prim_sh_SD!F13-Prim_sh_SD!F30)*(1-C85)</f>
        <v>0.31520493702041114</v>
      </c>
      <c r="G85" s="18">
        <f>Prim_sh_SD!F30*(1-'Figure data Manu'!C85)</f>
        <v>3.7807098616766663E-2</v>
      </c>
      <c r="H85" s="146">
        <f t="shared" ref="H85:H97" si="108">SUM(C85:G85)</f>
        <v>1</v>
      </c>
      <c r="I85" s="18"/>
      <c r="J85" s="18"/>
      <c r="K85" s="18"/>
      <c r="L85" s="18"/>
    </row>
    <row r="86" spans="1:32">
      <c r="A86" s="253"/>
      <c r="B86">
        <v>2050</v>
      </c>
      <c r="C86" s="18">
        <f>E28</f>
        <v>0.23389859855783424</v>
      </c>
      <c r="D86" s="18">
        <f>Prim_sh_SD!F15*(1-'Figure data Manu'!C86)</f>
        <v>0.17388143837678377</v>
      </c>
      <c r="E86" s="18">
        <f>(Prim_sh_SD!F16+Prim_sh_SD!F17)*(1-'Figure data Manu'!C86)</f>
        <v>0.22191576820966477</v>
      </c>
      <c r="F86" s="18">
        <f>(Prim_sh_SD!F18+Prim_sh_SD!F19-Prim_sh_SD!F32)*(1-C86)</f>
        <v>0.32122668085439821</v>
      </c>
      <c r="G86" s="18">
        <f>Prim_sh_SD!F32*(1-'Figure data Manu'!C86)</f>
        <v>4.9077514001319059E-2</v>
      </c>
      <c r="H86" s="146">
        <f t="shared" si="108"/>
        <v>1</v>
      </c>
      <c r="I86" s="18"/>
    </row>
    <row r="87" spans="1:32">
      <c r="A87" s="253"/>
      <c r="B87">
        <v>2100</v>
      </c>
      <c r="C87" s="18">
        <f>E78</f>
        <v>0.24253702246338757</v>
      </c>
      <c r="D87" s="18">
        <f>Prim_sh_SD!F21*(1-'Figure data Manu'!C87)</f>
        <v>0.10433381444317266</v>
      </c>
      <c r="E87" s="18">
        <f>(Prim_sh_SD!F22+Prim_sh_SD!F23)*(1-'Figure data Manu'!C87)</f>
        <v>0.24436139776208271</v>
      </c>
      <c r="F87" s="18">
        <f>(Prim_sh_SD!F24+Prim_sh_SD!F25-Prim_sh_SD!F34)*(1-C87)</f>
        <v>0.33394847756138774</v>
      </c>
      <c r="G87" s="18">
        <f>Prim_sh_SD!F34*(1-'Figure data Manu'!C87)</f>
        <v>7.4819287769969392E-2</v>
      </c>
      <c r="H87" s="146">
        <f t="shared" si="108"/>
        <v>1</v>
      </c>
      <c r="I87" s="18"/>
    </row>
    <row r="88" spans="1:32">
      <c r="A88" s="143" t="s">
        <v>83</v>
      </c>
      <c r="C88" s="18"/>
      <c r="D88" s="18"/>
      <c r="E88" s="18"/>
      <c r="F88" s="18"/>
      <c r="G88" s="18"/>
      <c r="H88" s="146"/>
      <c r="I88" s="18"/>
    </row>
    <row r="89" spans="1:32">
      <c r="A89" s="248" t="s">
        <v>120</v>
      </c>
      <c r="B89">
        <v>2025</v>
      </c>
      <c r="C89" s="18">
        <f>P3</f>
        <v>0.222779989818851</v>
      </c>
      <c r="D89" s="18">
        <f>Prim_sh_ID!F3*(1-'Figure data Manu'!C89)</f>
        <v>0.23951554889969653</v>
      </c>
      <c r="E89" s="18">
        <f>(Prim_sh_ID!F4+Prim_sh_ID!F5)*(1-'Figure data Manu'!C89)</f>
        <v>0.20115597885001299</v>
      </c>
      <c r="F89" s="18">
        <f>(Prim_sh_ID!F6+Prim_sh_ID!F7-Prim_sh_ID!F28)*(1-C89)</f>
        <v>0.30393355540307304</v>
      </c>
      <c r="G89" s="18">
        <f>Prim_sh_ID!F28*(1-'Figure data Manu'!C89)</f>
        <v>3.2614927028366478E-2</v>
      </c>
      <c r="H89" s="146">
        <f t="shared" si="108"/>
        <v>1</v>
      </c>
      <c r="I89" s="18"/>
    </row>
    <row r="90" spans="1:32">
      <c r="A90" s="248"/>
      <c r="B90">
        <v>2035</v>
      </c>
      <c r="C90" s="18">
        <f>P13</f>
        <v>0.24468948598909956</v>
      </c>
      <c r="D90" s="18">
        <f>Prim_sh_ID!F9*(1-'Figure data Manu'!C90)</f>
        <v>0.19529213064013548</v>
      </c>
      <c r="E90" s="18">
        <f>(Prim_sh_ID!F10+Prim_sh_ID!F11)*(1-'Figure data Manu'!C90)</f>
        <v>0.20605441933831745</v>
      </c>
      <c r="F90" s="18">
        <f>(Prim_sh_ID!F12+Prim_sh_ID!F13-Prim_sh_ID!F30)*(1-C90)</f>
        <v>0.31142766673111649</v>
      </c>
      <c r="G90" s="18">
        <f>Prim_sh_ID!F30*(1-'Figure data Manu'!C90)</f>
        <v>4.25362973013311E-2</v>
      </c>
      <c r="H90" s="146">
        <f t="shared" si="108"/>
        <v>1</v>
      </c>
      <c r="I90" s="18"/>
      <c r="Q90" s="144"/>
    </row>
    <row r="91" spans="1:32">
      <c r="A91" s="248"/>
      <c r="B91">
        <v>2050</v>
      </c>
      <c r="C91" s="18">
        <f>P28</f>
        <v>0.25967289152304429</v>
      </c>
      <c r="D91" s="18">
        <f>Prim_sh_ID!F15*(1-'Figure data Manu'!C91)</f>
        <v>0.15645078733250628</v>
      </c>
      <c r="E91" s="18">
        <f>(Prim_sh_ID!F16+Prim_sh_ID!F17)*(1-'Figure data Manu'!C91)</f>
        <v>0.20640666173362066</v>
      </c>
      <c r="F91" s="18">
        <f>(Prim_sh_ID!F18+Prim_sh_ID!F19-Prim_sh_ID!F32)*(1-C91)</f>
        <v>0.31269122356884377</v>
      </c>
      <c r="G91" s="18">
        <f>Prim_sh_ID!F32*(1-'Figure data Manu'!C91)</f>
        <v>6.4778435841985171E-2</v>
      </c>
      <c r="H91" s="146">
        <f t="shared" si="108"/>
        <v>1.0000000000000002</v>
      </c>
      <c r="I91" s="18"/>
    </row>
    <row r="92" spans="1:32">
      <c r="A92" s="248"/>
      <c r="B92">
        <v>2100</v>
      </c>
      <c r="C92" s="18">
        <f>P78</f>
        <v>0.30961757663619338</v>
      </c>
      <c r="D92" s="18">
        <f>Prim_sh_ID!F21*(1-'Figure data Manu'!C92)</f>
        <v>6.9810214780483368E-2</v>
      </c>
      <c r="E92" s="18">
        <f>(Prim_sh_ID!F22+Prim_sh_ID!F23)*(1-'Figure data Manu'!C92)</f>
        <v>0.20214256050183094</v>
      </c>
      <c r="F92" s="18">
        <f>(Prim_sh_ID!F24+Prim_sh_ID!F25-Prim_sh_ID!F34)*(1-C92)</f>
        <v>0.30778818990643642</v>
      </c>
      <c r="G92" s="18">
        <f>Prim_sh_ID!F34*(1-'Figure data Manu'!C92)</f>
        <v>0.11064145817505568</v>
      </c>
      <c r="H92" s="146">
        <f t="shared" si="108"/>
        <v>0.99999999999999978</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AA3</f>
        <v>0.222779989818851</v>
      </c>
      <c r="D94" s="18">
        <f>Prim_sh_FD!F3*(1-'Figure data Manu'!C94)</f>
        <v>0.23951554889969653</v>
      </c>
      <c r="E94" s="18">
        <f>(Prim_sh_FD!F4+Prim_sh_FD!F5)*(1-'Figure data Manu'!C94)</f>
        <v>0.20115597885001299</v>
      </c>
      <c r="F94" s="18">
        <f>(Prim_sh_FD!F6+Prim_sh_FD!F7-Prim_sh_ID!F28)*(1-C94)</f>
        <v>0.30393355540307304</v>
      </c>
      <c r="G94" s="18">
        <f>Prim_sh_FD!F28*(1-'Figure data Manu'!C94)</f>
        <v>3.2614927028366478E-2</v>
      </c>
      <c r="H94" s="146">
        <f t="shared" si="108"/>
        <v>1</v>
      </c>
      <c r="I94" s="18"/>
    </row>
    <row r="95" spans="1:32">
      <c r="A95" s="248"/>
      <c r="B95">
        <v>2035</v>
      </c>
      <c r="C95" s="18">
        <f>AA13</f>
        <v>0.29866632155325279</v>
      </c>
      <c r="D95" s="18">
        <f>Prim_sh_FD!F9*(1-'Figure data Manu'!C95)</f>
        <v>0.1572622136846048</v>
      </c>
      <c r="E95" s="18">
        <f>(Prim_sh_FD!F10+Prim_sh_FD!F11)*(1-'Figure data Manu'!C95)</f>
        <v>0.17491160845443601</v>
      </c>
      <c r="F95" s="18">
        <f>(Prim_sh_FD!F12+Prim_sh_FD!F13-Prim_sh_FD!F30)*(1-C95)</f>
        <v>0.28644011828120058</v>
      </c>
      <c r="G95" s="18">
        <f>Prim_sh_FD!F30*(1-'Figure data Manu'!C95)</f>
        <v>8.2719738026505923E-2</v>
      </c>
      <c r="H95" s="146">
        <f t="shared" si="108"/>
        <v>1</v>
      </c>
      <c r="I95" s="18"/>
    </row>
    <row r="96" spans="1:32">
      <c r="A96" s="248"/>
      <c r="B96">
        <v>2050</v>
      </c>
      <c r="C96" s="18">
        <f>AA28</f>
        <v>0.45100497469365181</v>
      </c>
      <c r="D96" s="18">
        <f>Prim_sh_FD!F15*(1-'Figure data Manu'!C96)</f>
        <v>2.0299434832358326E-2</v>
      </c>
      <c r="E96" s="18">
        <f>(Prim_sh_FD!F16+Prim_sh_FD!F17)*(1-'Figure data Manu'!C96)</f>
        <v>7.7437546078632957E-2</v>
      </c>
      <c r="F96" s="18">
        <f>(Prim_sh_FD!F18+Prim_sh_FD!F19-Prim_sh_FD!F32)*(1-C96)</f>
        <v>0.23767687671164289</v>
      </c>
      <c r="G96" s="18">
        <f>Prim_sh_FD!F32*(1-'Figure data Manu'!C96)</f>
        <v>0.21358116768371416</v>
      </c>
      <c r="H96" s="146">
        <f t="shared" si="108"/>
        <v>1</v>
      </c>
      <c r="I96" s="18"/>
    </row>
    <row r="97" spans="1:32">
      <c r="A97" s="248"/>
      <c r="B97">
        <v>2100</v>
      </c>
      <c r="C97" s="18">
        <f>AA78</f>
        <v>0.6</v>
      </c>
      <c r="D97" s="18">
        <f>Prim_sh_FD!F21*(1-'Figure data Manu'!C97)</f>
        <v>0</v>
      </c>
      <c r="E97" s="18">
        <f>(Prim_sh_FD!F22+Prim_sh_FD!F23)*(1-'Figure data Manu'!C97)</f>
        <v>0</v>
      </c>
      <c r="F97" s="18">
        <f>(Prim_sh_FD!F24+Prim_sh_FD!F25-Prim_sh_FD!F34)*(1-C97)</f>
        <v>0</v>
      </c>
      <c r="G97" s="18">
        <f>Prim_sh_FD!F34*(1-'Figure data Manu'!C97)</f>
        <v>0.4</v>
      </c>
      <c r="H97" s="146">
        <f t="shared" si="108"/>
        <v>1</v>
      </c>
      <c r="I97" s="18"/>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7432B-F36F-2E42-86E1-6AC63A0B6443}">
  <sheetPr codeName="Sheet25">
    <tabColor theme="2" tint="-0.249977111117893"/>
  </sheetPr>
  <dimension ref="A1:AF110"/>
  <sheetViews>
    <sheetView topLeftCell="A57" workbookViewId="0">
      <selection activeCell="A84" sqref="A84:A97"/>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117</v>
      </c>
      <c r="N82" s="145"/>
    </row>
    <row r="83" spans="1:32" ht="31.2">
      <c r="A83" t="s">
        <v>81</v>
      </c>
      <c r="B83" t="s">
        <v>41</v>
      </c>
      <c r="C83" s="1" t="s">
        <v>70</v>
      </c>
      <c r="D83" s="1" t="s">
        <v>4</v>
      </c>
      <c r="E83" s="1" t="s">
        <v>5</v>
      </c>
      <c r="F83" s="1" t="s">
        <v>7</v>
      </c>
      <c r="G83" s="1" t="s">
        <v>85</v>
      </c>
      <c r="H83" s="1" t="s">
        <v>115</v>
      </c>
      <c r="I83" s="1"/>
    </row>
    <row r="84" spans="1:32">
      <c r="A84" s="253" t="s">
        <v>119</v>
      </c>
      <c r="B84">
        <v>2025</v>
      </c>
      <c r="C84" s="18">
        <f>F3</f>
        <v>0.47141518706486502</v>
      </c>
      <c r="D84" s="18">
        <f>Prim_sh_SD!W3*(1-'Figure data Edu Health'!C84)</f>
        <v>8.2636962972514563E-2</v>
      </c>
      <c r="E84" s="18">
        <f>(Prim_sh_SD!W4+Prim_sh_SD!W5)*(1-'Figure data Edu Health'!C84)</f>
        <v>0.26301260528045362</v>
      </c>
      <c r="F84" s="18">
        <f>(Prim_sh_SD!W6+Prim_sh_SD!W7-Prim_sh_SD!W28)*(1-C84)</f>
        <v>0.12083923516405197</v>
      </c>
      <c r="G84" s="18">
        <f>Prim_sh_SD!W28*(1-'Figure data Edu Health'!C84)</f>
        <v>6.2096009518114732E-2</v>
      </c>
      <c r="H84" s="146">
        <f>SUM(C84:G84)</f>
        <v>0.99999999999999989</v>
      </c>
      <c r="I84" s="18"/>
    </row>
    <row r="85" spans="1:32">
      <c r="A85" s="253"/>
      <c r="B85">
        <v>2035</v>
      </c>
      <c r="C85" s="18">
        <f>F13</f>
        <v>0.5504686519261659</v>
      </c>
      <c r="D85" s="18">
        <f>Prim_sh_SD!W9*(1-'Figure data Edu Health'!C85)</f>
        <v>5.8621259074967694E-2</v>
      </c>
      <c r="E85" s="18">
        <f>(Prim_sh_SD!W10+Prim_sh_SD!W11)*(1-'Figure data Edu Health'!C85)</f>
        <v>0.24683128818317213</v>
      </c>
      <c r="F85" s="18">
        <f>(Prim_sh_SD!W12+Prim_sh_SD!W13-Prim_sh_SD!W30)*(1-C85)</f>
        <v>9.3129987793987012E-2</v>
      </c>
      <c r="G85" s="18">
        <f>Prim_sh_SD!W30*(1-'Figure data Edu Health'!C85)</f>
        <v>5.0948813021707277E-2</v>
      </c>
      <c r="H85" s="146">
        <f t="shared" ref="H85:H97" si="108">SUM(C85:G85)</f>
        <v>1</v>
      </c>
      <c r="I85" s="18"/>
      <c r="J85" s="18"/>
      <c r="K85" s="18"/>
      <c r="L85" s="18"/>
    </row>
    <row r="86" spans="1:32">
      <c r="A86" s="253"/>
      <c r="B86">
        <v>2050</v>
      </c>
      <c r="C86" s="18">
        <f>F28</f>
        <v>0.62606674662457396</v>
      </c>
      <c r="D86" s="18">
        <f>Prim_sh_SD!W15*(1-'Figure data Edu Health'!C86)</f>
        <v>4.462603012027528E-2</v>
      </c>
      <c r="E86" s="18">
        <f>(Prim_sh_SD!W16+Prim_sh_SD!W17)*(1-'Figure data Edu Health'!C86)</f>
        <v>0.21792979652505728</v>
      </c>
      <c r="F86" s="18">
        <f>(Prim_sh_SD!W18+Prim_sh_SD!W19-Prim_sh_SD!W32)*(1-C86)</f>
        <v>7.2521887045730538E-2</v>
      </c>
      <c r="G86" s="18">
        <f>Prim_sh_SD!W32*(1-'Figure data Edu Health'!C86)</f>
        <v>3.8855539684362957E-2</v>
      </c>
      <c r="H86" s="146">
        <f t="shared" si="108"/>
        <v>1.0000000000000002</v>
      </c>
      <c r="I86" s="18"/>
    </row>
    <row r="87" spans="1:32">
      <c r="A87" s="253"/>
      <c r="B87">
        <v>2100</v>
      </c>
      <c r="C87" s="18">
        <f>F78</f>
        <v>0.87806039561926752</v>
      </c>
      <c r="D87" s="18">
        <f>Prim_sh_SD!W21*(1-'Figure data Edu Health'!C87)</f>
        <v>1.0055802400755773E-2</v>
      </c>
      <c r="E87" s="18">
        <f>(Prim_sh_SD!W22+Prim_sh_SD!W23)*(1-'Figure data Edu Health'!C87)</f>
        <v>8.4772162604832654E-2</v>
      </c>
      <c r="F87" s="18">
        <f>(Prim_sh_SD!W24+Prim_sh_SD!W25-Prim_sh_SD!W34)*(1-C87)</f>
        <v>1.8272704621861594E-2</v>
      </c>
      <c r="G87" s="18">
        <f>Prim_sh_SD!W34*(1-'Figure data Edu Health'!C87)</f>
        <v>8.8389347532825194E-3</v>
      </c>
      <c r="H87" s="146">
        <f t="shared" si="108"/>
        <v>1</v>
      </c>
      <c r="I87" s="18"/>
    </row>
    <row r="88" spans="1:32">
      <c r="A88" s="143" t="s">
        <v>83</v>
      </c>
      <c r="C88" s="18"/>
      <c r="D88" s="18"/>
      <c r="E88" s="18"/>
      <c r="F88" s="18"/>
      <c r="G88" s="18"/>
      <c r="H88" s="146"/>
      <c r="I88" s="18"/>
    </row>
    <row r="89" spans="1:32">
      <c r="A89" s="248" t="s">
        <v>120</v>
      </c>
      <c r="B89">
        <v>2025</v>
      </c>
      <c r="C89" s="18">
        <f>Q3</f>
        <v>0.47141518706486502</v>
      </c>
      <c r="D89" s="18">
        <f>Prim_sh_ID!W3*(1-'Figure data Edu Health'!C89)</f>
        <v>8.2636962972514563E-2</v>
      </c>
      <c r="E89" s="18">
        <f>(Prim_sh_ID!W4+Prim_sh_ID!W5)*(1-'Figure data Edu Health'!C89)</f>
        <v>0.26301260528045362</v>
      </c>
      <c r="F89" s="18">
        <f>(Prim_sh_ID!W6+Prim_sh_ID!W7-Prim_sh_ID!W28)*(1-C89)</f>
        <v>0.12083923516405197</v>
      </c>
      <c r="G89" s="18">
        <f>Prim_sh_ID!W28*(1-'Figure data Edu Health'!C89)</f>
        <v>6.2096009518114732E-2</v>
      </c>
      <c r="H89" s="146">
        <f t="shared" si="108"/>
        <v>0.99999999999999989</v>
      </c>
      <c r="I89" s="18"/>
    </row>
    <row r="90" spans="1:32">
      <c r="A90" s="248"/>
      <c r="B90">
        <v>2035</v>
      </c>
      <c r="C90" s="18">
        <f>Q13</f>
        <v>0.55738792937813919</v>
      </c>
      <c r="D90" s="18">
        <f>Prim_sh_ID!W9*(1-'Figure data Edu Health'!C90)</f>
        <v>5.7971185869542141E-2</v>
      </c>
      <c r="E90" s="18">
        <f>(Prim_sh_ID!W10+Prim_sh_ID!W11)*(1-'Figure data Edu Health'!C90)</f>
        <v>0.24777374569676697</v>
      </c>
      <c r="F90" s="18">
        <f>(Prim_sh_ID!W12+Prim_sh_ID!W13-Prim_sh_ID!W30)*(1-C90)</f>
        <v>9.3424117332506995E-2</v>
      </c>
      <c r="G90" s="18">
        <f>Prim_sh_ID!W30*(1-'Figure data Edu Health'!C90)</f>
        <v>4.3443021723044692E-2</v>
      </c>
      <c r="H90" s="146">
        <f t="shared" si="108"/>
        <v>1</v>
      </c>
      <c r="I90" s="18"/>
      <c r="Q90" s="144"/>
    </row>
    <row r="91" spans="1:32">
      <c r="A91" s="248"/>
      <c r="B91">
        <v>2050</v>
      </c>
      <c r="C91" s="18">
        <f>Q28</f>
        <v>0.63667972568301812</v>
      </c>
      <c r="D91" s="18">
        <f>Prim_sh_ID!W15*(1-'Figure data Edu Health'!C91)</f>
        <v>4.2785142821989523E-2</v>
      </c>
      <c r="E91" s="18">
        <f>(Prim_sh_ID!W16+Prim_sh_ID!W17)*(1-'Figure data Edu Health'!C91)</f>
        <v>0.21135416537463772</v>
      </c>
      <c r="F91" s="18">
        <f>(Prim_sh_ID!W18+Prim_sh_ID!W19-Prim_sh_ID!W32)*(1-C91)</f>
        <v>7.2701870612813829E-2</v>
      </c>
      <c r="G91" s="18">
        <f>Prim_sh_ID!W32*(1-'Figure data Edu Health'!C91)</f>
        <v>3.6479095507540839E-2</v>
      </c>
      <c r="H91" s="146">
        <f t="shared" si="108"/>
        <v>1</v>
      </c>
      <c r="I91" s="18"/>
    </row>
    <row r="92" spans="1:32">
      <c r="A92" s="248"/>
      <c r="B92">
        <v>2100</v>
      </c>
      <c r="C92" s="18">
        <f>Q78</f>
        <v>0.9009857133659479</v>
      </c>
      <c r="D92" s="18">
        <f>Prim_sh_ID!W21*(1-'Figure data Edu Health'!C92)</f>
        <v>7.2989372837923847E-3</v>
      </c>
      <c r="E92" s="18">
        <f>(Prim_sh_ID!W22+Prim_sh_ID!W23)*(1-'Figure data Edu Health'!C92)</f>
        <v>6.4837729033374689E-2</v>
      </c>
      <c r="F92" s="18">
        <f>(Prim_sh_ID!W24+Prim_sh_ID!W25-Prim_sh_ID!W34)*(1-C92)</f>
        <v>1.6192406431269204E-2</v>
      </c>
      <c r="G92" s="18">
        <f>Prim_sh_ID!W34*(1-'Figure data Edu Health'!C92)</f>
        <v>1.0685213885615906E-2</v>
      </c>
      <c r="H92" s="146">
        <f t="shared" si="108"/>
        <v>1</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AB3</f>
        <v>0.47141518706486502</v>
      </c>
      <c r="D94" s="18">
        <f>Prim_sh_FD!W3*(1-'Figure data Edu Health'!C94)</f>
        <v>8.2636962972514563E-2</v>
      </c>
      <c r="E94" s="18">
        <f>(Prim_sh_FD!W4+Prim_sh_FD!W5)*(1-'Figure data Edu Health'!C94)</f>
        <v>0.26301260528045362</v>
      </c>
      <c r="F94" s="18">
        <f>(Prim_sh_FD!W6+Prim_sh_FD!W7-Prim_sh_ID!W28)*(1-C94)</f>
        <v>0.12083923516405197</v>
      </c>
      <c r="G94" s="18">
        <f>Prim_sh_FD!W28*(1-'Figure data Edu Health'!C94)</f>
        <v>6.2096009518114732E-2</v>
      </c>
      <c r="H94" s="146">
        <f t="shared" si="108"/>
        <v>0.99999999999999989</v>
      </c>
      <c r="I94" s="18"/>
    </row>
    <row r="95" spans="1:32">
      <c r="A95" s="248"/>
      <c r="B95">
        <v>2035</v>
      </c>
      <c r="C95" s="18">
        <f>AB13</f>
        <v>0.64649221140582691</v>
      </c>
      <c r="D95" s="18">
        <f>Prim_sh_FD!W9*(1-'Figure data Edu Health'!C95)</f>
        <v>4.5581969488184271E-2</v>
      </c>
      <c r="E95" s="18">
        <f>(Prim_sh_FD!W10+Prim_sh_FD!W11)*(1-'Figure data Edu Health'!C95)</f>
        <v>0.21430874592923593</v>
      </c>
      <c r="F95" s="18">
        <f>(Prim_sh_FD!W12+Prim_sh_FD!W13-Prim_sh_FD!W30)*(1-C95)</f>
        <v>8.1954520491586053E-2</v>
      </c>
      <c r="G95" s="18">
        <f>Prim_sh_FD!W30*(1-'Figure data Edu Health'!C95)</f>
        <v>1.1662552685166833E-2</v>
      </c>
      <c r="H95" s="146">
        <f t="shared" si="108"/>
        <v>0.99999999999999989</v>
      </c>
      <c r="I95" s="18"/>
    </row>
    <row r="96" spans="1:32">
      <c r="A96" s="248"/>
      <c r="B96">
        <v>2050</v>
      </c>
      <c r="C96" s="18">
        <f>AB28</f>
        <v>0.80506102480604191</v>
      </c>
      <c r="D96" s="18">
        <f>Prim_sh_FD!W15*(1-'Figure data Edu Health'!C96)</f>
        <v>2.1889822726892098E-2</v>
      </c>
      <c r="E96" s="18">
        <f>(Prim_sh_FD!W16+Prim_sh_FD!W17)*(1-'Figure data Edu Health'!C96)</f>
        <v>1.4563680450240871E-2</v>
      </c>
      <c r="F96" s="18">
        <f>(Prim_sh_FD!W18+Prim_sh_FD!W19-Prim_sh_FD!W32)*(1-C96)</f>
        <v>1.9149305783997511E-2</v>
      </c>
      <c r="G96" s="18">
        <f>Prim_sh_FD!W32*(1-'Figure data Edu Health'!C96)</f>
        <v>0.13933616623282757</v>
      </c>
      <c r="H96" s="146">
        <f t="shared" si="108"/>
        <v>1</v>
      </c>
      <c r="I96" s="18"/>
    </row>
    <row r="97" spans="1:32">
      <c r="A97" s="248"/>
      <c r="B97">
        <v>2100</v>
      </c>
      <c r="C97" s="18">
        <f>AB78</f>
        <v>0.95</v>
      </c>
      <c r="D97" s="18">
        <f>Prim_sh_FD!W21*(1-'Figure data Edu Health'!C97)</f>
        <v>0</v>
      </c>
      <c r="E97" s="18">
        <f>(Prim_sh_FD!W22+Prim_sh_FD!W23)*(1-'Figure data Edu Health'!C97)</f>
        <v>0</v>
      </c>
      <c r="F97" s="18">
        <f>(Prim_sh_FD!W24+Prim_sh_FD!W25-Prim_sh_FD!W34)*(1-C97)</f>
        <v>0</v>
      </c>
      <c r="G97" s="18">
        <f>Prim_sh_FD!W34*(1-'Figure data Edu Health'!C97)</f>
        <v>5.0000000000000044E-2</v>
      </c>
      <c r="H97" s="146">
        <f t="shared" si="108"/>
        <v>1</v>
      </c>
      <c r="I97" s="18"/>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952CF-5CE1-7144-BA81-D07896B7643D}">
  <sheetPr codeName="Sheet26">
    <tabColor theme="2" tint="-0.249977111117893"/>
  </sheetPr>
  <dimension ref="A1:AF110"/>
  <sheetViews>
    <sheetView topLeftCell="A78" workbookViewId="0">
      <selection activeCell="A84" sqref="A84:A97"/>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117</v>
      </c>
      <c r="N82" s="145"/>
    </row>
    <row r="83" spans="1:32" ht="31.2">
      <c r="A83" t="s">
        <v>81</v>
      </c>
      <c r="B83" t="s">
        <v>41</v>
      </c>
      <c r="C83" s="1" t="s">
        <v>70</v>
      </c>
      <c r="D83" s="1" t="s">
        <v>4</v>
      </c>
      <c r="E83" s="1" t="s">
        <v>5</v>
      </c>
      <c r="F83" s="1" t="s">
        <v>7</v>
      </c>
      <c r="G83" s="1" t="s">
        <v>85</v>
      </c>
      <c r="H83" s="1" t="s">
        <v>115</v>
      </c>
      <c r="I83" s="1"/>
    </row>
    <row r="84" spans="1:32">
      <c r="A84" s="253" t="s">
        <v>119</v>
      </c>
      <c r="B84">
        <v>2025</v>
      </c>
      <c r="C84" s="18">
        <f>G3</f>
        <v>0.53193353861705295</v>
      </c>
      <c r="D84" s="18">
        <f>Prim_sh_SD!X3*(1-'Figure data Leisure Culture'!C84)</f>
        <v>6.5444482807227047E-2</v>
      </c>
      <c r="E84" s="18">
        <f>(Prim_sh_SD!X4+Prim_sh_SD!X5)*(1-'Figure data Leisure Culture'!C84)</f>
        <v>0.22587413791844807</v>
      </c>
      <c r="F84" s="18">
        <f>(Prim_sh_SD!X6+Prim_sh_SD!X7-Prim_sh_SD!X28)*(1-C84)</f>
        <v>0.11685043368347912</v>
      </c>
      <c r="G84" s="18">
        <f>Prim_sh_SD!X28*(1-'Figure data Leisure Culture'!C84)</f>
        <v>5.9897406973792811E-2</v>
      </c>
      <c r="H84" s="146">
        <f>SUM(C84:G84)</f>
        <v>1</v>
      </c>
      <c r="I84" s="18"/>
    </row>
    <row r="85" spans="1:32">
      <c r="A85" s="253"/>
      <c r="B85">
        <v>2035</v>
      </c>
      <c r="C85" s="18">
        <f>G13</f>
        <v>0.61098700347835389</v>
      </c>
      <c r="D85" s="18">
        <f>Prim_sh_SD!X9*(1-'Figure data Leisure Culture'!C85)</f>
        <v>4.4303840613042676E-2</v>
      </c>
      <c r="E85" s="18">
        <f>(Prim_sh_SD!X10+Prim_sh_SD!X11)*(1-'Figure data Leisure Culture'!C85)</f>
        <v>0.20776231809312976</v>
      </c>
      <c r="F85" s="18">
        <f>(Prim_sh_SD!X12+Prim_sh_SD!X13-Prim_sh_SD!X30)*(1-C85)</f>
        <v>8.8775593018734389E-2</v>
      </c>
      <c r="G85" s="18">
        <f>Prim_sh_SD!X30*(1-'Figure data Leisure Culture'!C85)</f>
        <v>4.8171244796739343E-2</v>
      </c>
      <c r="H85" s="146">
        <f t="shared" ref="H85:H97" si="108">SUM(C85:G85)</f>
        <v>1</v>
      </c>
      <c r="I85" s="18"/>
      <c r="J85" s="18"/>
      <c r="K85" s="18"/>
      <c r="L85" s="18"/>
    </row>
    <row r="86" spans="1:32">
      <c r="A86" s="253"/>
      <c r="B86">
        <v>2050</v>
      </c>
      <c r="C86" s="18">
        <f>G28</f>
        <v>0.68658509817676194</v>
      </c>
      <c r="D86" s="18">
        <f>Prim_sh_SD!X15*(1-'Figure data Leisure Culture'!C86)</f>
        <v>3.2226817038687086E-2</v>
      </c>
      <c r="E86" s="18">
        <f>(Prim_sh_SD!X16+Prim_sh_SD!X17)*(1-'Figure data Leisure Culture'!C86)</f>
        <v>0.17795500757921404</v>
      </c>
      <c r="F86" s="18">
        <f>(Prim_sh_SD!X18+Prim_sh_SD!X19-Prim_sh_SD!X32)*(1-C86)</f>
        <v>6.7377742005159627E-2</v>
      </c>
      <c r="G86" s="18">
        <f>Prim_sh_SD!X32*(1-'Figure data Leisure Culture'!C86)</f>
        <v>3.585533520017737E-2</v>
      </c>
      <c r="H86" s="146">
        <f t="shared" si="108"/>
        <v>1.0000000000000002</v>
      </c>
      <c r="I86" s="18"/>
    </row>
    <row r="87" spans="1:32">
      <c r="A87" s="253"/>
      <c r="B87">
        <v>2100</v>
      </c>
      <c r="C87" s="18">
        <f>G78</f>
        <v>0.93857874717145551</v>
      </c>
      <c r="D87" s="18">
        <f>Prim_sh_SD!X21*(1-'Figure data Leisure Culture'!C87)</f>
        <v>4.0506072536236502E-3</v>
      </c>
      <c r="E87" s="18">
        <f>(Prim_sh_SD!X22+Prim_sh_SD!X23)*(1-'Figure data Leisure Culture'!C87)</f>
        <v>4.1777977472986401E-2</v>
      </c>
      <c r="F87" s="18">
        <f>(Prim_sh_SD!X24+Prim_sh_SD!X25-Prim_sh_SD!X34)*(1-C87)</f>
        <v>1.049605869689637E-2</v>
      </c>
      <c r="G87" s="18">
        <f>Prim_sh_SD!X34*(1-'Figure data Leisure Culture'!C87)</f>
        <v>5.0966094050381066E-3</v>
      </c>
      <c r="H87" s="146">
        <f t="shared" si="108"/>
        <v>1</v>
      </c>
      <c r="I87" s="18"/>
    </row>
    <row r="88" spans="1:32">
      <c r="A88" s="143" t="s">
        <v>83</v>
      </c>
      <c r="C88" s="18"/>
      <c r="D88" s="18"/>
      <c r="E88" s="18"/>
      <c r="F88" s="18"/>
      <c r="G88" s="18"/>
      <c r="H88" s="146"/>
      <c r="I88" s="18"/>
    </row>
    <row r="89" spans="1:32">
      <c r="A89" s="248" t="s">
        <v>120</v>
      </c>
      <c r="B89">
        <v>2025</v>
      </c>
      <c r="C89" s="18">
        <f>R3</f>
        <v>0.53193353861705295</v>
      </c>
      <c r="D89" s="18">
        <f>Prim_sh_ID!X3*(1-'Figure data Leisure Culture'!C89)</f>
        <v>6.5444482807227047E-2</v>
      </c>
      <c r="E89" s="18">
        <f>(Prim_sh_ID!X4+Prim_sh_ID!X5)*(1-'Figure data Leisure Culture'!C89)</f>
        <v>0.22587413791844807</v>
      </c>
      <c r="F89" s="18">
        <f>(Prim_sh_ID!X6+Prim_sh_ID!X7-Prim_sh_ID!X28)*(1-C89)</f>
        <v>0.11685043368347912</v>
      </c>
      <c r="G89" s="18">
        <f>Prim_sh_ID!X28*(1-'Figure data Leisure Culture'!C89)</f>
        <v>5.9897406973792811E-2</v>
      </c>
      <c r="H89" s="146">
        <f t="shared" si="108"/>
        <v>1</v>
      </c>
      <c r="I89" s="18"/>
    </row>
    <row r="90" spans="1:32">
      <c r="A90" s="248"/>
      <c r="B90">
        <v>2035</v>
      </c>
      <c r="C90" s="18">
        <f>R13</f>
        <v>0.61790628093032718</v>
      </c>
      <c r="D90" s="18">
        <f>Prim_sh_ID!X9*(1-'Figure data Leisure Culture'!C90)</f>
        <v>4.3733567911727743E-2</v>
      </c>
      <c r="E90" s="18">
        <f>(Prim_sh_ID!X10+Prim_sh_ID!X11)*(1-'Figure data Leisure Culture'!C90)</f>
        <v>0.20816029862153107</v>
      </c>
      <c r="F90" s="18">
        <f>(Prim_sh_ID!X12+Prim_sh_ID!X13-Prim_sh_ID!X30)*(1-C90)</f>
        <v>8.8687953303993303E-2</v>
      </c>
      <c r="G90" s="18">
        <f>Prim_sh_ID!X30*(1-'Figure data Leisure Culture'!C90)</f>
        <v>4.1511899232420761E-2</v>
      </c>
      <c r="H90" s="146">
        <f t="shared" si="108"/>
        <v>1</v>
      </c>
      <c r="I90" s="18"/>
      <c r="Q90" s="144"/>
    </row>
    <row r="91" spans="1:32">
      <c r="A91" s="248"/>
      <c r="B91">
        <v>2050</v>
      </c>
      <c r="C91" s="18">
        <f>R28</f>
        <v>0.6971980772352061</v>
      </c>
      <c r="D91" s="18">
        <f>Prim_sh_ID!X15*(1-'Figure data Leisure Culture'!C91)</f>
        <v>3.0656892260188008E-2</v>
      </c>
      <c r="E91" s="18">
        <f>(Prim_sh_ID!X16+Prim_sh_ID!X17)*(1-'Figure data Leisure Culture'!C91)</f>
        <v>0.17160370020144514</v>
      </c>
      <c r="F91" s="18">
        <f>(Prim_sh_ID!X18+Prim_sh_ID!X19-Prim_sh_ID!X32)*(1-C91)</f>
        <v>6.6961636802835997E-2</v>
      </c>
      <c r="G91" s="18">
        <f>Prim_sh_ID!X32*(1-'Figure data Leisure Culture'!C91)</f>
        <v>3.3579693500324838E-2</v>
      </c>
      <c r="H91" s="146">
        <f t="shared" si="108"/>
        <v>1</v>
      </c>
      <c r="I91" s="18"/>
    </row>
    <row r="92" spans="1:32">
      <c r="A92" s="248"/>
      <c r="B92">
        <v>2100</v>
      </c>
      <c r="C92" s="18">
        <f>R78</f>
        <v>0.95</v>
      </c>
      <c r="D92" s="18">
        <f>Prim_sh_ID!X21*(1-'Figure data Leisure Culture'!C92)</f>
        <v>2.8599271204669085E-3</v>
      </c>
      <c r="E92" s="18">
        <f>(Prim_sh_ID!X22+Prim_sh_ID!X23)*(1-'Figure data Leisure Culture'!C92)</f>
        <v>3.1991087909171115E-2</v>
      </c>
      <c r="F92" s="18">
        <f>(Prim_sh_ID!X24+Prim_sh_ID!X25-Prim_sh_ID!X34)*(1-C92)</f>
        <v>9.2286021038771593E-3</v>
      </c>
      <c r="G92" s="18">
        <f>Prim_sh_ID!X34*(1-'Figure data Leisure Culture'!C92)</f>
        <v>5.9203828664849195E-3</v>
      </c>
      <c r="H92" s="146">
        <f t="shared" si="108"/>
        <v>1</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AC3</f>
        <v>0.53193353861705295</v>
      </c>
      <c r="D94" s="18">
        <f>Prim_sh_FD!X3*(1-'Figure data Leisure Culture'!C94)</f>
        <v>6.5444482807227047E-2</v>
      </c>
      <c r="E94" s="18">
        <f>(Prim_sh_FD!X4+Prim_sh_FD!X5)*(1-'Figure data Leisure Culture'!C94)</f>
        <v>0.22587413791844807</v>
      </c>
      <c r="F94" s="18">
        <f>(Prim_sh_FD!X6+Prim_sh_FD!X7-Prim_sh_ID!X28)*(1-C94)</f>
        <v>0.11685043368347912</v>
      </c>
      <c r="G94" s="18">
        <f>Prim_sh_FD!X28*(1-'Figure data Leisure Culture'!C94)</f>
        <v>5.9897406973792811E-2</v>
      </c>
      <c r="H94" s="146">
        <f t="shared" si="108"/>
        <v>1</v>
      </c>
      <c r="I94" s="18"/>
    </row>
    <row r="95" spans="1:32">
      <c r="A95" s="248"/>
      <c r="B95">
        <v>2035</v>
      </c>
      <c r="C95" s="18">
        <f>AC13</f>
        <v>0.70701056295801479</v>
      </c>
      <c r="D95" s="18">
        <f>Prim_sh_FD!X9*(1-'Figure data Leisure Culture'!C95)</f>
        <v>3.2939176658026231E-2</v>
      </c>
      <c r="E95" s="18">
        <f>(Prim_sh_FD!X10+Prim_sh_FD!X11)*(1-'Figure data Leisure Culture'!C95)</f>
        <v>0.17322255221128474</v>
      </c>
      <c r="F95" s="18">
        <f>(Prim_sh_FD!X12+Prim_sh_FD!X13-Prim_sh_FD!X30)*(1-C95)</f>
        <v>7.4087732624709982E-2</v>
      </c>
      <c r="G95" s="18">
        <f>Prim_sh_FD!X30*(1-'Figure data Leisure Culture'!C95)</f>
        <v>1.2739975547964289E-2</v>
      </c>
      <c r="H95" s="146">
        <f t="shared" si="108"/>
        <v>1</v>
      </c>
      <c r="I95" s="18"/>
    </row>
    <row r="96" spans="1:32">
      <c r="A96" s="248"/>
      <c r="B96">
        <v>2050</v>
      </c>
      <c r="C96" s="18">
        <f>AC28</f>
        <v>0.86557937635822979</v>
      </c>
      <c r="D96" s="18">
        <f>Prim_sh_FD!X15*(1-'Figure data Leisure Culture'!C96)</f>
        <v>1.2873891035139378E-2</v>
      </c>
      <c r="E96" s="18">
        <f>(Prim_sh_FD!X16+Prim_sh_FD!X17)*(1-'Figure data Leisure Culture'!C96)</f>
        <v>8.0247259315112379E-3</v>
      </c>
      <c r="F96" s="18">
        <f>(Prim_sh_FD!X18+Prim_sh_FD!X19-Prim_sh_FD!X32)*(1-C96)</f>
        <v>1.603211801025509E-2</v>
      </c>
      <c r="G96" s="18">
        <f>Prim_sh_FD!X32*(1-'Figure data Leisure Culture'!C96)</f>
        <v>9.7489888664864507E-2</v>
      </c>
      <c r="H96" s="146">
        <f t="shared" si="108"/>
        <v>1</v>
      </c>
      <c r="I96" s="18"/>
    </row>
    <row r="97" spans="1:32">
      <c r="A97" s="248"/>
      <c r="B97">
        <v>2100</v>
      </c>
      <c r="C97" s="18">
        <f>AC78</f>
        <v>0.95</v>
      </c>
      <c r="D97" s="18">
        <f>Prim_sh_FD!X21*(1-'Figure data Leisure Culture'!C97)</f>
        <v>0</v>
      </c>
      <c r="E97" s="18">
        <f>(Prim_sh_FD!X22+Prim_sh_FD!X23)*(1-'Figure data Leisure Culture'!C97)</f>
        <v>0</v>
      </c>
      <c r="F97" s="18">
        <f>(Prim_sh_FD!X24+Prim_sh_FD!X25-Prim_sh_FD!X34)*(1-C97)</f>
        <v>0</v>
      </c>
      <c r="G97" s="18">
        <f>Prim_sh_FD!X34*(1-'Figure data Leisure Culture'!C97)</f>
        <v>5.0000000000000044E-2</v>
      </c>
      <c r="H97" s="146">
        <f t="shared" si="108"/>
        <v>1</v>
      </c>
      <c r="I97" s="18"/>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474E5-EC16-7A48-BB60-B5AE61A60317}">
  <sheetPr codeName="Sheet27">
    <tabColor theme="2" tint="-0.249977111117893"/>
  </sheetPr>
  <dimension ref="A1:AF110"/>
  <sheetViews>
    <sheetView topLeftCell="A72" workbookViewId="0">
      <selection activeCell="A84" sqref="A84:A97"/>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118</v>
      </c>
      <c r="N82" s="145"/>
    </row>
    <row r="83" spans="1:32" ht="31.2">
      <c r="A83" t="s">
        <v>81</v>
      </c>
      <c r="B83" t="s">
        <v>41</v>
      </c>
      <c r="C83" s="1" t="s">
        <v>70</v>
      </c>
      <c r="D83" s="1" t="s">
        <v>4</v>
      </c>
      <c r="E83" s="1" t="s">
        <v>5</v>
      </c>
      <c r="F83" s="1" t="s">
        <v>7</v>
      </c>
      <c r="G83" s="1" t="s">
        <v>85</v>
      </c>
      <c r="H83" s="1" t="s">
        <v>115</v>
      </c>
      <c r="I83" s="1"/>
    </row>
    <row r="84" spans="1:32">
      <c r="A84" s="253" t="s">
        <v>119</v>
      </c>
      <c r="B84">
        <v>2025</v>
      </c>
      <c r="C84" s="18">
        <f>H3</f>
        <v>6.3943523813801001E-2</v>
      </c>
      <c r="D84" s="18">
        <f>Prim_sh_SD!Y3*(1-'Figure data Transport'!C84)</f>
        <v>1.2829555882342806E-3</v>
      </c>
      <c r="E84" s="18">
        <f>(Prim_sh_SD!Y4+Prim_sh_SD!Y5)*(1-'Figure data Transport'!C84)</f>
        <v>5.9626571531156053E-2</v>
      </c>
      <c r="F84" s="18">
        <f>(Prim_sh_SD!Y6+Prim_sh_SD!Y7-Prim_sh_SD!Y28)*(1-C84)</f>
        <v>0.83955897791970191</v>
      </c>
      <c r="G84" s="18">
        <f>Prim_sh_SD!Y28*(1-'Figure data Transport'!C84)</f>
        <v>3.5587971147106767E-2</v>
      </c>
      <c r="H84" s="146">
        <f>SUM(C84:G84)</f>
        <v>1</v>
      </c>
      <c r="I84" s="18"/>
    </row>
    <row r="85" spans="1:32">
      <c r="A85" s="253"/>
      <c r="B85">
        <v>2035</v>
      </c>
      <c r="C85" s="18">
        <f>H13</f>
        <v>9.4371498961835082E-2</v>
      </c>
      <c r="D85" s="18">
        <f>Prim_sh_SD!Y9*(1-'Figure data Transport'!C85)</f>
        <v>1.2412511166046661E-3</v>
      </c>
      <c r="E85" s="18">
        <f>(Prim_sh_SD!Y10+Prim_sh_SD!Y11)*(1-'Figure data Transport'!C85)</f>
        <v>8.5246615294679043E-2</v>
      </c>
      <c r="F85" s="18">
        <f>(Prim_sh_SD!Y12+Prim_sh_SD!Y13-Prim_sh_SD!Y30)*(1-C85)</f>
        <v>0.76648866227219292</v>
      </c>
      <c r="G85" s="18">
        <f>Prim_sh_SD!Y30*(1-'Figure data Transport'!C85)</f>
        <v>5.2651972354688256E-2</v>
      </c>
      <c r="H85" s="146">
        <f t="shared" ref="H85:H97" si="108">SUM(C85:G85)</f>
        <v>0.99999999999999989</v>
      </c>
      <c r="I85" s="18"/>
      <c r="J85" s="18"/>
      <c r="K85" s="18"/>
      <c r="L85" s="18"/>
    </row>
    <row r="86" spans="1:32">
      <c r="A86" s="253"/>
      <c r="B86">
        <v>2050</v>
      </c>
      <c r="C86" s="18">
        <f>H28</f>
        <v>0.12122663409967319</v>
      </c>
      <c r="D86" s="18">
        <f>Prim_sh_SD!Y15*(1-'Figure data Transport'!C86)</f>
        <v>1.2044435664467388E-3</v>
      </c>
      <c r="E86" s="18">
        <f>(Prim_sh_SD!Y16+Prim_sh_SD!Y17)*(1-'Figure data Transport'!C86)</f>
        <v>8.3264728969671034E-2</v>
      </c>
      <c r="F86" s="18">
        <f>(Prim_sh_SD!Y18+Prim_sh_SD!Y19-Prim_sh_SD!Y32)*(1-C86)</f>
        <v>0.71530167754142815</v>
      </c>
      <c r="G86" s="18">
        <f>Prim_sh_SD!Y32*(1-'Figure data Transport'!C86)</f>
        <v>7.9002515822781089E-2</v>
      </c>
      <c r="H86" s="146">
        <f t="shared" si="108"/>
        <v>1.0000000000000002</v>
      </c>
      <c r="I86" s="18"/>
    </row>
    <row r="87" spans="1:32">
      <c r="A87" s="253"/>
      <c r="B87">
        <v>2100</v>
      </c>
      <c r="C87" s="18">
        <f>H78</f>
        <v>0.21074375122580019</v>
      </c>
      <c r="D87" s="18">
        <f>Prim_sh_SD!Y21*(1-'Figure data Transport'!C87)</f>
        <v>1.0817517325869815E-3</v>
      </c>
      <c r="E87" s="18">
        <f>(Prim_sh_SD!Y22+Prim_sh_SD!Y23)*(1-'Figure data Transport'!C87)</f>
        <v>7.641743434887259E-2</v>
      </c>
      <c r="F87" s="18">
        <f>(Prim_sh_SD!Y24+Prim_sh_SD!Y25-Prim_sh_SD!Y34)*(1-C87)</f>
        <v>0.55724023665795075</v>
      </c>
      <c r="G87" s="18">
        <f>Prim_sh_SD!Y34*(1-'Figure data Transport'!C87)</f>
        <v>0.15451682603479014</v>
      </c>
      <c r="H87" s="146">
        <f t="shared" si="108"/>
        <v>1.0000000000000007</v>
      </c>
      <c r="I87" s="18"/>
    </row>
    <row r="88" spans="1:32">
      <c r="A88" s="143" t="s">
        <v>83</v>
      </c>
      <c r="C88" s="18"/>
      <c r="D88" s="18"/>
      <c r="E88" s="18"/>
      <c r="F88" s="18"/>
      <c r="G88" s="18"/>
      <c r="H88" s="146"/>
      <c r="I88" s="18"/>
    </row>
    <row r="89" spans="1:32">
      <c r="A89" s="248" t="s">
        <v>120</v>
      </c>
      <c r="B89">
        <v>2025</v>
      </c>
      <c r="C89" s="18">
        <f>S3</f>
        <v>6.3943523813801001E-2</v>
      </c>
      <c r="D89" s="18">
        <f>Prim_sh_ID!Y3*(1-'Figure data Transport'!C89)</f>
        <v>1.2829555882342806E-3</v>
      </c>
      <c r="E89" s="18">
        <f>(Prim_sh_ID!Y4+Prim_sh_ID!Y5)*(1-'Figure data Transport'!C89)</f>
        <v>5.9626571531156053E-2</v>
      </c>
      <c r="F89" s="18">
        <f>(Prim_sh_ID!Y6+Prim_sh_ID!Y7-Prim_sh_ID!Y28)*(1-C89)</f>
        <v>0.83955897791970191</v>
      </c>
      <c r="G89" s="18">
        <f>Prim_sh_ID!Y28*(1-'Figure data Transport'!C89)</f>
        <v>3.5587971147106767E-2</v>
      </c>
      <c r="H89" s="146">
        <f t="shared" si="108"/>
        <v>1</v>
      </c>
      <c r="I89" s="18"/>
    </row>
    <row r="90" spans="1:32">
      <c r="A90" s="248"/>
      <c r="B90">
        <v>2035</v>
      </c>
      <c r="C90" s="18">
        <f>S13</f>
        <v>0.10341547250759836</v>
      </c>
      <c r="D90" s="18">
        <f>Prim_sh_ID!Y9*(1-'Figure data Transport'!C90)</f>
        <v>1.2288554794870699E-3</v>
      </c>
      <c r="E90" s="18">
        <f>(Prim_sh_ID!Y10+Prim_sh_ID!Y11)*(1-'Figure data Transport'!C90)</f>
        <v>8.6710657004706884E-2</v>
      </c>
      <c r="F90" s="18">
        <f>(Prim_sh_ID!Y12+Prim_sh_ID!Y13-Prim_sh_ID!Y30)*(1-C90)</f>
        <v>0.75288426632750893</v>
      </c>
      <c r="G90" s="18">
        <f>Prim_sh_ID!Y30*(1-'Figure data Transport'!C90)</f>
        <v>5.5760748680698607E-2</v>
      </c>
      <c r="H90" s="146">
        <f t="shared" si="108"/>
        <v>0.99999999999999978</v>
      </c>
      <c r="I90" s="18"/>
      <c r="Q90" s="144"/>
    </row>
    <row r="91" spans="1:32">
      <c r="A91" s="248"/>
      <c r="B91">
        <v>2050</v>
      </c>
      <c r="C91" s="18">
        <f>S28</f>
        <v>0.16573811756004614</v>
      </c>
      <c r="D91" s="18">
        <f>Prim_sh_ID!Y15*(1-'Figure data Transport'!C91)</f>
        <v>1.1434362897504088E-3</v>
      </c>
      <c r="E91" s="18">
        <f>(Prim_sh_ID!Y16+Prim_sh_ID!Y17)*(1-'Figure data Transport'!C91)</f>
        <v>8.176878682420767E-2</v>
      </c>
      <c r="F91" s="18">
        <f>(Prim_sh_ID!Y18+Prim_sh_ID!Y19-Prim_sh_ID!Y32)*(1-C91)</f>
        <v>0.66982085729241436</v>
      </c>
      <c r="G91" s="18">
        <f>Prim_sh_ID!Y32*(1-'Figure data Transport'!C91)</f>
        <v>8.1528802033581482E-2</v>
      </c>
      <c r="H91" s="146">
        <f t="shared" si="108"/>
        <v>1</v>
      </c>
      <c r="I91" s="18"/>
      <c r="J91" s="11"/>
    </row>
    <row r="92" spans="1:32">
      <c r="A92" s="248"/>
      <c r="B92">
        <v>2100</v>
      </c>
      <c r="C92" s="18">
        <f>S78</f>
        <v>0.37348026773487208</v>
      </c>
      <c r="D92" s="18">
        <f>Prim_sh_ID!Y21*(1-'Figure data Transport'!C92)</f>
        <v>8.5870565729487139E-4</v>
      </c>
      <c r="E92" s="18">
        <f>(Prim_sh_ID!Y22+Prim_sh_ID!Y23)*(1-'Figure data Transport'!C92)</f>
        <v>6.4124581279927151E-2</v>
      </c>
      <c r="F92" s="18">
        <f>(Prim_sh_ID!Y24+Prim_sh_ID!Y25-Prim_sh_ID!Y34)*(1-C92)</f>
        <v>0.42610174527070482</v>
      </c>
      <c r="G92" s="18">
        <f>Prim_sh_ID!Y34*(1-'Figure data Transport'!C92)</f>
        <v>0.13543470005720118</v>
      </c>
      <c r="H92" s="146">
        <f t="shared" si="108"/>
        <v>1</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AD3</f>
        <v>6.3943523813801001E-2</v>
      </c>
      <c r="D94" s="18">
        <f>Prim_sh_FD!Y3*(1-'Figure data Transport'!C94)</f>
        <v>1.2829555882342806E-3</v>
      </c>
      <c r="E94" s="18">
        <f>(Prim_sh_FD!Y4+Prim_sh_FD!Y5)*(1-'Figure data Transport'!C94)</f>
        <v>5.9626571531156053E-2</v>
      </c>
      <c r="F94" s="18">
        <f>(Prim_sh_FD!Y6+Prim_sh_FD!Y7-Prim_sh_ID!Y28)*(1-C94)</f>
        <v>0.83955897791970191</v>
      </c>
      <c r="G94" s="18">
        <f>Prim_sh_FD!Y28*(1-'Figure data Transport'!C94)</f>
        <v>3.5587971147106767E-2</v>
      </c>
      <c r="H94" s="146">
        <f t="shared" si="108"/>
        <v>1</v>
      </c>
      <c r="I94" s="18"/>
    </row>
    <row r="95" spans="1:32">
      <c r="A95" s="248"/>
      <c r="B95">
        <v>2035</v>
      </c>
      <c r="C95" s="18">
        <f>AD13</f>
        <v>0.16707743841482964</v>
      </c>
      <c r="D95" s="18">
        <f>Prim_sh_FD!Y9*(1-'Figure data Transport'!C95)</f>
        <v>1.1416006214773958E-3</v>
      </c>
      <c r="E95" s="18">
        <f>(Prim_sh_FD!Y10+Prim_sh_FD!Y11)*(1-'Figure data Transport'!C95)</f>
        <v>5.7274282163070935E-2</v>
      </c>
      <c r="F95" s="18">
        <f>(Prim_sh_FD!Y12+Prim_sh_FD!Y13-Prim_sh_FD!Y30)*(1-C95)</f>
        <v>0.63200673192198054</v>
      </c>
      <c r="G95" s="18">
        <f>Prim_sh_FD!Y30*(1-'Figure data Transport'!C95)</f>
        <v>0.14249994687864162</v>
      </c>
      <c r="H95" s="146">
        <f t="shared" si="108"/>
        <v>1</v>
      </c>
      <c r="I95" s="18"/>
    </row>
    <row r="96" spans="1:32">
      <c r="A96" s="248"/>
      <c r="B96">
        <v>2050</v>
      </c>
      <c r="C96" s="18">
        <f>AD28</f>
        <v>0.52588497984392868</v>
      </c>
      <c r="D96" s="18">
        <f>Prim_sh_FD!Y15*(1-'Figure data Transport'!C96)</f>
        <v>6.4982031538665869E-4</v>
      </c>
      <c r="E96" s="18">
        <f>(Prim_sh_FD!Y16+Prim_sh_FD!Y17)*(1-'Figure data Transport'!C96)</f>
        <v>1.6223830319772113E-2</v>
      </c>
      <c r="F96" s="18">
        <f>(Prim_sh_FD!Y18+Prim_sh_FD!Y19-Prim_sh_FD!Y32)*(1-C96)</f>
        <v>0.17454276392413898</v>
      </c>
      <c r="G96" s="18">
        <f>Prim_sh_FD!Y32*(1-'Figure data Transport'!C96)</f>
        <v>0.28269860559677362</v>
      </c>
      <c r="H96" s="146">
        <f t="shared" si="108"/>
        <v>1</v>
      </c>
      <c r="I96" s="18"/>
    </row>
    <row r="97" spans="1:32">
      <c r="A97" s="248"/>
      <c r="B97">
        <v>2100</v>
      </c>
      <c r="C97" s="18">
        <f>AD78</f>
        <v>0.7</v>
      </c>
      <c r="D97" s="18">
        <f>Prim_sh_FD!Y21*(1-'Figure data Transport'!C97)</f>
        <v>0</v>
      </c>
      <c r="E97" s="18">
        <f>(Prim_sh_FD!Y22+Prim_sh_FD!Y23)*(1-'Figure data Transport'!C97)</f>
        <v>0</v>
      </c>
      <c r="F97" s="18">
        <f>(Prim_sh_FD!Y24+Prim_sh_FD!Y25-Prim_sh_FD!Y34)*(1-C97)</f>
        <v>0</v>
      </c>
      <c r="G97" s="18">
        <f>Prim_sh_FD!Y34*(1-'Figure data Transport'!C97)</f>
        <v>0.30000000000000004</v>
      </c>
      <c r="H97" s="146">
        <f t="shared" si="108"/>
        <v>1</v>
      </c>
      <c r="I97" s="18"/>
      <c r="J97" s="11"/>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J103" s="11"/>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1D9C1-D3B6-7243-ACFE-EF209697530A}">
  <sheetPr codeName="Sheet28">
    <tabColor theme="2" tint="-0.249977111117893"/>
  </sheetPr>
  <dimension ref="A1:AF110"/>
  <sheetViews>
    <sheetView topLeftCell="A67" workbookViewId="0">
      <selection activeCell="A84" sqref="A84:A97"/>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118</v>
      </c>
      <c r="N82" s="145"/>
    </row>
    <row r="83" spans="1:32" ht="31.2">
      <c r="A83" t="s">
        <v>81</v>
      </c>
      <c r="B83" t="s">
        <v>41</v>
      </c>
      <c r="C83" s="1" t="s">
        <v>70</v>
      </c>
      <c r="D83" s="1" t="s">
        <v>4</v>
      </c>
      <c r="E83" s="1" t="s">
        <v>5</v>
      </c>
      <c r="F83" s="1" t="s">
        <v>7</v>
      </c>
      <c r="G83" s="1" t="s">
        <v>85</v>
      </c>
      <c r="H83" s="1" t="s">
        <v>115</v>
      </c>
      <c r="I83" s="1"/>
    </row>
    <row r="84" spans="1:32">
      <c r="A84" s="253" t="s">
        <v>119</v>
      </c>
      <c r="B84">
        <v>2025</v>
      </c>
      <c r="C84" s="18">
        <f>I3</f>
        <v>0.507861148910566</v>
      </c>
      <c r="D84" s="18">
        <f>Prim_sh_SD!Z3*(1-'Figure data Other Services'!C84)</f>
        <v>5.7727449602610885E-2</v>
      </c>
      <c r="E84" s="18">
        <f>(Prim_sh_SD!Z4+Prim_sh_SD!Z5)*(1-'Figure data Other Services'!C84)</f>
        <v>0.18402756769184406</v>
      </c>
      <c r="F84" s="18">
        <f>(Prim_sh_SD!Z6+Prim_sh_SD!Z7-Prim_sh_SD!Z28)*(1-C84)</f>
        <v>0.16550354947613213</v>
      </c>
      <c r="G84" s="18">
        <f>Prim_sh_SD!Z28*(1-'Figure data Other Services'!C84)</f>
        <v>8.4880284318846935E-2</v>
      </c>
      <c r="H84" s="146">
        <f>SUM(C84:G84)</f>
        <v>1</v>
      </c>
      <c r="I84" s="18"/>
    </row>
    <row r="85" spans="1:32">
      <c r="A85" s="253"/>
      <c r="B85">
        <v>2035</v>
      </c>
      <c r="C85" s="18">
        <f>I13</f>
        <v>0.58691461377186693</v>
      </c>
      <c r="D85" s="18">
        <f>Prim_sh_SD!Z9*(1-'Figure data Other Services'!C85)</f>
        <v>3.7742845164345139E-2</v>
      </c>
      <c r="E85" s="18">
        <f>(Prim_sh_SD!Z10+Prim_sh_SD!Z11)*(1-'Figure data Other Services'!C85)</f>
        <v>0.17574356040125455</v>
      </c>
      <c r="F85" s="18">
        <f>(Prim_sh_SD!Z12+Prim_sh_SD!Z13-Prim_sh_SD!Z30)*(1-C85)</f>
        <v>0.13006271236402886</v>
      </c>
      <c r="G85" s="18">
        <f>Prim_sh_SD!Z30*(1-'Figure data Other Services'!C85)</f>
        <v>6.9536268298504525E-2</v>
      </c>
      <c r="H85" s="146">
        <f t="shared" ref="H85:H97" si="108">SUM(C85:G85)</f>
        <v>1</v>
      </c>
      <c r="I85" s="18"/>
      <c r="J85" s="18"/>
      <c r="K85" s="18"/>
      <c r="L85" s="18"/>
    </row>
    <row r="86" spans="1:32">
      <c r="A86" s="253"/>
      <c r="B86">
        <v>2050</v>
      </c>
      <c r="C86" s="18">
        <f>I28</f>
        <v>0.66251270847027499</v>
      </c>
      <c r="D86" s="18">
        <f>Prim_sh_SD!Z15*(1-'Figure data Other Services'!C86)</f>
        <v>2.7101952058841413E-2</v>
      </c>
      <c r="E86" s="18">
        <f>(Prim_sh_SD!Z16+Prim_sh_SD!Z17)*(1-'Figure data Other Services'!C86)</f>
        <v>0.15496047139968228</v>
      </c>
      <c r="F86" s="18">
        <f>(Prim_sh_SD!Z18+Prim_sh_SD!Z19-Prim_sh_SD!Z32)*(1-C86)</f>
        <v>0.10179590056438279</v>
      </c>
      <c r="G86" s="18">
        <f>Prim_sh_SD!Z32*(1-'Figure data Other Services'!C86)</f>
        <v>5.3628967506818573E-2</v>
      </c>
      <c r="H86" s="146">
        <f t="shared" si="108"/>
        <v>1</v>
      </c>
      <c r="I86" s="18"/>
    </row>
    <row r="87" spans="1:32">
      <c r="A87" s="253"/>
      <c r="B87">
        <v>2100</v>
      </c>
      <c r="C87" s="18">
        <f>I78</f>
        <v>0.91450635746496856</v>
      </c>
      <c r="D87" s="18">
        <f>Prim_sh_SD!Z21*(1-'Figure data Other Services'!C87)</f>
        <v>3.7128438366175135E-3</v>
      </c>
      <c r="E87" s="18">
        <f>(Prim_sh_SD!Z22+Prim_sh_SD!Z23)*(1-'Figure data Other Services'!C87)</f>
        <v>4.8864179667932751E-2</v>
      </c>
      <c r="F87" s="18">
        <f>(Prim_sh_SD!Z24+Prim_sh_SD!Z25-Prim_sh_SD!Z34)*(1-C87)</f>
        <v>2.2017681302548546E-2</v>
      </c>
      <c r="G87" s="18">
        <f>Prim_sh_SD!Z34*(1-'Figure data Other Services'!C87)</f>
        <v>1.0898937727932687E-2</v>
      </c>
      <c r="H87" s="146">
        <f t="shared" si="108"/>
        <v>1</v>
      </c>
      <c r="I87" s="18"/>
    </row>
    <row r="88" spans="1:32">
      <c r="A88" s="143" t="s">
        <v>83</v>
      </c>
      <c r="C88" s="18"/>
      <c r="D88" s="18"/>
      <c r="E88" s="18"/>
      <c r="F88" s="18"/>
      <c r="G88" s="18"/>
      <c r="H88" s="146"/>
      <c r="I88" s="18"/>
    </row>
    <row r="89" spans="1:32">
      <c r="A89" s="248" t="s">
        <v>120</v>
      </c>
      <c r="B89">
        <v>2025</v>
      </c>
      <c r="C89" s="18">
        <f>T3</f>
        <v>0.507861148910566</v>
      </c>
      <c r="D89" s="18">
        <f>Prim_sh_ID!Z3*(1-'Figure data Other Services'!C89)</f>
        <v>5.7727449602610885E-2</v>
      </c>
      <c r="E89" s="18">
        <f>(Prim_sh_ID!Z4+Prim_sh_ID!Z5)*(1-'Figure data Other Services'!C89)</f>
        <v>0.18402756769184406</v>
      </c>
      <c r="F89" s="18">
        <f>(Prim_sh_ID!Z6+Prim_sh_ID!Z7-Prim_sh_ID!Z28)*(1-C89)</f>
        <v>0.16550354947613213</v>
      </c>
      <c r="G89" s="18">
        <f>Prim_sh_ID!Z28*(1-'Figure data Other Services'!C89)</f>
        <v>8.4880284318846935E-2</v>
      </c>
      <c r="H89" s="146">
        <f t="shared" si="108"/>
        <v>1</v>
      </c>
      <c r="I89" s="18"/>
    </row>
    <row r="90" spans="1:32">
      <c r="A90" s="248"/>
      <c r="B90">
        <v>2035</v>
      </c>
      <c r="C90" s="18">
        <f>T13</f>
        <v>0.59383389122384023</v>
      </c>
      <c r="D90" s="18">
        <f>Prim_sh_ID!Z9*(1-'Figure data Other Services'!C90)</f>
        <v>3.7342110765159003E-2</v>
      </c>
      <c r="E90" s="18">
        <f>(Prim_sh_ID!Z10+Prim_sh_ID!Z11)*(1-'Figure data Other Services'!C90)</f>
        <v>0.17715110084923194</v>
      </c>
      <c r="F90" s="18">
        <f>(Prim_sh_ID!Z12+Prim_sh_ID!Z13-Prim_sh_ID!Z30)*(1-C90)</f>
        <v>0.12946948044920056</v>
      </c>
      <c r="G90" s="18">
        <f>Prim_sh_ID!Z30*(1-'Figure data Other Services'!C90)</f>
        <v>6.2203416712568224E-2</v>
      </c>
      <c r="H90" s="146">
        <f t="shared" si="108"/>
        <v>1</v>
      </c>
      <c r="I90" s="18"/>
      <c r="Q90" s="144"/>
    </row>
    <row r="91" spans="1:32">
      <c r="A91" s="248"/>
      <c r="B91">
        <v>2050</v>
      </c>
      <c r="C91" s="18">
        <f>T28</f>
        <v>0.67312568752871915</v>
      </c>
      <c r="D91" s="18">
        <f>Prim_sh_ID!Z15*(1-'Figure data Other Services'!C91)</f>
        <v>2.5732976177025566E-2</v>
      </c>
      <c r="E91" s="18">
        <f>(Prim_sh_ID!Z16+Prim_sh_ID!Z17)*(1-'Figure data Other Services'!C91)</f>
        <v>0.1497362343910022</v>
      </c>
      <c r="F91" s="18">
        <f>(Prim_sh_ID!Z18+Prim_sh_ID!Z19-Prim_sh_ID!Z32)*(1-C91)</f>
        <v>0.10060848882062244</v>
      </c>
      <c r="G91" s="18">
        <f>Prim_sh_ID!Z32*(1-'Figure data Other Services'!C91)</f>
        <v>5.0796613082630698E-2</v>
      </c>
      <c r="H91" s="146">
        <f t="shared" si="108"/>
        <v>1</v>
      </c>
      <c r="I91" s="18"/>
      <c r="J91" s="11"/>
    </row>
    <row r="92" spans="1:32">
      <c r="A92" s="248"/>
      <c r="B92">
        <v>2100</v>
      </c>
      <c r="C92" s="18">
        <f>T78</f>
        <v>0.93743167521164894</v>
      </c>
      <c r="D92" s="18">
        <f>Prim_sh_ID!Z21*(1-'Figure data Other Services'!C92)</f>
        <v>2.169798836892329E-3</v>
      </c>
      <c r="E92" s="18">
        <f>(Prim_sh_ID!Z22+Prim_sh_ID!Z23)*(1-'Figure data Other Services'!C92)</f>
        <v>3.3235510929404168E-2</v>
      </c>
      <c r="F92" s="18">
        <f>(Prim_sh_ID!Z24+Prim_sh_ID!Z25-Prim_sh_ID!Z34)*(1-C92)</f>
        <v>1.6969874942794439E-2</v>
      </c>
      <c r="G92" s="18">
        <f>Prim_sh_ID!Z34*(1-'Figure data Other Services'!C92)</f>
        <v>1.0193140079260175E-2</v>
      </c>
      <c r="H92" s="146">
        <f t="shared" si="108"/>
        <v>1</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AE3</f>
        <v>0.507861148910566</v>
      </c>
      <c r="D94" s="18">
        <f>Prim_sh_FD!Z3*(1-'Figure data Other Services'!C94)</f>
        <v>5.7727449602610885E-2</v>
      </c>
      <c r="E94" s="18">
        <f>(Prim_sh_FD!Z4+Prim_sh_FD!Z5)*(1-'Figure data Other Services'!C94)</f>
        <v>0.18402756769184406</v>
      </c>
      <c r="F94" s="18">
        <f>(Prim_sh_FD!Z6+Prim_sh_FD!Z7-Prim_sh_ID!Z28)*(1-C94)</f>
        <v>0.16550354947613213</v>
      </c>
      <c r="G94" s="18">
        <f>Prim_sh_FD!Z28*(1-'Figure data Other Services'!C94)</f>
        <v>8.4880284318846935E-2</v>
      </c>
      <c r="H94" s="146">
        <f t="shared" si="108"/>
        <v>1</v>
      </c>
      <c r="I94" s="18"/>
    </row>
    <row r="95" spans="1:32">
      <c r="A95" s="248"/>
      <c r="B95">
        <v>2035</v>
      </c>
      <c r="C95" s="18">
        <f>AE13</f>
        <v>0.68293817325152784</v>
      </c>
      <c r="D95" s="18">
        <f>Prim_sh_FD!Z9*(1-'Figure data Other Services'!C95)</f>
        <v>2.8505373566831305E-2</v>
      </c>
      <c r="E95" s="18">
        <f>(Prim_sh_FD!Z10+Prim_sh_FD!Z11)*(1-'Figure data Other Services'!C95)</f>
        <v>0.15301095843175042</v>
      </c>
      <c r="F95" s="18">
        <f>(Prim_sh_FD!Z12+Prim_sh_FD!Z13-Prim_sh_FD!Z30)*(1-C95)</f>
        <v>0.10764811183436984</v>
      </c>
      <c r="G95" s="18">
        <f>Prim_sh_FD!Z30*(1-'Figure data Other Services'!C95)</f>
        <v>2.7897382915520602E-2</v>
      </c>
      <c r="H95" s="146">
        <f t="shared" si="108"/>
        <v>0.99999999999999989</v>
      </c>
      <c r="I95" s="18"/>
    </row>
    <row r="96" spans="1:32">
      <c r="A96" s="248"/>
      <c r="B96">
        <v>2050</v>
      </c>
      <c r="C96" s="18">
        <f>AE28</f>
        <v>0.84150698665174284</v>
      </c>
      <c r="D96" s="18">
        <f>Prim_sh_FD!Z15*(1-'Figure data Other Services'!C96)</f>
        <v>1.16101697783643E-2</v>
      </c>
      <c r="E96" s="18">
        <f>(Prim_sh_FD!Z16+Prim_sh_FD!Z17)*(1-'Figure data Other Services'!C96)</f>
        <v>0</v>
      </c>
      <c r="F96" s="18">
        <f>(Prim_sh_FD!Z18+Prim_sh_FD!Z19-Prim_sh_FD!Z32)*(1-C96)</f>
        <v>2.4880565287152035E-2</v>
      </c>
      <c r="G96" s="18">
        <f>Prim_sh_FD!Z32*(1-'Figure data Other Services'!C96)</f>
        <v>0.12200227828274082</v>
      </c>
      <c r="H96" s="146">
        <f t="shared" si="108"/>
        <v>0.99999999999999989</v>
      </c>
      <c r="I96" s="18"/>
    </row>
    <row r="97" spans="1:32">
      <c r="A97" s="248"/>
      <c r="B97">
        <v>2100</v>
      </c>
      <c r="C97" s="18">
        <f>AE78</f>
        <v>0.95</v>
      </c>
      <c r="D97" s="18">
        <f>Prim_sh_FD!Z21*(1-'Figure data Other Services'!C97)</f>
        <v>0</v>
      </c>
      <c r="E97" s="18">
        <f>(Prim_sh_FD!Z22+Prim_sh_FD!Z23)*(1-'Figure data Other Services'!C97)</f>
        <v>0</v>
      </c>
      <c r="F97" s="18">
        <f>(Prim_sh_FD!Z24+Prim_sh_FD!Z25-Prim_sh_FD!Z34)*(1-C97)</f>
        <v>0</v>
      </c>
      <c r="G97" s="18">
        <f>Prim_sh_FD!Z34*(1-'Figure data Other Services'!C97)</f>
        <v>5.0000000000000044E-2</v>
      </c>
      <c r="H97" s="146">
        <f t="shared" si="108"/>
        <v>1</v>
      </c>
      <c r="I97" s="18"/>
      <c r="J97" s="11"/>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J103" s="11"/>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8AC33-2502-1D4D-A741-48335F3ADFFC}">
  <sheetPr codeName="Sheet29">
    <tabColor theme="2" tint="-0.249977111117893"/>
  </sheetPr>
  <dimension ref="A1:AF110"/>
  <sheetViews>
    <sheetView topLeftCell="A60" workbookViewId="0">
      <selection activeCell="G21" sqref="G21"/>
    </sheetView>
  </sheetViews>
  <sheetFormatPr baseColWidth="10" defaultRowHeight="15.6"/>
  <cols>
    <col min="2" max="2" width="12.796875" customWidth="1"/>
    <col min="4" max="4" width="12" customWidth="1"/>
    <col min="5" max="5" width="11.296875" customWidth="1"/>
    <col min="11" max="22" width="15.296875" customWidth="1"/>
  </cols>
  <sheetData>
    <row r="1" spans="1:32">
      <c r="A1" s="2" t="s">
        <v>111</v>
      </c>
      <c r="L1" s="2" t="s">
        <v>113</v>
      </c>
      <c r="W1" s="2" t="s">
        <v>112</v>
      </c>
    </row>
    <row r="2" spans="1:32" ht="31.2">
      <c r="A2" t="s">
        <v>41</v>
      </c>
      <c r="B2" s="1" t="s">
        <v>0</v>
      </c>
      <c r="C2" s="1" t="s">
        <v>1</v>
      </c>
      <c r="D2" s="1" t="s">
        <v>2</v>
      </c>
      <c r="E2" s="1" t="s">
        <v>3</v>
      </c>
      <c r="F2" s="1" t="s">
        <v>20</v>
      </c>
      <c r="G2" s="1" t="s">
        <v>21</v>
      </c>
      <c r="H2" s="1" t="s">
        <v>22</v>
      </c>
      <c r="I2" s="1" t="s">
        <v>23</v>
      </c>
      <c r="J2" s="1" t="s">
        <v>27</v>
      </c>
      <c r="L2" t="s">
        <v>41</v>
      </c>
      <c r="M2" s="1" t="s">
        <v>0</v>
      </c>
      <c r="N2" s="1" t="s">
        <v>1</v>
      </c>
      <c r="O2" s="1" t="s">
        <v>2</v>
      </c>
      <c r="P2" s="1" t="s">
        <v>3</v>
      </c>
      <c r="Q2" s="1" t="s">
        <v>20</v>
      </c>
      <c r="R2" s="1" t="s">
        <v>21</v>
      </c>
      <c r="S2" s="1" t="s">
        <v>22</v>
      </c>
      <c r="T2" s="1" t="s">
        <v>23</v>
      </c>
      <c r="U2" s="1" t="s">
        <v>27</v>
      </c>
      <c r="V2" s="1"/>
      <c r="W2" t="s">
        <v>41</v>
      </c>
      <c r="X2" s="1" t="s">
        <v>0</v>
      </c>
      <c r="Y2" s="1" t="s">
        <v>1</v>
      </c>
      <c r="Z2" s="1" t="s">
        <v>2</v>
      </c>
      <c r="AA2" s="1" t="s">
        <v>3</v>
      </c>
      <c r="AB2" s="1" t="s">
        <v>20</v>
      </c>
      <c r="AC2" s="1" t="s">
        <v>21</v>
      </c>
      <c r="AD2" s="1" t="s">
        <v>22</v>
      </c>
      <c r="AE2" s="1" t="s">
        <v>23</v>
      </c>
      <c r="AF2" s="1" t="s">
        <v>27</v>
      </c>
    </row>
    <row r="3" spans="1:32">
      <c r="A3">
        <v>2025</v>
      </c>
      <c r="B3" s="18">
        <f>Elec_Sh_SD!B3</f>
        <v>0.28926125240084899</v>
      </c>
      <c r="C3" s="18">
        <f>Elec_Sh_SD!C3</f>
        <v>0.62973676518222299</v>
      </c>
      <c r="D3" s="18">
        <f>Elec_Sh_SD!D3</f>
        <v>0.17012462186850899</v>
      </c>
      <c r="E3" s="18">
        <f>Elec_Sh_SD!E3</f>
        <v>0.222779989818851</v>
      </c>
      <c r="F3" s="18">
        <f>Elec_Sh_SD!V3</f>
        <v>0.47141518706486502</v>
      </c>
      <c r="G3" s="18">
        <f>Elec_Sh_SD!W3</f>
        <v>0.53193353861705295</v>
      </c>
      <c r="H3" s="18">
        <f>Elec_Sh_SD!X3</f>
        <v>6.3943523813801001E-2</v>
      </c>
      <c r="I3" s="18">
        <f>Elec_Sh_SD!Y3</f>
        <v>0.507861148910566</v>
      </c>
      <c r="J3" s="18">
        <f>Elec_Sh_SD!Z3</f>
        <v>0.23499999999999999</v>
      </c>
      <c r="L3">
        <v>2025</v>
      </c>
      <c r="M3" s="18">
        <f>Elec_Sh_ID!B3</f>
        <v>0.28926125240084899</v>
      </c>
      <c r="N3" s="18">
        <f>Elec_Sh_ID!C3</f>
        <v>0.62973676518222299</v>
      </c>
      <c r="O3" s="18">
        <f>Elec_Sh_ID!D3</f>
        <v>0.17012462186850899</v>
      </c>
      <c r="P3" s="18">
        <f>Elec_Sh_ID!E3</f>
        <v>0.222779989818851</v>
      </c>
      <c r="Q3" s="18">
        <f>Elec_Sh_ID!V3</f>
        <v>0.47141518706486502</v>
      </c>
      <c r="R3" s="18">
        <f>Elec_Sh_ID!W3</f>
        <v>0.53193353861705295</v>
      </c>
      <c r="S3" s="18">
        <f>Elec_Sh_ID!X3</f>
        <v>6.3943523813801001E-2</v>
      </c>
      <c r="T3" s="18">
        <f>Elec_Sh_ID!Y3</f>
        <v>0.507861148910566</v>
      </c>
      <c r="U3" s="18">
        <f>Elec_Sh_ID!Z3</f>
        <v>0.23499999999999999</v>
      </c>
      <c r="W3">
        <v>2025</v>
      </c>
      <c r="X3" s="18">
        <f>Elec_Sh_FD!B3</f>
        <v>0.28926125240084899</v>
      </c>
      <c r="Y3" s="18">
        <f>Elec_Sh_FD!C3</f>
        <v>0.62973676518222299</v>
      </c>
      <c r="Z3" s="18">
        <f>Elec_Sh_FD!D3</f>
        <v>0.17012462186850899</v>
      </c>
      <c r="AA3" s="18">
        <f>Elec_Sh_FD!E3</f>
        <v>0.222779989818851</v>
      </c>
      <c r="AB3" s="18">
        <f>Elec_Sh_FD!V3</f>
        <v>0.47141518706486502</v>
      </c>
      <c r="AC3" s="18">
        <f>Elec_Sh_FD!W3</f>
        <v>0.53193353861705295</v>
      </c>
      <c r="AD3" s="18">
        <f>Elec_Sh_FD!X3</f>
        <v>6.3943523813801001E-2</v>
      </c>
      <c r="AE3" s="18">
        <f>Elec_Sh_FD!Y3</f>
        <v>0.507861148910566</v>
      </c>
      <c r="AF3" s="18">
        <f>Elec_Sh_FD!Z3</f>
        <v>0.23499999999999999</v>
      </c>
    </row>
    <row r="4" spans="1:32">
      <c r="A4">
        <v>2026</v>
      </c>
      <c r="B4" s="18">
        <f t="shared" ref="B4:B12" si="0">B3+($B$13-$B$3)/10</f>
        <v>0.29011396055758071</v>
      </c>
      <c r="C4" s="18">
        <f t="shared" ref="C4:C12" si="1">C3+($C$13-$C$3)/10</f>
        <v>0.63764211166835305</v>
      </c>
      <c r="D4" s="18">
        <f t="shared" ref="D4:D12" si="2">D3+($D$13-$D$3)/10</f>
        <v>0.17097733002524071</v>
      </c>
      <c r="E4" s="18">
        <f t="shared" ref="E4:E12" si="3">E3+($E$13-$E$3)/10</f>
        <v>0.22363269797558272</v>
      </c>
      <c r="F4" s="18">
        <f t="shared" ref="F4:F12" si="4">F3+($F$13-$F$3)/10</f>
        <v>0.47932053355099513</v>
      </c>
      <c r="G4" s="18">
        <f t="shared" ref="G4:G12" si="5">G3+($G$13-$G$3)/10</f>
        <v>0.53983888510318301</v>
      </c>
      <c r="H4" s="18">
        <f t="shared" ref="H4:H12" si="6">H3+($H$13-$H$3)/10</f>
        <v>6.6986321328604409E-2</v>
      </c>
      <c r="I4" s="18">
        <f t="shared" ref="I4:I12" si="7">I3+($I$13-$I$3)/10</f>
        <v>0.51576649539669606</v>
      </c>
      <c r="J4" s="18">
        <f t="shared" ref="J4:J12" si="8">J3+($J$13-$J$3)/10</f>
        <v>0.24096032689759941</v>
      </c>
      <c r="L4">
        <v>2026</v>
      </c>
      <c r="M4" s="18">
        <f t="shared" ref="M4:M12" si="9">M3+($M$13-$M$3)/10</f>
        <v>0.29145220201787386</v>
      </c>
      <c r="N4" s="18">
        <f t="shared" ref="N4:N12" si="10">N3+($N$13-$N$3)/10</f>
        <v>0.63833403941355038</v>
      </c>
      <c r="O4" s="18">
        <f t="shared" ref="O4:O12" si="11">O3+($O$13-$O$3)/10</f>
        <v>0.17231557148553384</v>
      </c>
      <c r="P4" s="18">
        <f t="shared" ref="P4:P12" si="12">P3+($P$13-$P$3)/10</f>
        <v>0.22497093943587584</v>
      </c>
      <c r="Q4" s="18">
        <f t="shared" ref="Q4:Q12" si="13">Q3+($Q$13-$Q$3)/10</f>
        <v>0.48001246129619246</v>
      </c>
      <c r="R4" s="18">
        <f t="shared" ref="R4:R12" si="14">R3+($R$13-$R$3)/10</f>
        <v>0.54053081284838034</v>
      </c>
      <c r="S4" s="18">
        <f t="shared" ref="S4:S12" si="15">S3+($S$13-$S$3)/10</f>
        <v>6.7890718683180737E-2</v>
      </c>
      <c r="T4" s="18">
        <f t="shared" ref="T4:T12" si="16">T3+($T$13-$T$3)/10</f>
        <v>0.51645842314189339</v>
      </c>
      <c r="U4" s="18">
        <f t="shared" ref="U4:U12" si="17">U3+($U$13-$U$3)/10</f>
        <v>0.24173724248654832</v>
      </c>
      <c r="W4">
        <v>2026</v>
      </c>
      <c r="X4" s="18">
        <f t="shared" ref="X4:X12" si="18">X3+($X$13-$X$3)/10</f>
        <v>0.29684988557428915</v>
      </c>
      <c r="Y4" s="18">
        <f t="shared" ref="Y4:Y12" si="19">Y3+($Y$13-$Y$3)/10</f>
        <v>0.64724446761631915</v>
      </c>
      <c r="Z4" s="18">
        <f t="shared" ref="Z4:Z12" si="20">Z3+($Z$13-$Z$3)/10</f>
        <v>0.17771325504194918</v>
      </c>
      <c r="AA4" s="18">
        <f t="shared" ref="AA4:AA12" si="21">AA3+($AA$13-$AA$3)/10</f>
        <v>0.23036862299229119</v>
      </c>
      <c r="AB4" s="18">
        <f t="shared" ref="AB4:AB12" si="22">AB3+($AB$13-$AB$3)/10</f>
        <v>0.48892288949896123</v>
      </c>
      <c r="AC4" s="18">
        <f t="shared" ref="AC4:AC12" si="23">AC3+($AC$13-$AC$3)/10</f>
        <v>0.54944124105114911</v>
      </c>
      <c r="AD4" s="18">
        <f t="shared" ref="AD4:AD12" si="24">AD3+($AD$13-$AD$3)/10</f>
        <v>7.4256915273903865E-2</v>
      </c>
      <c r="AE4" s="18">
        <f t="shared" ref="AE4:AE12" si="25">AE3+($AE$13-$AE$3)/10</f>
        <v>0.52536885134466216</v>
      </c>
      <c r="AF4" s="18">
        <f t="shared" ref="AF4:AF12" si="26">AF3+($AF$13-$AF$3)/10</f>
        <v>0.24962997804449885</v>
      </c>
    </row>
    <row r="5" spans="1:32">
      <c r="A5">
        <v>2027</v>
      </c>
      <c r="B5" s="18">
        <f t="shared" si="0"/>
        <v>0.29096666871431243</v>
      </c>
      <c r="C5" s="18">
        <f t="shared" si="1"/>
        <v>0.64554745815448311</v>
      </c>
      <c r="D5" s="18">
        <f t="shared" si="2"/>
        <v>0.17183003818197243</v>
      </c>
      <c r="E5" s="18">
        <f t="shared" si="3"/>
        <v>0.22448540613231444</v>
      </c>
      <c r="F5" s="18">
        <f t="shared" si="4"/>
        <v>0.48722588003712519</v>
      </c>
      <c r="G5" s="18">
        <f t="shared" si="5"/>
        <v>0.54774423158931307</v>
      </c>
      <c r="H5" s="18">
        <f t="shared" si="6"/>
        <v>7.0029118843407817E-2</v>
      </c>
      <c r="I5" s="18">
        <f t="shared" si="7"/>
        <v>0.52367184188282612</v>
      </c>
      <c r="J5" s="18">
        <f t="shared" si="8"/>
        <v>0.24692065379519884</v>
      </c>
      <c r="L5">
        <v>2027</v>
      </c>
      <c r="M5" s="18">
        <f t="shared" si="9"/>
        <v>0.29364315163489874</v>
      </c>
      <c r="N5" s="18">
        <f t="shared" si="10"/>
        <v>0.64693131364487777</v>
      </c>
      <c r="O5" s="18">
        <f t="shared" si="11"/>
        <v>0.17450652110255871</v>
      </c>
      <c r="P5" s="18">
        <f t="shared" si="12"/>
        <v>0.22716188905290069</v>
      </c>
      <c r="Q5" s="18">
        <f t="shared" si="13"/>
        <v>0.48860973552751985</v>
      </c>
      <c r="R5" s="18">
        <f t="shared" si="14"/>
        <v>0.54912808707970773</v>
      </c>
      <c r="S5" s="18">
        <f t="shared" si="15"/>
        <v>7.1837913552560473E-2</v>
      </c>
      <c r="T5" s="18">
        <f t="shared" si="16"/>
        <v>0.52505569737322078</v>
      </c>
      <c r="U5" s="18">
        <f t="shared" si="17"/>
        <v>0.24847448497309665</v>
      </c>
      <c r="W5">
        <v>2027</v>
      </c>
      <c r="X5" s="18">
        <f t="shared" si="18"/>
        <v>0.30443851874772931</v>
      </c>
      <c r="Y5" s="18">
        <f t="shared" si="19"/>
        <v>0.66475217005041531</v>
      </c>
      <c r="Z5" s="18">
        <f t="shared" si="20"/>
        <v>0.18530188821538937</v>
      </c>
      <c r="AA5" s="18">
        <f t="shared" si="21"/>
        <v>0.23795725616573138</v>
      </c>
      <c r="AB5" s="18">
        <f t="shared" si="22"/>
        <v>0.50643059193305739</v>
      </c>
      <c r="AC5" s="18">
        <f t="shared" si="23"/>
        <v>0.56694894348524527</v>
      </c>
      <c r="AD5" s="18">
        <f t="shared" si="24"/>
        <v>8.4570306734006728E-2</v>
      </c>
      <c r="AE5" s="18">
        <f t="shared" si="25"/>
        <v>0.54287655377875832</v>
      </c>
      <c r="AF5" s="18">
        <f t="shared" si="26"/>
        <v>0.26425995608899772</v>
      </c>
    </row>
    <row r="6" spans="1:32">
      <c r="A6">
        <v>2028</v>
      </c>
      <c r="B6" s="18">
        <f t="shared" si="0"/>
        <v>0.29181937687104414</v>
      </c>
      <c r="C6" s="18">
        <f t="shared" si="1"/>
        <v>0.65345280464061317</v>
      </c>
      <c r="D6" s="18">
        <f t="shared" si="2"/>
        <v>0.17268274633870415</v>
      </c>
      <c r="E6" s="18">
        <f t="shared" si="3"/>
        <v>0.22533811428904615</v>
      </c>
      <c r="F6" s="18">
        <f t="shared" si="4"/>
        <v>0.49513122652325525</v>
      </c>
      <c r="G6" s="18">
        <f t="shared" si="5"/>
        <v>0.55564957807544313</v>
      </c>
      <c r="H6" s="18">
        <f t="shared" si="6"/>
        <v>7.3071916358211225E-2</v>
      </c>
      <c r="I6" s="18">
        <f t="shared" si="7"/>
        <v>0.53157718836895618</v>
      </c>
      <c r="J6" s="18">
        <f t="shared" si="8"/>
        <v>0.25288098069279824</v>
      </c>
      <c r="L6">
        <v>2028</v>
      </c>
      <c r="M6" s="18">
        <f t="shared" si="9"/>
        <v>0.29583410125192361</v>
      </c>
      <c r="N6" s="18">
        <f t="shared" si="10"/>
        <v>0.65552858787620516</v>
      </c>
      <c r="O6" s="18">
        <f t="shared" si="11"/>
        <v>0.17669747071958358</v>
      </c>
      <c r="P6" s="18">
        <f t="shared" si="12"/>
        <v>0.22935283866992554</v>
      </c>
      <c r="Q6" s="18">
        <f t="shared" si="13"/>
        <v>0.49720700975884724</v>
      </c>
      <c r="R6" s="18">
        <f t="shared" si="14"/>
        <v>0.55772536131103512</v>
      </c>
      <c r="S6" s="18">
        <f t="shared" si="15"/>
        <v>7.5785108421940209E-2</v>
      </c>
      <c r="T6" s="18">
        <f t="shared" si="16"/>
        <v>0.53365297160454817</v>
      </c>
      <c r="U6" s="18">
        <f t="shared" si="17"/>
        <v>0.25521172745964499</v>
      </c>
      <c r="W6">
        <v>2028</v>
      </c>
      <c r="X6" s="18">
        <f t="shared" si="18"/>
        <v>0.31202715192116948</v>
      </c>
      <c r="Y6" s="18">
        <f t="shared" si="19"/>
        <v>0.68225987248451148</v>
      </c>
      <c r="Z6" s="18">
        <f t="shared" si="20"/>
        <v>0.19289052138882956</v>
      </c>
      <c r="AA6" s="18">
        <f t="shared" si="21"/>
        <v>0.24554588933917157</v>
      </c>
      <c r="AB6" s="18">
        <f t="shared" si="22"/>
        <v>0.52393829436715356</v>
      </c>
      <c r="AC6" s="18">
        <f t="shared" si="23"/>
        <v>0.58445664591934143</v>
      </c>
      <c r="AD6" s="18">
        <f t="shared" si="24"/>
        <v>9.4883698194109592E-2</v>
      </c>
      <c r="AE6" s="18">
        <f t="shared" si="25"/>
        <v>0.56038425621285448</v>
      </c>
      <c r="AF6" s="18">
        <f t="shared" si="26"/>
        <v>0.27888993413349655</v>
      </c>
    </row>
    <row r="7" spans="1:32">
      <c r="A7">
        <v>2029</v>
      </c>
      <c r="B7" s="18">
        <f t="shared" si="0"/>
        <v>0.29267208502777586</v>
      </c>
      <c r="C7" s="18">
        <f t="shared" si="1"/>
        <v>0.66135815112674323</v>
      </c>
      <c r="D7" s="18">
        <f t="shared" si="2"/>
        <v>0.17353545449543586</v>
      </c>
      <c r="E7" s="18">
        <f t="shared" si="3"/>
        <v>0.22619082244577787</v>
      </c>
      <c r="F7" s="18">
        <f t="shared" si="4"/>
        <v>0.50303657300938531</v>
      </c>
      <c r="G7" s="18">
        <f t="shared" si="5"/>
        <v>0.56355492456157319</v>
      </c>
      <c r="H7" s="18">
        <f t="shared" si="6"/>
        <v>7.6114713873014633E-2</v>
      </c>
      <c r="I7" s="18">
        <f t="shared" si="7"/>
        <v>0.53948253485508624</v>
      </c>
      <c r="J7" s="18">
        <f t="shared" si="8"/>
        <v>0.25884130759039764</v>
      </c>
      <c r="L7">
        <v>2029</v>
      </c>
      <c r="M7" s="18">
        <f t="shared" si="9"/>
        <v>0.29802505086894848</v>
      </c>
      <c r="N7" s="18">
        <f t="shared" si="10"/>
        <v>0.66412586210753255</v>
      </c>
      <c r="O7" s="18">
        <f t="shared" si="11"/>
        <v>0.17888842033660846</v>
      </c>
      <c r="P7" s="18">
        <f t="shared" si="12"/>
        <v>0.23154378828695038</v>
      </c>
      <c r="Q7" s="18">
        <f t="shared" si="13"/>
        <v>0.50580428399017463</v>
      </c>
      <c r="R7" s="18">
        <f t="shared" si="14"/>
        <v>0.56632263554236251</v>
      </c>
      <c r="S7" s="18">
        <f t="shared" si="15"/>
        <v>7.9732303291319945E-2</v>
      </c>
      <c r="T7" s="18">
        <f t="shared" si="16"/>
        <v>0.54225024583587556</v>
      </c>
      <c r="U7" s="18">
        <f t="shared" si="17"/>
        <v>0.26194896994619332</v>
      </c>
      <c r="W7">
        <v>2029</v>
      </c>
      <c r="X7" s="18">
        <f t="shared" si="18"/>
        <v>0.31961578509460964</v>
      </c>
      <c r="Y7" s="18">
        <f t="shared" si="19"/>
        <v>0.69976757491860764</v>
      </c>
      <c r="Z7" s="18">
        <f t="shared" si="20"/>
        <v>0.20047915456226975</v>
      </c>
      <c r="AA7" s="18">
        <f t="shared" si="21"/>
        <v>0.25313452251261176</v>
      </c>
      <c r="AB7" s="18">
        <f t="shared" si="22"/>
        <v>0.54144599680124972</v>
      </c>
      <c r="AC7" s="18">
        <f t="shared" si="23"/>
        <v>0.60196434835343759</v>
      </c>
      <c r="AD7" s="18">
        <f t="shared" si="24"/>
        <v>0.10519708965421246</v>
      </c>
      <c r="AE7" s="18">
        <f t="shared" si="25"/>
        <v>0.57789195864695064</v>
      </c>
      <c r="AF7" s="18">
        <f t="shared" si="26"/>
        <v>0.29351991217799539</v>
      </c>
    </row>
    <row r="8" spans="1:32">
      <c r="A8">
        <v>2030</v>
      </c>
      <c r="B8" s="18">
        <f t="shared" si="0"/>
        <v>0.29352479318450758</v>
      </c>
      <c r="C8" s="18">
        <f t="shared" si="1"/>
        <v>0.66926349761287329</v>
      </c>
      <c r="D8" s="18">
        <f t="shared" si="2"/>
        <v>0.17438816265216758</v>
      </c>
      <c r="E8" s="18">
        <f t="shared" si="3"/>
        <v>0.22704353060250959</v>
      </c>
      <c r="F8" s="18">
        <f t="shared" si="4"/>
        <v>0.51094191949551537</v>
      </c>
      <c r="G8" s="18">
        <f t="shared" si="5"/>
        <v>0.57146027104770325</v>
      </c>
      <c r="H8" s="18">
        <f t="shared" si="6"/>
        <v>7.9157511387818041E-2</v>
      </c>
      <c r="I8" s="18">
        <f t="shared" si="7"/>
        <v>0.5473878813412163</v>
      </c>
      <c r="J8" s="18">
        <f t="shared" si="8"/>
        <v>0.26480163448799704</v>
      </c>
      <c r="L8">
        <v>2030</v>
      </c>
      <c r="M8" s="18">
        <f t="shared" si="9"/>
        <v>0.30021600048597336</v>
      </c>
      <c r="N8" s="18">
        <f t="shared" si="10"/>
        <v>0.67272313633885994</v>
      </c>
      <c r="O8" s="18">
        <f t="shared" si="11"/>
        <v>0.18107936995363333</v>
      </c>
      <c r="P8" s="18">
        <f t="shared" si="12"/>
        <v>0.23373473790397523</v>
      </c>
      <c r="Q8" s="18">
        <f t="shared" si="13"/>
        <v>0.51440155822150202</v>
      </c>
      <c r="R8" s="18">
        <f t="shared" si="14"/>
        <v>0.5749199097736899</v>
      </c>
      <c r="S8" s="18">
        <f t="shared" si="15"/>
        <v>8.3679498160699681E-2</v>
      </c>
      <c r="T8" s="18">
        <f t="shared" si="16"/>
        <v>0.55084752006720294</v>
      </c>
      <c r="U8" s="18">
        <f t="shared" si="17"/>
        <v>0.26868621243274166</v>
      </c>
      <c r="W8">
        <v>2030</v>
      </c>
      <c r="X8" s="18">
        <f t="shared" si="18"/>
        <v>0.3272044182680498</v>
      </c>
      <c r="Y8" s="18">
        <f t="shared" si="19"/>
        <v>0.7172752773527038</v>
      </c>
      <c r="Z8" s="18">
        <f t="shared" si="20"/>
        <v>0.20806778773570994</v>
      </c>
      <c r="AA8" s="18">
        <f t="shared" si="21"/>
        <v>0.26072315568605192</v>
      </c>
      <c r="AB8" s="18">
        <f t="shared" si="22"/>
        <v>0.55895369923534588</v>
      </c>
      <c r="AC8" s="18">
        <f t="shared" si="23"/>
        <v>0.61947205078753376</v>
      </c>
      <c r="AD8" s="18">
        <f t="shared" si="24"/>
        <v>0.11551048111431532</v>
      </c>
      <c r="AE8" s="18">
        <f t="shared" si="25"/>
        <v>0.5953996610810468</v>
      </c>
      <c r="AF8" s="18">
        <f t="shared" si="26"/>
        <v>0.30814989022249423</v>
      </c>
    </row>
    <row r="9" spans="1:32">
      <c r="A9">
        <v>2031</v>
      </c>
      <c r="B9" s="18">
        <f t="shared" si="0"/>
        <v>0.2943775013412393</v>
      </c>
      <c r="C9" s="18">
        <f t="shared" si="1"/>
        <v>0.67716884409900335</v>
      </c>
      <c r="D9" s="18">
        <f t="shared" si="2"/>
        <v>0.1752408708088993</v>
      </c>
      <c r="E9" s="18">
        <f t="shared" si="3"/>
        <v>0.22789623875924131</v>
      </c>
      <c r="F9" s="18">
        <f t="shared" si="4"/>
        <v>0.51884726598164543</v>
      </c>
      <c r="G9" s="18">
        <f t="shared" si="5"/>
        <v>0.57936561753383331</v>
      </c>
      <c r="H9" s="18">
        <f t="shared" si="6"/>
        <v>8.220030890262145E-2</v>
      </c>
      <c r="I9" s="18">
        <f t="shared" si="7"/>
        <v>0.55529322782734636</v>
      </c>
      <c r="J9" s="18">
        <f t="shared" si="8"/>
        <v>0.27076196138559644</v>
      </c>
      <c r="L9">
        <v>2031</v>
      </c>
      <c r="M9" s="18">
        <f t="shared" si="9"/>
        <v>0.30240695010299823</v>
      </c>
      <c r="N9" s="18">
        <f t="shared" si="10"/>
        <v>0.68132041057018733</v>
      </c>
      <c r="O9" s="18">
        <f t="shared" si="11"/>
        <v>0.1832703195706582</v>
      </c>
      <c r="P9" s="18">
        <f t="shared" si="12"/>
        <v>0.23592568752100007</v>
      </c>
      <c r="Q9" s="18">
        <f t="shared" si="13"/>
        <v>0.52299883245282941</v>
      </c>
      <c r="R9" s="18">
        <f t="shared" si="14"/>
        <v>0.58351718400501729</v>
      </c>
      <c r="S9" s="18">
        <f t="shared" si="15"/>
        <v>8.7626693030079417E-2</v>
      </c>
      <c r="T9" s="18">
        <f t="shared" si="16"/>
        <v>0.55944479429853033</v>
      </c>
      <c r="U9" s="18">
        <f t="shared" si="17"/>
        <v>0.27542345491928999</v>
      </c>
      <c r="W9">
        <v>2031</v>
      </c>
      <c r="X9" s="18">
        <f t="shared" si="18"/>
        <v>0.33479305144148996</v>
      </c>
      <c r="Y9" s="18">
        <f t="shared" si="19"/>
        <v>0.73478297978679996</v>
      </c>
      <c r="Z9" s="18">
        <f t="shared" si="20"/>
        <v>0.21565642090915013</v>
      </c>
      <c r="AA9" s="18">
        <f t="shared" si="21"/>
        <v>0.26831178885949208</v>
      </c>
      <c r="AB9" s="18">
        <f t="shared" si="22"/>
        <v>0.57646140166944204</v>
      </c>
      <c r="AC9" s="18">
        <f t="shared" si="23"/>
        <v>0.63697975322162992</v>
      </c>
      <c r="AD9" s="18">
        <f t="shared" si="24"/>
        <v>0.12582387257441818</v>
      </c>
      <c r="AE9" s="18">
        <f t="shared" si="25"/>
        <v>0.61290736351514297</v>
      </c>
      <c r="AF9" s="18">
        <f t="shared" si="26"/>
        <v>0.32277986826699306</v>
      </c>
    </row>
    <row r="10" spans="1:32">
      <c r="A10">
        <v>2032</v>
      </c>
      <c r="B10" s="18">
        <f t="shared" si="0"/>
        <v>0.29523020949797102</v>
      </c>
      <c r="C10" s="18">
        <f t="shared" si="1"/>
        <v>0.68507419058513341</v>
      </c>
      <c r="D10" s="18">
        <f t="shared" si="2"/>
        <v>0.17609357896563102</v>
      </c>
      <c r="E10" s="18">
        <f t="shared" si="3"/>
        <v>0.22874894691597303</v>
      </c>
      <c r="F10" s="18">
        <f t="shared" si="4"/>
        <v>0.52675261246777549</v>
      </c>
      <c r="G10" s="18">
        <f t="shared" si="5"/>
        <v>0.58727096401996337</v>
      </c>
      <c r="H10" s="18">
        <f t="shared" si="6"/>
        <v>8.5243106417424858E-2</v>
      </c>
      <c r="I10" s="18">
        <f t="shared" si="7"/>
        <v>0.56319857431347642</v>
      </c>
      <c r="J10" s="18">
        <f t="shared" si="8"/>
        <v>0.27672228828319584</v>
      </c>
      <c r="L10">
        <v>2032</v>
      </c>
      <c r="M10" s="18">
        <f t="shared" si="9"/>
        <v>0.3045978997200231</v>
      </c>
      <c r="N10" s="18">
        <f t="shared" si="10"/>
        <v>0.68991768480151472</v>
      </c>
      <c r="O10" s="18">
        <f t="shared" si="11"/>
        <v>0.18546126918768308</v>
      </c>
      <c r="P10" s="18">
        <f t="shared" si="12"/>
        <v>0.23811663713802492</v>
      </c>
      <c r="Q10" s="18">
        <f t="shared" si="13"/>
        <v>0.5315961066841568</v>
      </c>
      <c r="R10" s="18">
        <f t="shared" si="14"/>
        <v>0.59211445823634468</v>
      </c>
      <c r="S10" s="18">
        <f t="shared" si="15"/>
        <v>9.1573887899459153E-2</v>
      </c>
      <c r="T10" s="18">
        <f t="shared" si="16"/>
        <v>0.56804206852985772</v>
      </c>
      <c r="U10" s="18">
        <f t="shared" si="17"/>
        <v>0.28216069740583832</v>
      </c>
      <c r="W10">
        <v>2032</v>
      </c>
      <c r="X10" s="18">
        <f t="shared" si="18"/>
        <v>0.34238168461493013</v>
      </c>
      <c r="Y10" s="18">
        <f t="shared" si="19"/>
        <v>0.75229068222089612</v>
      </c>
      <c r="Z10" s="18">
        <f t="shared" si="20"/>
        <v>0.22324505408259032</v>
      </c>
      <c r="AA10" s="18">
        <f t="shared" si="21"/>
        <v>0.27590042203293225</v>
      </c>
      <c r="AB10" s="18">
        <f t="shared" si="22"/>
        <v>0.5939691041035382</v>
      </c>
      <c r="AC10" s="18">
        <f t="shared" si="23"/>
        <v>0.65448745565572608</v>
      </c>
      <c r="AD10" s="18">
        <f t="shared" si="24"/>
        <v>0.13613726403452103</v>
      </c>
      <c r="AE10" s="18">
        <f t="shared" si="25"/>
        <v>0.63041506594923913</v>
      </c>
      <c r="AF10" s="18">
        <f t="shared" si="26"/>
        <v>0.3374098463114919</v>
      </c>
    </row>
    <row r="11" spans="1:32">
      <c r="A11">
        <v>2033</v>
      </c>
      <c r="B11" s="18">
        <f t="shared" si="0"/>
        <v>0.29608291765470274</v>
      </c>
      <c r="C11" s="18">
        <f t="shared" si="1"/>
        <v>0.69297953707126347</v>
      </c>
      <c r="D11" s="18">
        <f t="shared" si="2"/>
        <v>0.17694628712236274</v>
      </c>
      <c r="E11" s="18">
        <f t="shared" si="3"/>
        <v>0.22960165507270475</v>
      </c>
      <c r="F11" s="18">
        <f t="shared" si="4"/>
        <v>0.53465795895390555</v>
      </c>
      <c r="G11" s="18">
        <f t="shared" si="5"/>
        <v>0.59517631050609343</v>
      </c>
      <c r="H11" s="18">
        <f t="shared" si="6"/>
        <v>8.8285903932228266E-2</v>
      </c>
      <c r="I11" s="18">
        <f t="shared" si="7"/>
        <v>0.57110392079960648</v>
      </c>
      <c r="J11" s="18">
        <f t="shared" si="8"/>
        <v>0.28268261518079524</v>
      </c>
      <c r="L11">
        <v>2033</v>
      </c>
      <c r="M11" s="18">
        <f t="shared" si="9"/>
        <v>0.30678884933704798</v>
      </c>
      <c r="N11" s="18">
        <f t="shared" si="10"/>
        <v>0.69851495903284211</v>
      </c>
      <c r="O11" s="18">
        <f t="shared" si="11"/>
        <v>0.18765221880470795</v>
      </c>
      <c r="P11" s="18">
        <f t="shared" si="12"/>
        <v>0.24030758675504976</v>
      </c>
      <c r="Q11" s="18">
        <f t="shared" si="13"/>
        <v>0.54019338091548419</v>
      </c>
      <c r="R11" s="18">
        <f t="shared" si="14"/>
        <v>0.60071173246767207</v>
      </c>
      <c r="S11" s="18">
        <f t="shared" si="15"/>
        <v>9.5521082768838889E-2</v>
      </c>
      <c r="T11" s="18">
        <f t="shared" si="16"/>
        <v>0.57663934276118511</v>
      </c>
      <c r="U11" s="18">
        <f t="shared" si="17"/>
        <v>0.28889793989238666</v>
      </c>
      <c r="W11">
        <v>2033</v>
      </c>
      <c r="X11" s="18">
        <f t="shared" si="18"/>
        <v>0.34997031778837029</v>
      </c>
      <c r="Y11" s="18">
        <f t="shared" si="19"/>
        <v>0.76979838465499228</v>
      </c>
      <c r="Z11" s="18">
        <f t="shared" si="20"/>
        <v>0.23083368725603051</v>
      </c>
      <c r="AA11" s="18">
        <f t="shared" si="21"/>
        <v>0.28348905520637241</v>
      </c>
      <c r="AB11" s="18">
        <f t="shared" si="22"/>
        <v>0.61147680653763437</v>
      </c>
      <c r="AC11" s="18">
        <f t="shared" si="23"/>
        <v>0.67199515808982224</v>
      </c>
      <c r="AD11" s="18">
        <f t="shared" si="24"/>
        <v>0.14645065549462388</v>
      </c>
      <c r="AE11" s="18">
        <f t="shared" si="25"/>
        <v>0.64792276838333529</v>
      </c>
      <c r="AF11" s="18">
        <f t="shared" si="26"/>
        <v>0.35203982435599074</v>
      </c>
    </row>
    <row r="12" spans="1:32">
      <c r="A12">
        <v>2034</v>
      </c>
      <c r="B12" s="18">
        <f t="shared" si="0"/>
        <v>0.29693562581143446</v>
      </c>
      <c r="C12" s="18">
        <f t="shared" si="1"/>
        <v>0.70088488355739353</v>
      </c>
      <c r="D12" s="18">
        <f t="shared" si="2"/>
        <v>0.17779899527909446</v>
      </c>
      <c r="E12" s="18">
        <f t="shared" si="3"/>
        <v>0.23045436322943647</v>
      </c>
      <c r="F12" s="18">
        <f t="shared" si="4"/>
        <v>0.54256330544003561</v>
      </c>
      <c r="G12" s="18">
        <f t="shared" si="5"/>
        <v>0.60308165699222349</v>
      </c>
      <c r="H12" s="18">
        <f t="shared" si="6"/>
        <v>9.1328701447031674E-2</v>
      </c>
      <c r="I12" s="18">
        <f t="shared" si="7"/>
        <v>0.57900926728573654</v>
      </c>
      <c r="J12" s="18">
        <f t="shared" si="8"/>
        <v>0.28864294207839464</v>
      </c>
      <c r="L12">
        <v>2034</v>
      </c>
      <c r="M12" s="18">
        <f t="shared" si="9"/>
        <v>0.30897979895407285</v>
      </c>
      <c r="N12" s="18">
        <f t="shared" si="10"/>
        <v>0.7071122332641695</v>
      </c>
      <c r="O12" s="18">
        <f t="shared" si="11"/>
        <v>0.18984316842173282</v>
      </c>
      <c r="P12" s="18">
        <f t="shared" si="12"/>
        <v>0.24249853637207461</v>
      </c>
      <c r="Q12" s="18">
        <f t="shared" si="13"/>
        <v>0.54879065514681158</v>
      </c>
      <c r="R12" s="18">
        <f t="shared" si="14"/>
        <v>0.60930900669899946</v>
      </c>
      <c r="S12" s="18">
        <f t="shared" si="15"/>
        <v>9.9468277638218625E-2</v>
      </c>
      <c r="T12" s="18">
        <f t="shared" si="16"/>
        <v>0.5852366169925125</v>
      </c>
      <c r="U12" s="18">
        <f t="shared" si="17"/>
        <v>0.29563518237893499</v>
      </c>
      <c r="W12">
        <v>2034</v>
      </c>
      <c r="X12" s="18">
        <f t="shared" si="18"/>
        <v>0.35755895096181045</v>
      </c>
      <c r="Y12" s="18">
        <f t="shared" si="19"/>
        <v>0.78730608708908845</v>
      </c>
      <c r="Z12" s="18">
        <f t="shared" si="20"/>
        <v>0.2384223204294707</v>
      </c>
      <c r="AA12" s="18">
        <f t="shared" si="21"/>
        <v>0.29107768837981257</v>
      </c>
      <c r="AB12" s="18">
        <f t="shared" si="22"/>
        <v>0.62898450897173053</v>
      </c>
      <c r="AC12" s="18">
        <f t="shared" si="23"/>
        <v>0.6895028605239184</v>
      </c>
      <c r="AD12" s="18">
        <f t="shared" si="24"/>
        <v>0.15676404695472673</v>
      </c>
      <c r="AE12" s="18">
        <f t="shared" si="25"/>
        <v>0.66543047081743145</v>
      </c>
      <c r="AF12" s="18">
        <f t="shared" si="26"/>
        <v>0.36666980240048958</v>
      </c>
    </row>
    <row r="13" spans="1:32">
      <c r="A13">
        <v>2035</v>
      </c>
      <c r="B13" s="18">
        <f>Elec_Sh_SD!B4</f>
        <v>0.29778833396816623</v>
      </c>
      <c r="C13" s="18">
        <f>Elec_Sh_SD!C4</f>
        <v>0.70879023004352393</v>
      </c>
      <c r="D13" s="18">
        <f>Elec_Sh_SD!D4</f>
        <v>0.17865170343582623</v>
      </c>
      <c r="E13" s="18">
        <f>Elec_Sh_SD!E4</f>
        <v>0.23130707138616824</v>
      </c>
      <c r="F13" s="18">
        <f>Elec_Sh_SD!V4</f>
        <v>0.5504686519261659</v>
      </c>
      <c r="G13" s="18">
        <f>Elec_Sh_SD!W4</f>
        <v>0.61098700347835389</v>
      </c>
      <c r="H13" s="18">
        <f>Elec_Sh_SD!X4</f>
        <v>9.4371498961835082E-2</v>
      </c>
      <c r="I13" s="18">
        <f>Elec_Sh_SD!Y4</f>
        <v>0.58691461377186693</v>
      </c>
      <c r="J13" s="18">
        <f>Elec_Sh_SD!Z4</f>
        <v>0.29460326897599415</v>
      </c>
      <c r="L13">
        <v>2035</v>
      </c>
      <c r="M13" s="18">
        <f>Elec_Sh_ID!B4</f>
        <v>0.31117074857109756</v>
      </c>
      <c r="N13" s="18">
        <f>Elec_Sh_ID!C4</f>
        <v>0.71570950749549722</v>
      </c>
      <c r="O13" s="18">
        <f>Elec_Sh_ID!D4</f>
        <v>0.19203411803875758</v>
      </c>
      <c r="P13" s="18">
        <f>Elec_Sh_ID!E4</f>
        <v>0.24468948598909956</v>
      </c>
      <c r="Q13" s="18">
        <f>Elec_Sh_ID!V4</f>
        <v>0.55738792937813919</v>
      </c>
      <c r="R13" s="18">
        <f>Elec_Sh_ID!W4</f>
        <v>0.61790628093032718</v>
      </c>
      <c r="S13" s="18">
        <f>Elec_Sh_ID!X4</f>
        <v>0.10341547250759836</v>
      </c>
      <c r="T13" s="18">
        <f>Elec_Sh_ID!Y4</f>
        <v>0.59383389122384023</v>
      </c>
      <c r="U13" s="18">
        <f>Elec_Sh_ID!Z4</f>
        <v>0.30237242486548344</v>
      </c>
      <c r="W13">
        <v>2035</v>
      </c>
      <c r="X13" s="18">
        <f>Elec_Sh_FD!B4</f>
        <v>0.36514758413525084</v>
      </c>
      <c r="Y13" s="18">
        <f>Elec_Sh_FD!C4</f>
        <v>0.80481378952318483</v>
      </c>
      <c r="Z13" s="18">
        <f>Elec_Sh_FD!D4</f>
        <v>0.24601095360291081</v>
      </c>
      <c r="AA13" s="18">
        <f>Elec_Sh_FD!E4</f>
        <v>0.29866632155325279</v>
      </c>
      <c r="AB13" s="18">
        <f>Elec_Sh_FD!V4</f>
        <v>0.64649221140582691</v>
      </c>
      <c r="AC13" s="18">
        <f>Elec_Sh_FD!W4</f>
        <v>0.70701056295801479</v>
      </c>
      <c r="AD13" s="18">
        <f>Elec_Sh_FD!X4</f>
        <v>0.16707743841482964</v>
      </c>
      <c r="AE13" s="18">
        <f>Elec_Sh_FD!Y4</f>
        <v>0.68293817325152784</v>
      </c>
      <c r="AF13" s="18">
        <f>Elec_Sh_FD!Z4</f>
        <v>0.38129978044498852</v>
      </c>
    </row>
    <row r="14" spans="1:32">
      <c r="A14">
        <v>2036</v>
      </c>
      <c r="B14" s="18">
        <f t="shared" ref="B14:B27" si="27">B13+($B$28-$B$13)/15</f>
        <v>0.29796110244627727</v>
      </c>
      <c r="C14" s="18">
        <f t="shared" ref="C14:C27" si="28">C13+($C$28-$C$13)/15</f>
        <v>0.71383010302341776</v>
      </c>
      <c r="D14" s="18">
        <f t="shared" ref="D14:D27" si="29">D13+($D$28-$D$13)/15</f>
        <v>0.1788244719139373</v>
      </c>
      <c r="E14" s="18">
        <f t="shared" ref="E14:E27" si="30">E13+($E$28-$E$13)/15</f>
        <v>0.23147983986427931</v>
      </c>
      <c r="F14" s="18">
        <f t="shared" ref="F14:F27" si="31">F13+($F$28-$F$13)/15</f>
        <v>0.55550852490605973</v>
      </c>
      <c r="G14" s="18">
        <f t="shared" ref="G14:G27" si="32">G13+($G$28-$G$13)/15</f>
        <v>0.61602687645824772</v>
      </c>
      <c r="H14" s="18">
        <f t="shared" ref="H14:H27" si="33">H13+($H$28-$H$13)/15</f>
        <v>9.616184130435762E-2</v>
      </c>
      <c r="I14" s="18">
        <f t="shared" ref="I14:I27" si="34">I13+($I$28-$I$13)/15</f>
        <v>0.59195448675176077</v>
      </c>
      <c r="J14" s="18">
        <f t="shared" ref="J14:J27" si="35">J13+($J$28-$J$13)/15</f>
        <v>0.29834332970093946</v>
      </c>
      <c r="L14">
        <v>2036</v>
      </c>
      <c r="M14" s="18">
        <f t="shared" ref="M14:M27" si="36">M13+($M$28-$M$13)/15</f>
        <v>0.31216964227336053</v>
      </c>
      <c r="N14" s="18">
        <f t="shared" ref="N14:N27" si="37">N13+($N$28-$N$13)/15</f>
        <v>0.72099562724915578</v>
      </c>
      <c r="O14" s="18">
        <f t="shared" ref="O14:O27" si="38">O13+($O$28-$O$13)/15</f>
        <v>0.19303301174102055</v>
      </c>
      <c r="P14" s="18">
        <f t="shared" ref="P14:P27" si="39">P13+($P$28-$P$13)/15</f>
        <v>0.24568837969136254</v>
      </c>
      <c r="Q14" s="18">
        <f t="shared" ref="Q14:Q27" si="40">Q13+($Q$28-$Q$13)/15</f>
        <v>0.56267404913179775</v>
      </c>
      <c r="R14" s="18">
        <f t="shared" ref="R14:R27" si="41">R13+($R$28-$R$13)/15</f>
        <v>0.62319240068398574</v>
      </c>
      <c r="S14" s="18">
        <f t="shared" ref="S14:S27" si="42">S13+($S$28-$S$13)/15</f>
        <v>0.10757031551109487</v>
      </c>
      <c r="T14" s="18">
        <f t="shared" ref="T14:T27" si="43">T13+($T$28-$T$13)/15</f>
        <v>0.59912001097749878</v>
      </c>
      <c r="U14" s="18">
        <f t="shared" ref="U14:U27" si="44">U13+($U$28-$U$13)/15</f>
        <v>0.30720603391907719</v>
      </c>
      <c r="W14">
        <v>2036</v>
      </c>
      <c r="X14" s="18">
        <f t="shared" ref="X14:X27" si="45">X13+($X$28-$X$13)/15</f>
        <v>0.3753034943446108</v>
      </c>
      <c r="Y14" s="18">
        <f t="shared" ref="Y14:Y27" si="46">Y13+($Y$28-$Y$13)/15</f>
        <v>0.81449287022163919</v>
      </c>
      <c r="Z14" s="18">
        <f t="shared" ref="Z14:Z27" si="47">Z13+($Z$28-$Z$13)/15</f>
        <v>0.25616686381227072</v>
      </c>
      <c r="AA14" s="18">
        <f t="shared" ref="AA14:AA27" si="48">AA13+($AA$28-$AA$13)/15</f>
        <v>0.3088222317626127</v>
      </c>
      <c r="AB14" s="18">
        <f t="shared" ref="AB14:AB27" si="49">AB13+($AB$28-$AB$13)/15</f>
        <v>0.65706346563250795</v>
      </c>
      <c r="AC14" s="18">
        <f t="shared" ref="AC14:AC27" si="50">AC13+($AC$28-$AC$13)/15</f>
        <v>0.71758181718469582</v>
      </c>
      <c r="AD14" s="18">
        <f t="shared" ref="AD14:AD27" si="51">AD13+($AD$28-$AD$13)/15</f>
        <v>0.19099794117676958</v>
      </c>
      <c r="AE14" s="18">
        <f t="shared" ref="AE14:AE27" si="52">AE13+($AE$28-$AE$13)/15</f>
        <v>0.69350942747820887</v>
      </c>
      <c r="AF14" s="18">
        <f t="shared" ref="AF14:AF27" si="53">AF13+($AF$28-$AF$13)/15</f>
        <v>0.39721073408577312</v>
      </c>
    </row>
    <row r="15" spans="1:32">
      <c r="A15">
        <v>2037</v>
      </c>
      <c r="B15" s="18">
        <f t="shared" si="27"/>
        <v>0.29813387092438831</v>
      </c>
      <c r="C15" s="18">
        <f t="shared" si="28"/>
        <v>0.71886997600331159</v>
      </c>
      <c r="D15" s="18">
        <f t="shared" si="29"/>
        <v>0.17899724039204837</v>
      </c>
      <c r="E15" s="18">
        <f t="shared" si="30"/>
        <v>0.23165260834239038</v>
      </c>
      <c r="F15" s="18">
        <f t="shared" si="31"/>
        <v>0.56054839788595356</v>
      </c>
      <c r="G15" s="18">
        <f t="shared" si="32"/>
        <v>0.62106674943814155</v>
      </c>
      <c r="H15" s="18">
        <f t="shared" si="33"/>
        <v>9.7952183646880159E-2</v>
      </c>
      <c r="I15" s="18">
        <f t="shared" si="34"/>
        <v>0.5969943597316546</v>
      </c>
      <c r="J15" s="18">
        <f t="shared" si="35"/>
        <v>0.30208339042588478</v>
      </c>
      <c r="L15">
        <v>2037</v>
      </c>
      <c r="M15" s="18">
        <f t="shared" si="36"/>
        <v>0.3131685359756235</v>
      </c>
      <c r="N15" s="18">
        <f t="shared" si="37"/>
        <v>0.72628174700281434</v>
      </c>
      <c r="O15" s="18">
        <f t="shared" si="38"/>
        <v>0.19403190544328353</v>
      </c>
      <c r="P15" s="18">
        <f t="shared" si="39"/>
        <v>0.24668727339362551</v>
      </c>
      <c r="Q15" s="18">
        <f t="shared" si="40"/>
        <v>0.56796016888545631</v>
      </c>
      <c r="R15" s="18">
        <f t="shared" si="41"/>
        <v>0.62847852043764429</v>
      </c>
      <c r="S15" s="18">
        <f t="shared" si="42"/>
        <v>0.11172515851459139</v>
      </c>
      <c r="T15" s="18">
        <f t="shared" si="43"/>
        <v>0.60440613073115734</v>
      </c>
      <c r="U15" s="18">
        <f t="shared" si="44"/>
        <v>0.31203964297267095</v>
      </c>
      <c r="W15">
        <v>2037</v>
      </c>
      <c r="X15" s="18">
        <f t="shared" si="45"/>
        <v>0.38545940455397076</v>
      </c>
      <c r="Y15" s="18">
        <f t="shared" si="46"/>
        <v>0.82417195092009354</v>
      </c>
      <c r="Z15" s="18">
        <f t="shared" si="47"/>
        <v>0.26632277402163063</v>
      </c>
      <c r="AA15" s="18">
        <f t="shared" si="48"/>
        <v>0.31897814197197261</v>
      </c>
      <c r="AB15" s="18">
        <f t="shared" si="49"/>
        <v>0.66763471985918899</v>
      </c>
      <c r="AC15" s="18">
        <f t="shared" si="50"/>
        <v>0.72815307141137686</v>
      </c>
      <c r="AD15" s="18">
        <f t="shared" si="51"/>
        <v>0.21491844393870951</v>
      </c>
      <c r="AE15" s="18">
        <f t="shared" si="52"/>
        <v>0.70408068170488991</v>
      </c>
      <c r="AF15" s="18">
        <f t="shared" si="53"/>
        <v>0.41312168772655772</v>
      </c>
    </row>
    <row r="16" spans="1:32">
      <c r="A16">
        <v>2038</v>
      </c>
      <c r="B16" s="18">
        <f t="shared" si="27"/>
        <v>0.29830663940249935</v>
      </c>
      <c r="C16" s="18">
        <f t="shared" si="28"/>
        <v>0.72390984898320543</v>
      </c>
      <c r="D16" s="18">
        <f t="shared" si="29"/>
        <v>0.17917000887015944</v>
      </c>
      <c r="E16" s="18">
        <f t="shared" si="30"/>
        <v>0.23182537682050144</v>
      </c>
      <c r="F16" s="18">
        <f t="shared" si="31"/>
        <v>0.5655882708658474</v>
      </c>
      <c r="G16" s="18">
        <f t="shared" si="32"/>
        <v>0.62610662241803539</v>
      </c>
      <c r="H16" s="18">
        <f t="shared" si="33"/>
        <v>9.9742525989402697E-2</v>
      </c>
      <c r="I16" s="18">
        <f t="shared" si="34"/>
        <v>0.60203423271154843</v>
      </c>
      <c r="J16" s="18">
        <f t="shared" si="35"/>
        <v>0.30582345115083009</v>
      </c>
      <c r="L16">
        <v>2038</v>
      </c>
      <c r="M16" s="18">
        <f t="shared" si="36"/>
        <v>0.31416742967788647</v>
      </c>
      <c r="N16" s="18">
        <f t="shared" si="37"/>
        <v>0.7315678667564729</v>
      </c>
      <c r="O16" s="18">
        <f t="shared" si="38"/>
        <v>0.1950307991455465</v>
      </c>
      <c r="P16" s="18">
        <f t="shared" si="39"/>
        <v>0.24768616709588848</v>
      </c>
      <c r="Q16" s="18">
        <f t="shared" si="40"/>
        <v>0.57324628863911486</v>
      </c>
      <c r="R16" s="18">
        <f t="shared" si="41"/>
        <v>0.63376464019130285</v>
      </c>
      <c r="S16" s="18">
        <f t="shared" si="42"/>
        <v>0.1158800015180879</v>
      </c>
      <c r="T16" s="18">
        <f t="shared" si="43"/>
        <v>0.6096922504848159</v>
      </c>
      <c r="U16" s="18">
        <f t="shared" si="44"/>
        <v>0.31687325202626471</v>
      </c>
      <c r="W16">
        <v>2038</v>
      </c>
      <c r="X16" s="18">
        <f t="shared" si="45"/>
        <v>0.39561531476333073</v>
      </c>
      <c r="Y16" s="18">
        <f t="shared" si="46"/>
        <v>0.8338510316185479</v>
      </c>
      <c r="Z16" s="18">
        <f t="shared" si="47"/>
        <v>0.27647868423099053</v>
      </c>
      <c r="AA16" s="18">
        <f t="shared" si="48"/>
        <v>0.32913405218133251</v>
      </c>
      <c r="AB16" s="18">
        <f t="shared" si="49"/>
        <v>0.67820597408587002</v>
      </c>
      <c r="AC16" s="18">
        <f t="shared" si="50"/>
        <v>0.7387243256380579</v>
      </c>
      <c r="AD16" s="18">
        <f t="shared" si="51"/>
        <v>0.23883894670064945</v>
      </c>
      <c r="AE16" s="18">
        <f t="shared" si="52"/>
        <v>0.71465193593157095</v>
      </c>
      <c r="AF16" s="18">
        <f t="shared" si="53"/>
        <v>0.42903264136734232</v>
      </c>
    </row>
    <row r="17" spans="1:32">
      <c r="A17">
        <v>2039</v>
      </c>
      <c r="B17" s="18">
        <f t="shared" si="27"/>
        <v>0.29847940788061039</v>
      </c>
      <c r="C17" s="18">
        <f t="shared" si="28"/>
        <v>0.72894972196309926</v>
      </c>
      <c r="D17" s="18">
        <f t="shared" si="29"/>
        <v>0.1793427773482705</v>
      </c>
      <c r="E17" s="18">
        <f t="shared" si="30"/>
        <v>0.23199814529861251</v>
      </c>
      <c r="F17" s="18">
        <f t="shared" si="31"/>
        <v>0.57062814384574123</v>
      </c>
      <c r="G17" s="18">
        <f t="shared" si="32"/>
        <v>0.63114649539792922</v>
      </c>
      <c r="H17" s="18">
        <f t="shared" si="33"/>
        <v>0.10153286833192524</v>
      </c>
      <c r="I17" s="18">
        <f t="shared" si="34"/>
        <v>0.60707410569144227</v>
      </c>
      <c r="J17" s="18">
        <f t="shared" si="35"/>
        <v>0.30956351187577541</v>
      </c>
      <c r="L17">
        <v>2039</v>
      </c>
      <c r="M17" s="18">
        <f t="shared" si="36"/>
        <v>0.31516632338014944</v>
      </c>
      <c r="N17" s="18">
        <f t="shared" si="37"/>
        <v>0.73685398651013145</v>
      </c>
      <c r="O17" s="18">
        <f t="shared" si="38"/>
        <v>0.19602969284780947</v>
      </c>
      <c r="P17" s="18">
        <f t="shared" si="39"/>
        <v>0.24868506079815145</v>
      </c>
      <c r="Q17" s="18">
        <f t="shared" si="40"/>
        <v>0.57853240839277342</v>
      </c>
      <c r="R17" s="18">
        <f t="shared" si="41"/>
        <v>0.63905075994496141</v>
      </c>
      <c r="S17" s="18">
        <f t="shared" si="42"/>
        <v>0.12003484452158442</v>
      </c>
      <c r="T17" s="18">
        <f t="shared" si="43"/>
        <v>0.61497837023847446</v>
      </c>
      <c r="U17" s="18">
        <f t="shared" si="44"/>
        <v>0.32170686107985846</v>
      </c>
      <c r="W17">
        <v>2039</v>
      </c>
      <c r="X17" s="18">
        <f t="shared" si="45"/>
        <v>0.40577122497269069</v>
      </c>
      <c r="Y17" s="18">
        <f t="shared" si="46"/>
        <v>0.84353011231700226</v>
      </c>
      <c r="Z17" s="18">
        <f t="shared" si="47"/>
        <v>0.28663459444035044</v>
      </c>
      <c r="AA17" s="18">
        <f t="shared" si="48"/>
        <v>0.33928996239069242</v>
      </c>
      <c r="AB17" s="18">
        <f t="shared" si="49"/>
        <v>0.68877722831255106</v>
      </c>
      <c r="AC17" s="18">
        <f t="shared" si="50"/>
        <v>0.74929557986473894</v>
      </c>
      <c r="AD17" s="18">
        <f t="shared" si="51"/>
        <v>0.26275944946258939</v>
      </c>
      <c r="AE17" s="18">
        <f t="shared" si="52"/>
        <v>0.72522319015825198</v>
      </c>
      <c r="AF17" s="18">
        <f t="shared" si="53"/>
        <v>0.44494359500812691</v>
      </c>
    </row>
    <row r="18" spans="1:32">
      <c r="A18">
        <v>2040</v>
      </c>
      <c r="B18" s="18">
        <f t="shared" si="27"/>
        <v>0.29865217635872143</v>
      </c>
      <c r="C18" s="18">
        <f t="shared" si="28"/>
        <v>0.7339895949429931</v>
      </c>
      <c r="D18" s="18">
        <f t="shared" si="29"/>
        <v>0.17951554582638157</v>
      </c>
      <c r="E18" s="18">
        <f t="shared" si="30"/>
        <v>0.23217091377672358</v>
      </c>
      <c r="F18" s="18">
        <f t="shared" si="31"/>
        <v>0.57566801682563506</v>
      </c>
      <c r="G18" s="18">
        <f t="shared" si="32"/>
        <v>0.63618636837782305</v>
      </c>
      <c r="H18" s="18">
        <f t="shared" si="33"/>
        <v>0.10332321067444777</v>
      </c>
      <c r="I18" s="18">
        <f t="shared" si="34"/>
        <v>0.6121139786713361</v>
      </c>
      <c r="J18" s="18">
        <f t="shared" si="35"/>
        <v>0.31330357260072073</v>
      </c>
      <c r="L18">
        <v>2040</v>
      </c>
      <c r="M18" s="18">
        <f t="shared" si="36"/>
        <v>0.31616521708241241</v>
      </c>
      <c r="N18" s="18">
        <f t="shared" si="37"/>
        <v>0.74214010626379001</v>
      </c>
      <c r="O18" s="18">
        <f t="shared" si="38"/>
        <v>0.19702858655007244</v>
      </c>
      <c r="P18" s="18">
        <f t="shared" si="39"/>
        <v>0.24968395450041442</v>
      </c>
      <c r="Q18" s="18">
        <f t="shared" si="40"/>
        <v>0.58381852814643198</v>
      </c>
      <c r="R18" s="18">
        <f t="shared" si="41"/>
        <v>0.64433687969861997</v>
      </c>
      <c r="S18" s="18">
        <f t="shared" si="42"/>
        <v>0.12418968752508093</v>
      </c>
      <c r="T18" s="18">
        <f t="shared" si="43"/>
        <v>0.62026448999213302</v>
      </c>
      <c r="U18" s="18">
        <f t="shared" si="44"/>
        <v>0.32654047013345222</v>
      </c>
      <c r="W18">
        <v>2040</v>
      </c>
      <c r="X18" s="18">
        <f t="shared" si="45"/>
        <v>0.41592713518205066</v>
      </c>
      <c r="Y18" s="18">
        <f t="shared" si="46"/>
        <v>0.85320919301545661</v>
      </c>
      <c r="Z18" s="18">
        <f t="shared" si="47"/>
        <v>0.29679050464971035</v>
      </c>
      <c r="AA18" s="18">
        <f t="shared" si="48"/>
        <v>0.34944587260005233</v>
      </c>
      <c r="AB18" s="18">
        <f t="shared" si="49"/>
        <v>0.6993484825392321</v>
      </c>
      <c r="AC18" s="18">
        <f t="shared" si="50"/>
        <v>0.75986683409141997</v>
      </c>
      <c r="AD18" s="18">
        <f t="shared" si="51"/>
        <v>0.2866799522245293</v>
      </c>
      <c r="AE18" s="18">
        <f t="shared" si="52"/>
        <v>0.73579444438493302</v>
      </c>
      <c r="AF18" s="18">
        <f t="shared" si="53"/>
        <v>0.46085454864891151</v>
      </c>
    </row>
    <row r="19" spans="1:32">
      <c r="A19">
        <v>2041</v>
      </c>
      <c r="B19" s="18">
        <f t="shared" si="27"/>
        <v>0.29882494483683247</v>
      </c>
      <c r="C19" s="18">
        <f t="shared" si="28"/>
        <v>0.73902946792288693</v>
      </c>
      <c r="D19" s="18">
        <f t="shared" si="29"/>
        <v>0.17968831430449264</v>
      </c>
      <c r="E19" s="18">
        <f t="shared" si="30"/>
        <v>0.23234368225483465</v>
      </c>
      <c r="F19" s="18">
        <f t="shared" si="31"/>
        <v>0.5807078898055289</v>
      </c>
      <c r="G19" s="18">
        <f t="shared" si="32"/>
        <v>0.64122624135771689</v>
      </c>
      <c r="H19" s="18">
        <f t="shared" si="33"/>
        <v>0.10511355301697031</v>
      </c>
      <c r="I19" s="18">
        <f t="shared" si="34"/>
        <v>0.61715385165122993</v>
      </c>
      <c r="J19" s="18">
        <f t="shared" si="35"/>
        <v>0.31704363332566604</v>
      </c>
      <c r="L19">
        <v>2041</v>
      </c>
      <c r="M19" s="18">
        <f t="shared" si="36"/>
        <v>0.31716411078467538</v>
      </c>
      <c r="N19" s="18">
        <f t="shared" si="37"/>
        <v>0.74742622601744857</v>
      </c>
      <c r="O19" s="18">
        <f t="shared" si="38"/>
        <v>0.19802748025233541</v>
      </c>
      <c r="P19" s="18">
        <f t="shared" si="39"/>
        <v>0.25068284820267739</v>
      </c>
      <c r="Q19" s="18">
        <f t="shared" si="40"/>
        <v>0.58910464790009054</v>
      </c>
      <c r="R19" s="18">
        <f t="shared" si="41"/>
        <v>0.64962299945227853</v>
      </c>
      <c r="S19" s="18">
        <f t="shared" si="42"/>
        <v>0.12834453052857744</v>
      </c>
      <c r="T19" s="18">
        <f t="shared" si="43"/>
        <v>0.62555060974579157</v>
      </c>
      <c r="U19" s="18">
        <f t="shared" si="44"/>
        <v>0.33137407918704598</v>
      </c>
      <c r="W19">
        <v>2041</v>
      </c>
      <c r="X19" s="18">
        <f t="shared" si="45"/>
        <v>0.42608304539141062</v>
      </c>
      <c r="Y19" s="18">
        <f t="shared" si="46"/>
        <v>0.86288827371391097</v>
      </c>
      <c r="Z19" s="18">
        <f t="shared" si="47"/>
        <v>0.30694641485907026</v>
      </c>
      <c r="AA19" s="18">
        <f t="shared" si="48"/>
        <v>0.35960178280941224</v>
      </c>
      <c r="AB19" s="18">
        <f t="shared" si="49"/>
        <v>0.70991973676591313</v>
      </c>
      <c r="AC19" s="18">
        <f t="shared" si="50"/>
        <v>0.77043808831810101</v>
      </c>
      <c r="AD19" s="18">
        <f t="shared" si="51"/>
        <v>0.31060045498646921</v>
      </c>
      <c r="AE19" s="18">
        <f t="shared" si="52"/>
        <v>0.74636569861161406</v>
      </c>
      <c r="AF19" s="18">
        <f t="shared" si="53"/>
        <v>0.47676550228969611</v>
      </c>
    </row>
    <row r="20" spans="1:32">
      <c r="A20">
        <v>2042</v>
      </c>
      <c r="B20" s="18">
        <f t="shared" si="27"/>
        <v>0.29899771331494351</v>
      </c>
      <c r="C20" s="18">
        <f t="shared" si="28"/>
        <v>0.74406934090278076</v>
      </c>
      <c r="D20" s="18">
        <f t="shared" si="29"/>
        <v>0.17986108278260371</v>
      </c>
      <c r="E20" s="18">
        <f t="shared" si="30"/>
        <v>0.23251645073294572</v>
      </c>
      <c r="F20" s="18">
        <f t="shared" si="31"/>
        <v>0.58574776278542273</v>
      </c>
      <c r="G20" s="18">
        <f t="shared" si="32"/>
        <v>0.64626611433761072</v>
      </c>
      <c r="H20" s="18">
        <f t="shared" si="33"/>
        <v>0.10690389535949285</v>
      </c>
      <c r="I20" s="18">
        <f t="shared" si="34"/>
        <v>0.62219372463112377</v>
      </c>
      <c r="J20" s="18">
        <f t="shared" si="35"/>
        <v>0.32078369405061136</v>
      </c>
      <c r="L20">
        <v>2042</v>
      </c>
      <c r="M20" s="18">
        <f t="shared" si="36"/>
        <v>0.31816300448693835</v>
      </c>
      <c r="N20" s="18">
        <f t="shared" si="37"/>
        <v>0.75271234577110713</v>
      </c>
      <c r="O20" s="18">
        <f t="shared" si="38"/>
        <v>0.19902637395459838</v>
      </c>
      <c r="P20" s="18">
        <f t="shared" si="39"/>
        <v>0.25168174190494036</v>
      </c>
      <c r="Q20" s="18">
        <f t="shared" si="40"/>
        <v>0.5943907676537491</v>
      </c>
      <c r="R20" s="18">
        <f t="shared" si="41"/>
        <v>0.65490911920593708</v>
      </c>
      <c r="S20" s="18">
        <f t="shared" si="42"/>
        <v>0.13249937353207397</v>
      </c>
      <c r="T20" s="18">
        <f t="shared" si="43"/>
        <v>0.63083672949945013</v>
      </c>
      <c r="U20" s="18">
        <f t="shared" si="44"/>
        <v>0.33620768824063973</v>
      </c>
      <c r="W20">
        <v>2042</v>
      </c>
      <c r="X20" s="18">
        <f t="shared" si="45"/>
        <v>0.43623895560077058</v>
      </c>
      <c r="Y20" s="18">
        <f t="shared" si="46"/>
        <v>0.87256735441236533</v>
      </c>
      <c r="Z20" s="18">
        <f t="shared" si="47"/>
        <v>0.31710232506843017</v>
      </c>
      <c r="AA20" s="18">
        <f t="shared" si="48"/>
        <v>0.36975769301877215</v>
      </c>
      <c r="AB20" s="18">
        <f t="shared" si="49"/>
        <v>0.72049099099259417</v>
      </c>
      <c r="AC20" s="18">
        <f t="shared" si="50"/>
        <v>0.78100934254478205</v>
      </c>
      <c r="AD20" s="18">
        <f t="shared" si="51"/>
        <v>0.33452095774840912</v>
      </c>
      <c r="AE20" s="18">
        <f t="shared" si="52"/>
        <v>0.7569369528382951</v>
      </c>
      <c r="AF20" s="18">
        <f t="shared" si="53"/>
        <v>0.49267645593048071</v>
      </c>
    </row>
    <row r="21" spans="1:32">
      <c r="A21">
        <v>2043</v>
      </c>
      <c r="B21" s="18">
        <f t="shared" si="27"/>
        <v>0.29917048179305455</v>
      </c>
      <c r="C21" s="18">
        <f t="shared" si="28"/>
        <v>0.7491092138826746</v>
      </c>
      <c r="D21" s="18">
        <f t="shared" si="29"/>
        <v>0.18003385126071478</v>
      </c>
      <c r="E21" s="18">
        <f t="shared" si="30"/>
        <v>0.23268921921105679</v>
      </c>
      <c r="F21" s="18">
        <f t="shared" si="31"/>
        <v>0.59078763576531657</v>
      </c>
      <c r="G21" s="18">
        <f t="shared" si="32"/>
        <v>0.65130598731750455</v>
      </c>
      <c r="H21" s="18">
        <f t="shared" si="33"/>
        <v>0.10869423770201539</v>
      </c>
      <c r="I21" s="18">
        <f t="shared" si="34"/>
        <v>0.6272335976110176</v>
      </c>
      <c r="J21" s="18">
        <f t="shared" si="35"/>
        <v>0.32452375477555667</v>
      </c>
      <c r="L21">
        <v>2043</v>
      </c>
      <c r="M21" s="18">
        <f t="shared" si="36"/>
        <v>0.31916189818920132</v>
      </c>
      <c r="N21" s="18">
        <f t="shared" si="37"/>
        <v>0.75799846552476569</v>
      </c>
      <c r="O21" s="18">
        <f t="shared" si="38"/>
        <v>0.20002526765686135</v>
      </c>
      <c r="P21" s="18">
        <f t="shared" si="39"/>
        <v>0.25268063560720333</v>
      </c>
      <c r="Q21" s="18">
        <f t="shared" si="40"/>
        <v>0.59967688740740765</v>
      </c>
      <c r="R21" s="18">
        <f t="shared" si="41"/>
        <v>0.66019523895959564</v>
      </c>
      <c r="S21" s="18">
        <f t="shared" si="42"/>
        <v>0.1366542165355705</v>
      </c>
      <c r="T21" s="18">
        <f t="shared" si="43"/>
        <v>0.63612284925310869</v>
      </c>
      <c r="U21" s="18">
        <f t="shared" si="44"/>
        <v>0.34104129729423349</v>
      </c>
      <c r="W21">
        <v>2043</v>
      </c>
      <c r="X21" s="18">
        <f t="shared" si="45"/>
        <v>0.44639486581013055</v>
      </c>
      <c r="Y21" s="18">
        <f t="shared" si="46"/>
        <v>0.88224643511081968</v>
      </c>
      <c r="Z21" s="18">
        <f t="shared" si="47"/>
        <v>0.32725823527779008</v>
      </c>
      <c r="AA21" s="18">
        <f t="shared" si="48"/>
        <v>0.37991360322813206</v>
      </c>
      <c r="AB21" s="18">
        <f t="shared" si="49"/>
        <v>0.73106224521927521</v>
      </c>
      <c r="AC21" s="18">
        <f t="shared" si="50"/>
        <v>0.79158059677146309</v>
      </c>
      <c r="AD21" s="18">
        <f t="shared" si="51"/>
        <v>0.35844146051034903</v>
      </c>
      <c r="AE21" s="18">
        <f t="shared" si="52"/>
        <v>0.76750820706497613</v>
      </c>
      <c r="AF21" s="18">
        <f t="shared" si="53"/>
        <v>0.50858740957126525</v>
      </c>
    </row>
    <row r="22" spans="1:32">
      <c r="A22">
        <v>2044</v>
      </c>
      <c r="B22" s="18">
        <f t="shared" si="27"/>
        <v>0.2993432502711656</v>
      </c>
      <c r="C22" s="18">
        <f t="shared" si="28"/>
        <v>0.75414908686256843</v>
      </c>
      <c r="D22" s="18">
        <f t="shared" si="29"/>
        <v>0.18020661973882585</v>
      </c>
      <c r="E22" s="18">
        <f t="shared" si="30"/>
        <v>0.23286198768916785</v>
      </c>
      <c r="F22" s="18">
        <f t="shared" si="31"/>
        <v>0.5958275087452104</v>
      </c>
      <c r="G22" s="18">
        <f t="shared" si="32"/>
        <v>0.65634586029739839</v>
      </c>
      <c r="H22" s="18">
        <f t="shared" si="33"/>
        <v>0.11048458004453793</v>
      </c>
      <c r="I22" s="18">
        <f t="shared" si="34"/>
        <v>0.63227347059091143</v>
      </c>
      <c r="J22" s="18">
        <f t="shared" si="35"/>
        <v>0.32826381550050199</v>
      </c>
      <c r="L22">
        <v>2044</v>
      </c>
      <c r="M22" s="18">
        <f t="shared" si="36"/>
        <v>0.32016079189146429</v>
      </c>
      <c r="N22" s="18">
        <f t="shared" si="37"/>
        <v>0.76328458527842424</v>
      </c>
      <c r="O22" s="18">
        <f t="shared" si="38"/>
        <v>0.20102416135912432</v>
      </c>
      <c r="P22" s="18">
        <f t="shared" si="39"/>
        <v>0.2536795293094663</v>
      </c>
      <c r="Q22" s="18">
        <f t="shared" si="40"/>
        <v>0.60496300716106621</v>
      </c>
      <c r="R22" s="18">
        <f t="shared" si="41"/>
        <v>0.6654813587132542</v>
      </c>
      <c r="S22" s="18">
        <f t="shared" si="42"/>
        <v>0.14080905953906703</v>
      </c>
      <c r="T22" s="18">
        <f t="shared" si="43"/>
        <v>0.64140896900676725</v>
      </c>
      <c r="U22" s="18">
        <f t="shared" si="44"/>
        <v>0.34587490634782725</v>
      </c>
      <c r="W22">
        <v>2044</v>
      </c>
      <c r="X22" s="18">
        <f t="shared" si="45"/>
        <v>0.45655077601949051</v>
      </c>
      <c r="Y22" s="18">
        <f t="shared" si="46"/>
        <v>0.89192551580927404</v>
      </c>
      <c r="Z22" s="18">
        <f t="shared" si="47"/>
        <v>0.33741414548714999</v>
      </c>
      <c r="AA22" s="18">
        <f t="shared" si="48"/>
        <v>0.39006951343749197</v>
      </c>
      <c r="AB22" s="18">
        <f t="shared" si="49"/>
        <v>0.74163349944595625</v>
      </c>
      <c r="AC22" s="18">
        <f t="shared" si="50"/>
        <v>0.80215185099814412</v>
      </c>
      <c r="AD22" s="18">
        <f t="shared" si="51"/>
        <v>0.38236196327228894</v>
      </c>
      <c r="AE22" s="18">
        <f t="shared" si="52"/>
        <v>0.77807946129165717</v>
      </c>
      <c r="AF22" s="18">
        <f t="shared" si="53"/>
        <v>0.52449836321204979</v>
      </c>
    </row>
    <row r="23" spans="1:32">
      <c r="A23">
        <v>2045</v>
      </c>
      <c r="B23" s="18">
        <f t="shared" si="27"/>
        <v>0.29951601874927664</v>
      </c>
      <c r="C23" s="18">
        <f t="shared" si="28"/>
        <v>0.75918895984246226</v>
      </c>
      <c r="D23" s="18">
        <f t="shared" si="29"/>
        <v>0.18037938821693691</v>
      </c>
      <c r="E23" s="18">
        <f t="shared" si="30"/>
        <v>0.23303475616727892</v>
      </c>
      <c r="F23" s="18">
        <f t="shared" si="31"/>
        <v>0.60086738172510423</v>
      </c>
      <c r="G23" s="18">
        <f t="shared" si="32"/>
        <v>0.66138573327729222</v>
      </c>
      <c r="H23" s="18">
        <f t="shared" si="33"/>
        <v>0.11227492238706047</v>
      </c>
      <c r="I23" s="18">
        <f t="shared" si="34"/>
        <v>0.63731334357080527</v>
      </c>
      <c r="J23" s="18">
        <f t="shared" si="35"/>
        <v>0.3320038762254473</v>
      </c>
      <c r="L23">
        <v>2045</v>
      </c>
      <c r="M23" s="18">
        <f t="shared" si="36"/>
        <v>0.32115968559372726</v>
      </c>
      <c r="N23" s="18">
        <f t="shared" si="37"/>
        <v>0.7685707050320828</v>
      </c>
      <c r="O23" s="18">
        <f t="shared" si="38"/>
        <v>0.20202305506138729</v>
      </c>
      <c r="P23" s="18">
        <f t="shared" si="39"/>
        <v>0.25467842301172927</v>
      </c>
      <c r="Q23" s="18">
        <f t="shared" si="40"/>
        <v>0.61024912691472477</v>
      </c>
      <c r="R23" s="18">
        <f t="shared" si="41"/>
        <v>0.67076747846691276</v>
      </c>
      <c r="S23" s="18">
        <f t="shared" si="42"/>
        <v>0.14496390254256356</v>
      </c>
      <c r="T23" s="18">
        <f t="shared" si="43"/>
        <v>0.64669508876042581</v>
      </c>
      <c r="U23" s="18">
        <f t="shared" si="44"/>
        <v>0.35070851540142101</v>
      </c>
      <c r="W23">
        <v>2045</v>
      </c>
      <c r="X23" s="18">
        <f t="shared" si="45"/>
        <v>0.46670668622885048</v>
      </c>
      <c r="Y23" s="18">
        <f t="shared" si="46"/>
        <v>0.9016045965077284</v>
      </c>
      <c r="Z23" s="18">
        <f t="shared" si="47"/>
        <v>0.34757005569650989</v>
      </c>
      <c r="AA23" s="18">
        <f t="shared" si="48"/>
        <v>0.40022542364685187</v>
      </c>
      <c r="AB23" s="18">
        <f t="shared" si="49"/>
        <v>0.75220475367263728</v>
      </c>
      <c r="AC23" s="18">
        <f t="shared" si="50"/>
        <v>0.81272310522482516</v>
      </c>
      <c r="AD23" s="18">
        <f t="shared" si="51"/>
        <v>0.40628246603422885</v>
      </c>
      <c r="AE23" s="18">
        <f t="shared" si="52"/>
        <v>0.78865071551833821</v>
      </c>
      <c r="AF23" s="18">
        <f t="shared" si="53"/>
        <v>0.54040931685283433</v>
      </c>
    </row>
    <row r="24" spans="1:32">
      <c r="A24">
        <v>2046</v>
      </c>
      <c r="B24" s="18">
        <f t="shared" si="27"/>
        <v>0.29968878722738768</v>
      </c>
      <c r="C24" s="18">
        <f t="shared" si="28"/>
        <v>0.7642288328223561</v>
      </c>
      <c r="D24" s="18">
        <f t="shared" si="29"/>
        <v>0.18055215669504798</v>
      </c>
      <c r="E24" s="18">
        <f t="shared" si="30"/>
        <v>0.23320752464538999</v>
      </c>
      <c r="F24" s="18">
        <f t="shared" si="31"/>
        <v>0.60590725470499807</v>
      </c>
      <c r="G24" s="18">
        <f t="shared" si="32"/>
        <v>0.66642560625718605</v>
      </c>
      <c r="H24" s="18">
        <f t="shared" si="33"/>
        <v>0.114065264729583</v>
      </c>
      <c r="I24" s="18">
        <f t="shared" si="34"/>
        <v>0.6423532165506991</v>
      </c>
      <c r="J24" s="18">
        <f t="shared" si="35"/>
        <v>0.33574393695039262</v>
      </c>
      <c r="L24">
        <v>2046</v>
      </c>
      <c r="M24" s="18">
        <f t="shared" si="36"/>
        <v>0.32215857929599023</v>
      </c>
      <c r="N24" s="18">
        <f t="shared" si="37"/>
        <v>0.77385682478574136</v>
      </c>
      <c r="O24" s="18">
        <f t="shared" si="38"/>
        <v>0.20302194876365026</v>
      </c>
      <c r="P24" s="18">
        <f t="shared" si="39"/>
        <v>0.25567731671399224</v>
      </c>
      <c r="Q24" s="18">
        <f t="shared" si="40"/>
        <v>0.61553524666838333</v>
      </c>
      <c r="R24" s="18">
        <f t="shared" si="41"/>
        <v>0.67605359822057132</v>
      </c>
      <c r="S24" s="18">
        <f t="shared" si="42"/>
        <v>0.14911874554606008</v>
      </c>
      <c r="T24" s="18">
        <f t="shared" si="43"/>
        <v>0.65198120851408436</v>
      </c>
      <c r="U24" s="18">
        <f t="shared" si="44"/>
        <v>0.35554212445501476</v>
      </c>
      <c r="W24">
        <v>2046</v>
      </c>
      <c r="X24" s="18">
        <f t="shared" si="45"/>
        <v>0.47686259643821044</v>
      </c>
      <c r="Y24" s="18">
        <f t="shared" si="46"/>
        <v>0.91128367720618275</v>
      </c>
      <c r="Z24" s="18">
        <f t="shared" si="47"/>
        <v>0.3577259659058698</v>
      </c>
      <c r="AA24" s="18">
        <f t="shared" si="48"/>
        <v>0.41038133385621178</v>
      </c>
      <c r="AB24" s="18">
        <f t="shared" si="49"/>
        <v>0.76277600789931832</v>
      </c>
      <c r="AC24" s="18">
        <f t="shared" si="50"/>
        <v>0.8232943594515062</v>
      </c>
      <c r="AD24" s="18">
        <f t="shared" si="51"/>
        <v>0.43020296879616876</v>
      </c>
      <c r="AE24" s="18">
        <f t="shared" si="52"/>
        <v>0.79922196974501925</v>
      </c>
      <c r="AF24" s="18">
        <f t="shared" si="53"/>
        <v>0.55632027049361887</v>
      </c>
    </row>
    <row r="25" spans="1:32">
      <c r="A25">
        <v>2047</v>
      </c>
      <c r="B25" s="18">
        <f t="shared" si="27"/>
        <v>0.29986155570549872</v>
      </c>
      <c r="C25" s="18">
        <f t="shared" si="28"/>
        <v>0.76926870580224993</v>
      </c>
      <c r="D25" s="18">
        <f t="shared" si="29"/>
        <v>0.18072492517315905</v>
      </c>
      <c r="E25" s="18">
        <f t="shared" si="30"/>
        <v>0.23338029312350106</v>
      </c>
      <c r="F25" s="18">
        <f t="shared" si="31"/>
        <v>0.6109471276848919</v>
      </c>
      <c r="G25" s="18">
        <f t="shared" si="32"/>
        <v>0.67146547923707989</v>
      </c>
      <c r="H25" s="18">
        <f t="shared" si="33"/>
        <v>0.11585560707210554</v>
      </c>
      <c r="I25" s="18">
        <f t="shared" si="34"/>
        <v>0.64739308953059294</v>
      </c>
      <c r="J25" s="18">
        <f t="shared" si="35"/>
        <v>0.33948399767533793</v>
      </c>
      <c r="L25">
        <v>2047</v>
      </c>
      <c r="M25" s="18">
        <f t="shared" si="36"/>
        <v>0.3231574729982532</v>
      </c>
      <c r="N25" s="18">
        <f t="shared" si="37"/>
        <v>0.77914294453939992</v>
      </c>
      <c r="O25" s="18">
        <f t="shared" si="38"/>
        <v>0.20402084246591323</v>
      </c>
      <c r="P25" s="18">
        <f t="shared" si="39"/>
        <v>0.25667621041625521</v>
      </c>
      <c r="Q25" s="18">
        <f t="shared" si="40"/>
        <v>0.62082136642204189</v>
      </c>
      <c r="R25" s="18">
        <f t="shared" si="41"/>
        <v>0.68133971797422987</v>
      </c>
      <c r="S25" s="18">
        <f t="shared" si="42"/>
        <v>0.15327358854955661</v>
      </c>
      <c r="T25" s="18">
        <f t="shared" si="43"/>
        <v>0.65726732826774292</v>
      </c>
      <c r="U25" s="18">
        <f t="shared" si="44"/>
        <v>0.36037573350860852</v>
      </c>
      <c r="W25">
        <v>2047</v>
      </c>
      <c r="X25" s="18">
        <f t="shared" si="45"/>
        <v>0.4870185066475704</v>
      </c>
      <c r="Y25" s="18">
        <f t="shared" si="46"/>
        <v>0.92096275790463711</v>
      </c>
      <c r="Z25" s="18">
        <f t="shared" si="47"/>
        <v>0.36788187611522971</v>
      </c>
      <c r="AA25" s="18">
        <f t="shared" si="48"/>
        <v>0.42053724406557169</v>
      </c>
      <c r="AB25" s="18">
        <f t="shared" si="49"/>
        <v>0.77334726212599936</v>
      </c>
      <c r="AC25" s="18">
        <f t="shared" si="50"/>
        <v>0.83386561367818723</v>
      </c>
      <c r="AD25" s="18">
        <f t="shared" si="51"/>
        <v>0.45412347155810867</v>
      </c>
      <c r="AE25" s="18">
        <f t="shared" si="52"/>
        <v>0.80979322397170028</v>
      </c>
      <c r="AF25" s="18">
        <f t="shared" si="53"/>
        <v>0.57223122413440342</v>
      </c>
    </row>
    <row r="26" spans="1:32">
      <c r="A26">
        <v>2048</v>
      </c>
      <c r="B26" s="18">
        <f t="shared" si="27"/>
        <v>0.30003432418360976</v>
      </c>
      <c r="C26" s="18">
        <f t="shared" si="28"/>
        <v>0.77430857878214376</v>
      </c>
      <c r="D26" s="18">
        <f t="shared" si="29"/>
        <v>0.18089769365127012</v>
      </c>
      <c r="E26" s="18">
        <f t="shared" si="30"/>
        <v>0.23355306160161213</v>
      </c>
      <c r="F26" s="18">
        <f t="shared" si="31"/>
        <v>0.61598700066478573</v>
      </c>
      <c r="G26" s="18">
        <f t="shared" si="32"/>
        <v>0.67650535221697372</v>
      </c>
      <c r="H26" s="18">
        <f t="shared" si="33"/>
        <v>0.11764594941462808</v>
      </c>
      <c r="I26" s="18">
        <f t="shared" si="34"/>
        <v>0.65243296251048677</v>
      </c>
      <c r="J26" s="18">
        <f t="shared" si="35"/>
        <v>0.34322405840028325</v>
      </c>
      <c r="L26">
        <v>2048</v>
      </c>
      <c r="M26" s="18">
        <f t="shared" si="36"/>
        <v>0.32415636670051617</v>
      </c>
      <c r="N26" s="18">
        <f t="shared" si="37"/>
        <v>0.78442906429305848</v>
      </c>
      <c r="O26" s="18">
        <f t="shared" si="38"/>
        <v>0.2050197361681762</v>
      </c>
      <c r="P26" s="18">
        <f t="shared" si="39"/>
        <v>0.25767510411851818</v>
      </c>
      <c r="Q26" s="18">
        <f t="shared" si="40"/>
        <v>0.62610748617570045</v>
      </c>
      <c r="R26" s="18">
        <f t="shared" si="41"/>
        <v>0.68662583772788843</v>
      </c>
      <c r="S26" s="18">
        <f t="shared" si="42"/>
        <v>0.15742843155305314</v>
      </c>
      <c r="T26" s="18">
        <f t="shared" si="43"/>
        <v>0.66255344802140148</v>
      </c>
      <c r="U26" s="18">
        <f t="shared" si="44"/>
        <v>0.36520934256220228</v>
      </c>
      <c r="W26">
        <v>2048</v>
      </c>
      <c r="X26" s="18">
        <f t="shared" si="45"/>
        <v>0.49717441685693037</v>
      </c>
      <c r="Y26" s="18">
        <f t="shared" si="46"/>
        <v>0.93064183860309146</v>
      </c>
      <c r="Z26" s="18">
        <f t="shared" si="47"/>
        <v>0.37803778632458962</v>
      </c>
      <c r="AA26" s="18">
        <f t="shared" si="48"/>
        <v>0.4306931542749316</v>
      </c>
      <c r="AB26" s="18">
        <f t="shared" si="49"/>
        <v>0.78391851635268039</v>
      </c>
      <c r="AC26" s="18">
        <f t="shared" si="50"/>
        <v>0.84443686790486827</v>
      </c>
      <c r="AD26" s="18">
        <f t="shared" si="51"/>
        <v>0.47804397432004858</v>
      </c>
      <c r="AE26" s="18">
        <f t="shared" si="52"/>
        <v>0.82036447819838132</v>
      </c>
      <c r="AF26" s="18">
        <f t="shared" si="53"/>
        <v>0.58814217777518796</v>
      </c>
    </row>
    <row r="27" spans="1:32">
      <c r="A27">
        <v>2049</v>
      </c>
      <c r="B27" s="18">
        <f t="shared" si="27"/>
        <v>0.3002070926617208</v>
      </c>
      <c r="C27" s="18">
        <f t="shared" si="28"/>
        <v>0.7793484517620376</v>
      </c>
      <c r="D27" s="18">
        <f t="shared" si="29"/>
        <v>0.18107046212938119</v>
      </c>
      <c r="E27" s="18">
        <f t="shared" si="30"/>
        <v>0.2337258300797232</v>
      </c>
      <c r="F27" s="18">
        <f t="shared" si="31"/>
        <v>0.62102687364467957</v>
      </c>
      <c r="G27" s="18">
        <f t="shared" si="32"/>
        <v>0.68154522519686755</v>
      </c>
      <c r="H27" s="18">
        <f t="shared" si="33"/>
        <v>0.11943629175715062</v>
      </c>
      <c r="I27" s="18">
        <f t="shared" si="34"/>
        <v>0.6574728354903806</v>
      </c>
      <c r="J27" s="18">
        <f t="shared" si="35"/>
        <v>0.34696411912522857</v>
      </c>
      <c r="L27">
        <v>2049</v>
      </c>
      <c r="M27" s="18">
        <f t="shared" si="36"/>
        <v>0.32515526040277914</v>
      </c>
      <c r="N27" s="18">
        <f t="shared" si="37"/>
        <v>0.78971518404671703</v>
      </c>
      <c r="O27" s="18">
        <f t="shared" si="38"/>
        <v>0.20601862987043917</v>
      </c>
      <c r="P27" s="18">
        <f t="shared" si="39"/>
        <v>0.25867399782078115</v>
      </c>
      <c r="Q27" s="18">
        <f t="shared" si="40"/>
        <v>0.631393605929359</v>
      </c>
      <c r="R27" s="18">
        <f t="shared" si="41"/>
        <v>0.69191195748154699</v>
      </c>
      <c r="S27" s="18">
        <f t="shared" si="42"/>
        <v>0.16158327455654967</v>
      </c>
      <c r="T27" s="18">
        <f t="shared" si="43"/>
        <v>0.66783956777506004</v>
      </c>
      <c r="U27" s="18">
        <f t="shared" si="44"/>
        <v>0.37004295161579603</v>
      </c>
      <c r="W27">
        <v>2049</v>
      </c>
      <c r="X27" s="18">
        <f t="shared" si="45"/>
        <v>0.50733032706629033</v>
      </c>
      <c r="Y27" s="18">
        <f t="shared" si="46"/>
        <v>0.94032091930154582</v>
      </c>
      <c r="Z27" s="18">
        <f t="shared" si="47"/>
        <v>0.38819369653394953</v>
      </c>
      <c r="AA27" s="18">
        <f t="shared" si="48"/>
        <v>0.44084906448429151</v>
      </c>
      <c r="AB27" s="18">
        <f t="shared" si="49"/>
        <v>0.79448977057936143</v>
      </c>
      <c r="AC27" s="18">
        <f t="shared" si="50"/>
        <v>0.85500812213154931</v>
      </c>
      <c r="AD27" s="18">
        <f t="shared" si="51"/>
        <v>0.50196447708198855</v>
      </c>
      <c r="AE27" s="18">
        <f t="shared" si="52"/>
        <v>0.83093573242506236</v>
      </c>
      <c r="AF27" s="18">
        <f t="shared" si="53"/>
        <v>0.6040531314159725</v>
      </c>
    </row>
    <row r="28" spans="1:32">
      <c r="A28">
        <v>2050</v>
      </c>
      <c r="B28" s="18">
        <f>Elec_Sh_SD!B5</f>
        <v>0.30037986113983223</v>
      </c>
      <c r="C28" s="18">
        <f>Elec_Sh_SD!C5</f>
        <v>0.78438832474193199</v>
      </c>
      <c r="D28" s="18">
        <f>Elec_Sh_SD!D5</f>
        <v>0.18124323060749223</v>
      </c>
      <c r="E28" s="18">
        <f>Elec_Sh_SD!E5</f>
        <v>0.23389859855783424</v>
      </c>
      <c r="F28" s="18">
        <f>Elec_Sh_SD!V5</f>
        <v>0.62606674662457396</v>
      </c>
      <c r="G28" s="18">
        <f>Elec_Sh_SD!W5</f>
        <v>0.68658509817676194</v>
      </c>
      <c r="H28" s="18">
        <f>Elec_Sh_SD!X5</f>
        <v>0.12122663409967319</v>
      </c>
      <c r="I28" s="18">
        <f>Elec_Sh_SD!Y5</f>
        <v>0.66251270847027499</v>
      </c>
      <c r="J28" s="18">
        <f>Elec_Sh_SD!Z5</f>
        <v>0.35070417985017421</v>
      </c>
      <c r="L28">
        <v>2050</v>
      </c>
      <c r="M28" s="18">
        <f>Elec_Sh_ID!B5</f>
        <v>0.32615415410504228</v>
      </c>
      <c r="N28" s="18">
        <f>Elec_Sh_ID!C5</f>
        <v>0.79500130380037615</v>
      </c>
      <c r="O28" s="18">
        <f>Elec_Sh_ID!D5</f>
        <v>0.20701752357270231</v>
      </c>
      <c r="P28" s="18">
        <f>Elec_Sh_ID!E5</f>
        <v>0.25967289152304429</v>
      </c>
      <c r="Q28" s="18">
        <f>Elec_Sh_ID!V5</f>
        <v>0.63667972568301812</v>
      </c>
      <c r="R28" s="18">
        <f>Elec_Sh_ID!W5</f>
        <v>0.6971980772352061</v>
      </c>
      <c r="S28" s="18">
        <f>Elec_Sh_ID!X5</f>
        <v>0.16573811756004614</v>
      </c>
      <c r="T28" s="18">
        <f>Elec_Sh_ID!Y5</f>
        <v>0.67312568752871915</v>
      </c>
      <c r="U28" s="18">
        <f>Elec_Sh_ID!Z5</f>
        <v>0.3748765606693899</v>
      </c>
      <c r="W28">
        <v>2050</v>
      </c>
      <c r="X28" s="18">
        <f>Elec_Sh_FD!B5</f>
        <v>0.51748623727564991</v>
      </c>
      <c r="Y28" s="18">
        <f>Elec_Sh_FD!C5</f>
        <v>0.95</v>
      </c>
      <c r="Z28" s="18">
        <f>Elec_Sh_FD!D5</f>
        <v>0.39834960674330983</v>
      </c>
      <c r="AA28" s="18">
        <f>Elec_Sh_FD!E5</f>
        <v>0.45100497469365181</v>
      </c>
      <c r="AB28" s="18">
        <f>Elec_Sh_FD!V5</f>
        <v>0.80506102480604191</v>
      </c>
      <c r="AC28" s="18">
        <f>Elec_Sh_FD!W5</f>
        <v>0.86557937635822979</v>
      </c>
      <c r="AD28" s="18">
        <f>Elec_Sh_FD!X5</f>
        <v>0.52588497984392868</v>
      </c>
      <c r="AE28" s="18">
        <f>Elec_Sh_FD!Y5</f>
        <v>0.84150698665174284</v>
      </c>
      <c r="AF28" s="18">
        <f>Elec_Sh_FD!Z5</f>
        <v>0.61996408505675715</v>
      </c>
    </row>
    <row r="29" spans="1:32">
      <c r="A29">
        <v>2051</v>
      </c>
      <c r="B29" s="18">
        <f t="shared" ref="B29:B60" si="54">B28+($B$78-$B$28)/50</f>
        <v>0.30055262961794327</v>
      </c>
      <c r="C29" s="18">
        <f t="shared" ref="C29:C60" si="55">C28+($C$78-$C$28)/50</f>
        <v>0.7877005582470934</v>
      </c>
      <c r="D29" s="18">
        <f t="shared" ref="D29:D60" si="56">D28+($D$78-$D$28)/50</f>
        <v>0.1814159990856033</v>
      </c>
      <c r="E29" s="18">
        <f t="shared" ref="E29:E60" si="57">E28+($E$78-$E$28)/50</f>
        <v>0.2340713670359453</v>
      </c>
      <c r="F29" s="18">
        <f t="shared" ref="F29:F60" si="58">F28+($F$78-$F$28)/50</f>
        <v>0.63110661960446779</v>
      </c>
      <c r="G29" s="18">
        <f t="shared" ref="G29:G60" si="59">G28+($G$78-$G$28)/50</f>
        <v>0.69162497115665578</v>
      </c>
      <c r="H29" s="18">
        <f t="shared" ref="H29:H60" si="60">H28+($H$78-$H$28)/50</f>
        <v>0.12301697644219572</v>
      </c>
      <c r="I29" s="18">
        <f t="shared" ref="I29:I60" si="61">I28+($I$78-$I$28)/50</f>
        <v>0.66755258145016882</v>
      </c>
      <c r="J29" s="18">
        <f t="shared" ref="J29:J60" si="62">J28+($J$78-$J$28)/50</f>
        <v>0.35444424057511953</v>
      </c>
      <c r="L29">
        <v>2051</v>
      </c>
      <c r="M29" s="18">
        <f t="shared" ref="M29:M60" si="63">M28+($M$78-$M$28)/50</f>
        <v>0.32715304780730525</v>
      </c>
      <c r="N29" s="18">
        <f t="shared" ref="N29:N60" si="64">N28+($N$78-$N$28)/50</f>
        <v>0.79810127772436867</v>
      </c>
      <c r="O29" s="18">
        <f t="shared" ref="O29:O60" si="65">O28+($O$78-$O$28)/50</f>
        <v>0.20801641727496528</v>
      </c>
      <c r="P29" s="18">
        <f t="shared" ref="P29:P60" si="66">P28+($P$78-$P$28)/50</f>
        <v>0.26067178522530726</v>
      </c>
      <c r="Q29" s="18">
        <f t="shared" ref="Q29:Q60" si="67">Q28+($Q$78-$Q$28)/50</f>
        <v>0.64196584543667667</v>
      </c>
      <c r="R29" s="18">
        <f t="shared" ref="R29:R60" si="68">R28+($R$78-$R$28)/50</f>
        <v>0.702254115690502</v>
      </c>
      <c r="S29" s="18">
        <f t="shared" ref="S29:S60" si="69">S28+($S$78-$S$28)/50</f>
        <v>0.16989296056354267</v>
      </c>
      <c r="T29" s="18">
        <f t="shared" ref="T29:T60" si="70">T28+($T$78-$T$28)/50</f>
        <v>0.67841180728237771</v>
      </c>
      <c r="U29" s="18">
        <f t="shared" ref="U29:U60" si="71">U28+($U$78-$U$28)/50</f>
        <v>0.37971016972298366</v>
      </c>
      <c r="W29">
        <v>2051</v>
      </c>
      <c r="X29" s="18">
        <f t="shared" ref="X29:X60" si="72">X28+($X$78-$X$28)/50</f>
        <v>0.51913651253013693</v>
      </c>
      <c r="Y29" s="18">
        <f t="shared" ref="Y29:Y60" si="73">Y28+($Y$78-$Y$28)/50</f>
        <v>0.95</v>
      </c>
      <c r="Z29" s="18">
        <f t="shared" ref="Z29:Z60" si="74">Z28+($Z$78-$Z$28)/50</f>
        <v>0.4023826146084436</v>
      </c>
      <c r="AA29" s="18">
        <f t="shared" ref="AA29:AA60" si="75">AA28+($AA$78-$AA$28)/50</f>
        <v>0.45398487519977876</v>
      </c>
      <c r="AB29" s="18">
        <f t="shared" ref="AB29:AB60" si="76">AB28+($AB$78-$AB$28)/50</f>
        <v>0.80795980430992109</v>
      </c>
      <c r="AC29" s="18">
        <f t="shared" ref="AC29:AC60" si="77">AC28+($AC$78-$AC$28)/50</f>
        <v>0.86726778883106515</v>
      </c>
      <c r="AD29" s="18">
        <f t="shared" ref="AD29:AD60" si="78">AD28+($AD$78-$AD$28)/50</f>
        <v>0.52936728024705015</v>
      </c>
      <c r="AE29" s="18">
        <f t="shared" ref="AE29:AE60" si="79">AE28+($AE$78-$AE$28)/50</f>
        <v>0.84367684691870803</v>
      </c>
      <c r="AF29" s="18">
        <f t="shared" ref="AF29:AF60" si="80">AF28+($AF$78-$AF$28)/50</f>
        <v>0.62456480335562203</v>
      </c>
    </row>
    <row r="30" spans="1:32">
      <c r="A30">
        <v>2052</v>
      </c>
      <c r="B30" s="18">
        <f t="shared" si="54"/>
        <v>0.30072539809605431</v>
      </c>
      <c r="C30" s="18">
        <f t="shared" si="55"/>
        <v>0.79101279175225481</v>
      </c>
      <c r="D30" s="18">
        <f t="shared" si="56"/>
        <v>0.18158876756371437</v>
      </c>
      <c r="E30" s="18">
        <f t="shared" si="57"/>
        <v>0.23424413551405637</v>
      </c>
      <c r="F30" s="18">
        <f t="shared" si="58"/>
        <v>0.63614649258436162</v>
      </c>
      <c r="G30" s="18">
        <f t="shared" si="59"/>
        <v>0.69666484413654961</v>
      </c>
      <c r="H30" s="18">
        <f t="shared" si="60"/>
        <v>0.12480731878471826</v>
      </c>
      <c r="I30" s="18">
        <f t="shared" si="61"/>
        <v>0.67259245443006266</v>
      </c>
      <c r="J30" s="18">
        <f t="shared" si="62"/>
        <v>0.35818430130006484</v>
      </c>
      <c r="L30">
        <v>2052</v>
      </c>
      <c r="M30" s="18">
        <f t="shared" si="63"/>
        <v>0.32815194150956822</v>
      </c>
      <c r="N30" s="18">
        <f t="shared" si="64"/>
        <v>0.8012012516483612</v>
      </c>
      <c r="O30" s="18">
        <f t="shared" si="65"/>
        <v>0.20901531097722825</v>
      </c>
      <c r="P30" s="18">
        <f t="shared" si="66"/>
        <v>0.26167067892757023</v>
      </c>
      <c r="Q30" s="18">
        <f t="shared" si="67"/>
        <v>0.64725196519033523</v>
      </c>
      <c r="R30" s="18">
        <f t="shared" si="68"/>
        <v>0.7073101541457979</v>
      </c>
      <c r="S30" s="18">
        <f t="shared" si="69"/>
        <v>0.17404780356703919</v>
      </c>
      <c r="T30" s="18">
        <f t="shared" si="70"/>
        <v>0.68369792703603627</v>
      </c>
      <c r="U30" s="18">
        <f t="shared" si="71"/>
        <v>0.38454377877657742</v>
      </c>
      <c r="W30">
        <v>2052</v>
      </c>
      <c r="X30" s="18">
        <f t="shared" si="72"/>
        <v>0.52078678778462395</v>
      </c>
      <c r="Y30" s="18">
        <f t="shared" si="73"/>
        <v>0.95</v>
      </c>
      <c r="Z30" s="18">
        <f t="shared" si="74"/>
        <v>0.40641562247357743</v>
      </c>
      <c r="AA30" s="18">
        <f t="shared" si="75"/>
        <v>0.45696477570590571</v>
      </c>
      <c r="AB30" s="18">
        <f t="shared" si="76"/>
        <v>0.81085858381380027</v>
      </c>
      <c r="AC30" s="18">
        <f t="shared" si="77"/>
        <v>0.8689562013039005</v>
      </c>
      <c r="AD30" s="18">
        <f t="shared" si="78"/>
        <v>0.53284958065017163</v>
      </c>
      <c r="AE30" s="18">
        <f t="shared" si="79"/>
        <v>0.84584670718567323</v>
      </c>
      <c r="AF30" s="18">
        <f t="shared" si="80"/>
        <v>0.62916552165448691</v>
      </c>
    </row>
    <row r="31" spans="1:32">
      <c r="A31">
        <v>2053</v>
      </c>
      <c r="B31" s="18">
        <f t="shared" si="54"/>
        <v>0.30089816657416535</v>
      </c>
      <c r="C31" s="18">
        <f t="shared" si="55"/>
        <v>0.79432502525741622</v>
      </c>
      <c r="D31" s="18">
        <f t="shared" si="56"/>
        <v>0.18176153604182543</v>
      </c>
      <c r="E31" s="18">
        <f t="shared" si="57"/>
        <v>0.23441690399216744</v>
      </c>
      <c r="F31" s="18">
        <f t="shared" si="58"/>
        <v>0.64118636556425546</v>
      </c>
      <c r="G31" s="18">
        <f t="shared" si="59"/>
        <v>0.70170471711644344</v>
      </c>
      <c r="H31" s="18">
        <f t="shared" si="60"/>
        <v>0.1265976611272408</v>
      </c>
      <c r="I31" s="18">
        <f t="shared" si="61"/>
        <v>0.67763232740995649</v>
      </c>
      <c r="J31" s="18">
        <f t="shared" si="62"/>
        <v>0.36192436202501016</v>
      </c>
      <c r="L31">
        <v>2053</v>
      </c>
      <c r="M31" s="18">
        <f t="shared" si="63"/>
        <v>0.32915083521183119</v>
      </c>
      <c r="N31" s="18">
        <f t="shared" si="64"/>
        <v>0.80430122557235373</v>
      </c>
      <c r="O31" s="18">
        <f t="shared" si="65"/>
        <v>0.21001420467949122</v>
      </c>
      <c r="P31" s="18">
        <f t="shared" si="66"/>
        <v>0.2626695726298332</v>
      </c>
      <c r="Q31" s="18">
        <f t="shared" si="67"/>
        <v>0.65253808494399379</v>
      </c>
      <c r="R31" s="18">
        <f t="shared" si="68"/>
        <v>0.7123661926010938</v>
      </c>
      <c r="S31" s="18">
        <f t="shared" si="69"/>
        <v>0.17820264657053572</v>
      </c>
      <c r="T31" s="18">
        <f t="shared" si="70"/>
        <v>0.68898404678969483</v>
      </c>
      <c r="U31" s="18">
        <f t="shared" si="71"/>
        <v>0.38937738783017117</v>
      </c>
      <c r="W31">
        <v>2053</v>
      </c>
      <c r="X31" s="18">
        <f t="shared" si="72"/>
        <v>0.52243706303911097</v>
      </c>
      <c r="Y31" s="18">
        <f t="shared" si="73"/>
        <v>0.95</v>
      </c>
      <c r="Z31" s="18">
        <f t="shared" si="74"/>
        <v>0.41044863033871126</v>
      </c>
      <c r="AA31" s="18">
        <f t="shared" si="75"/>
        <v>0.45994467621203267</v>
      </c>
      <c r="AB31" s="18">
        <f t="shared" si="76"/>
        <v>0.81375736331767945</v>
      </c>
      <c r="AC31" s="18">
        <f t="shared" si="77"/>
        <v>0.87064461377673585</v>
      </c>
      <c r="AD31" s="18">
        <f t="shared" si="78"/>
        <v>0.5363318810532931</v>
      </c>
      <c r="AE31" s="18">
        <f t="shared" si="79"/>
        <v>0.84801656745263843</v>
      </c>
      <c r="AF31" s="18">
        <f t="shared" si="80"/>
        <v>0.6337662399533518</v>
      </c>
    </row>
    <row r="32" spans="1:32">
      <c r="A32">
        <v>2054</v>
      </c>
      <c r="B32" s="18">
        <f t="shared" si="54"/>
        <v>0.30107093505227639</v>
      </c>
      <c r="C32" s="18">
        <f t="shared" si="55"/>
        <v>0.79763725876257763</v>
      </c>
      <c r="D32" s="18">
        <f t="shared" si="56"/>
        <v>0.1819343045199365</v>
      </c>
      <c r="E32" s="18">
        <f t="shared" si="57"/>
        <v>0.23458967247027851</v>
      </c>
      <c r="F32" s="18">
        <f t="shared" si="58"/>
        <v>0.64622623854414929</v>
      </c>
      <c r="G32" s="18">
        <f t="shared" si="59"/>
        <v>0.70674459009633728</v>
      </c>
      <c r="H32" s="18">
        <f t="shared" si="60"/>
        <v>0.12838800346976334</v>
      </c>
      <c r="I32" s="18">
        <f t="shared" si="61"/>
        <v>0.68267220038985033</v>
      </c>
      <c r="J32" s="18">
        <f t="shared" si="62"/>
        <v>0.36566442274995548</v>
      </c>
      <c r="L32">
        <v>2054</v>
      </c>
      <c r="M32" s="18">
        <f t="shared" si="63"/>
        <v>0.33014972891409416</v>
      </c>
      <c r="N32" s="18">
        <f t="shared" si="64"/>
        <v>0.80740119949634626</v>
      </c>
      <c r="O32" s="18">
        <f t="shared" si="65"/>
        <v>0.21101309838175419</v>
      </c>
      <c r="P32" s="18">
        <f t="shared" si="66"/>
        <v>0.26366846633209617</v>
      </c>
      <c r="Q32" s="18">
        <f t="shared" si="67"/>
        <v>0.65782420469765235</v>
      </c>
      <c r="R32" s="18">
        <f t="shared" si="68"/>
        <v>0.71742223105638969</v>
      </c>
      <c r="S32" s="18">
        <f t="shared" si="69"/>
        <v>0.18235748957403225</v>
      </c>
      <c r="T32" s="18">
        <f t="shared" si="70"/>
        <v>0.69427016654335338</v>
      </c>
      <c r="U32" s="18">
        <f t="shared" si="71"/>
        <v>0.39421099688376493</v>
      </c>
      <c r="W32">
        <v>2054</v>
      </c>
      <c r="X32" s="18">
        <f t="shared" si="72"/>
        <v>0.52408733829359799</v>
      </c>
      <c r="Y32" s="18">
        <f t="shared" si="73"/>
        <v>0.95</v>
      </c>
      <c r="Z32" s="18">
        <f t="shared" si="74"/>
        <v>0.41448163820384509</v>
      </c>
      <c r="AA32" s="18">
        <f t="shared" si="75"/>
        <v>0.46292457671815962</v>
      </c>
      <c r="AB32" s="18">
        <f t="shared" si="76"/>
        <v>0.81665614282155863</v>
      </c>
      <c r="AC32" s="18">
        <f t="shared" si="77"/>
        <v>0.87233302624957121</v>
      </c>
      <c r="AD32" s="18">
        <f t="shared" si="78"/>
        <v>0.53981418145641458</v>
      </c>
      <c r="AE32" s="18">
        <f t="shared" si="79"/>
        <v>0.85018642771960362</v>
      </c>
      <c r="AF32" s="18">
        <f t="shared" si="80"/>
        <v>0.63836695825221668</v>
      </c>
    </row>
    <row r="33" spans="1:32">
      <c r="A33">
        <v>2055</v>
      </c>
      <c r="B33" s="18">
        <f t="shared" si="54"/>
        <v>0.30124370353038743</v>
      </c>
      <c r="C33" s="18">
        <f t="shared" si="55"/>
        <v>0.80094949226773904</v>
      </c>
      <c r="D33" s="18">
        <f t="shared" si="56"/>
        <v>0.18210707299804757</v>
      </c>
      <c r="E33" s="18">
        <f t="shared" si="57"/>
        <v>0.23476244094838958</v>
      </c>
      <c r="F33" s="18">
        <f t="shared" si="58"/>
        <v>0.65126611152404312</v>
      </c>
      <c r="G33" s="18">
        <f t="shared" si="59"/>
        <v>0.71178446307623111</v>
      </c>
      <c r="H33" s="18">
        <f t="shared" si="60"/>
        <v>0.13017834581228588</v>
      </c>
      <c r="I33" s="18">
        <f t="shared" si="61"/>
        <v>0.68771207336974416</v>
      </c>
      <c r="J33" s="18">
        <f t="shared" si="62"/>
        <v>0.36940448347490079</v>
      </c>
      <c r="L33">
        <v>2055</v>
      </c>
      <c r="M33" s="18">
        <f t="shared" si="63"/>
        <v>0.33114862261635714</v>
      </c>
      <c r="N33" s="18">
        <f t="shared" si="64"/>
        <v>0.81050117342033878</v>
      </c>
      <c r="O33" s="18">
        <f t="shared" si="65"/>
        <v>0.21201199208401716</v>
      </c>
      <c r="P33" s="18">
        <f t="shared" si="66"/>
        <v>0.26466736003435914</v>
      </c>
      <c r="Q33" s="18">
        <f t="shared" si="67"/>
        <v>0.66311032445131091</v>
      </c>
      <c r="R33" s="18">
        <f t="shared" si="68"/>
        <v>0.72247826951168559</v>
      </c>
      <c r="S33" s="18">
        <f t="shared" si="69"/>
        <v>0.18651233257752878</v>
      </c>
      <c r="T33" s="18">
        <f t="shared" si="70"/>
        <v>0.69955628629701194</v>
      </c>
      <c r="U33" s="18">
        <f t="shared" si="71"/>
        <v>0.39904460593735869</v>
      </c>
      <c r="W33">
        <v>2055</v>
      </c>
      <c r="X33" s="18">
        <f t="shared" si="72"/>
        <v>0.52573761354808501</v>
      </c>
      <c r="Y33" s="18">
        <f t="shared" si="73"/>
        <v>0.95</v>
      </c>
      <c r="Z33" s="18">
        <f t="shared" si="74"/>
        <v>0.41851464606897892</v>
      </c>
      <c r="AA33" s="18">
        <f t="shared" si="75"/>
        <v>0.46590447722428657</v>
      </c>
      <c r="AB33" s="18">
        <f t="shared" si="76"/>
        <v>0.81955492232543781</v>
      </c>
      <c r="AC33" s="18">
        <f t="shared" si="77"/>
        <v>0.87402143872240656</v>
      </c>
      <c r="AD33" s="18">
        <f t="shared" si="78"/>
        <v>0.54329648185953605</v>
      </c>
      <c r="AE33" s="18">
        <f t="shared" si="79"/>
        <v>0.85235628798656882</v>
      </c>
      <c r="AF33" s="18">
        <f t="shared" si="80"/>
        <v>0.64296767655108156</v>
      </c>
    </row>
    <row r="34" spans="1:32">
      <c r="A34">
        <v>2056</v>
      </c>
      <c r="B34" s="18">
        <f t="shared" si="54"/>
        <v>0.30141647200849847</v>
      </c>
      <c r="C34" s="18">
        <f t="shared" si="55"/>
        <v>0.80426172577290045</v>
      </c>
      <c r="D34" s="18">
        <f t="shared" si="56"/>
        <v>0.18227984147615864</v>
      </c>
      <c r="E34" s="18">
        <f t="shared" si="57"/>
        <v>0.23493520942650065</v>
      </c>
      <c r="F34" s="18">
        <f t="shared" si="58"/>
        <v>0.65630598450393696</v>
      </c>
      <c r="G34" s="18">
        <f t="shared" si="59"/>
        <v>0.71682433605612494</v>
      </c>
      <c r="H34" s="18">
        <f t="shared" si="60"/>
        <v>0.13196868815480842</v>
      </c>
      <c r="I34" s="18">
        <f t="shared" si="61"/>
        <v>0.69275194634963799</v>
      </c>
      <c r="J34" s="18">
        <f t="shared" si="62"/>
        <v>0.37314454419984611</v>
      </c>
      <c r="L34">
        <v>2056</v>
      </c>
      <c r="M34" s="18">
        <f t="shared" si="63"/>
        <v>0.33214751631862011</v>
      </c>
      <c r="N34" s="18">
        <f t="shared" si="64"/>
        <v>0.81360114734433131</v>
      </c>
      <c r="O34" s="18">
        <f t="shared" si="65"/>
        <v>0.21301088578628014</v>
      </c>
      <c r="P34" s="18">
        <f t="shared" si="66"/>
        <v>0.26566625373662212</v>
      </c>
      <c r="Q34" s="18">
        <f t="shared" si="67"/>
        <v>0.66839644420496946</v>
      </c>
      <c r="R34" s="18">
        <f t="shared" si="68"/>
        <v>0.72753430796698149</v>
      </c>
      <c r="S34" s="18">
        <f t="shared" si="69"/>
        <v>0.19066717558102531</v>
      </c>
      <c r="T34" s="18">
        <f t="shared" si="70"/>
        <v>0.7048424060506705</v>
      </c>
      <c r="U34" s="18">
        <f t="shared" si="71"/>
        <v>0.40387821499095244</v>
      </c>
      <c r="W34">
        <v>2056</v>
      </c>
      <c r="X34" s="18">
        <f t="shared" si="72"/>
        <v>0.52738788880257204</v>
      </c>
      <c r="Y34" s="18">
        <f t="shared" si="73"/>
        <v>0.95</v>
      </c>
      <c r="Z34" s="18">
        <f t="shared" si="74"/>
        <v>0.42254765393411275</v>
      </c>
      <c r="AA34" s="18">
        <f t="shared" si="75"/>
        <v>0.46888437773041353</v>
      </c>
      <c r="AB34" s="18">
        <f t="shared" si="76"/>
        <v>0.82245370182931699</v>
      </c>
      <c r="AC34" s="18">
        <f t="shared" si="77"/>
        <v>0.87570985119524192</v>
      </c>
      <c r="AD34" s="18">
        <f t="shared" si="78"/>
        <v>0.54677878226265753</v>
      </c>
      <c r="AE34" s="18">
        <f t="shared" si="79"/>
        <v>0.85452614825353401</v>
      </c>
      <c r="AF34" s="18">
        <f t="shared" si="80"/>
        <v>0.64756839484994644</v>
      </c>
    </row>
    <row r="35" spans="1:32">
      <c r="A35">
        <v>2057</v>
      </c>
      <c r="B35" s="18">
        <f t="shared" si="54"/>
        <v>0.30158924048660951</v>
      </c>
      <c r="C35" s="18">
        <f t="shared" si="55"/>
        <v>0.80757395927806186</v>
      </c>
      <c r="D35" s="18">
        <f t="shared" si="56"/>
        <v>0.18245260995426971</v>
      </c>
      <c r="E35" s="18">
        <f t="shared" si="57"/>
        <v>0.23510797790461171</v>
      </c>
      <c r="F35" s="18">
        <f t="shared" si="58"/>
        <v>0.66134585748383079</v>
      </c>
      <c r="G35" s="18">
        <f t="shared" si="59"/>
        <v>0.72186420903601878</v>
      </c>
      <c r="H35" s="18">
        <f t="shared" si="60"/>
        <v>0.13375903049733096</v>
      </c>
      <c r="I35" s="18">
        <f t="shared" si="61"/>
        <v>0.69779181932953183</v>
      </c>
      <c r="J35" s="18">
        <f t="shared" si="62"/>
        <v>0.37688460492479142</v>
      </c>
      <c r="L35">
        <v>2057</v>
      </c>
      <c r="M35" s="18">
        <f t="shared" si="63"/>
        <v>0.33314641002088308</v>
      </c>
      <c r="N35" s="18">
        <f t="shared" si="64"/>
        <v>0.81670112126832384</v>
      </c>
      <c r="O35" s="18">
        <f t="shared" si="65"/>
        <v>0.21400977948854311</v>
      </c>
      <c r="P35" s="18">
        <f t="shared" si="66"/>
        <v>0.26666514743888509</v>
      </c>
      <c r="Q35" s="18">
        <f t="shared" si="67"/>
        <v>0.67368256395862802</v>
      </c>
      <c r="R35" s="18">
        <f t="shared" si="68"/>
        <v>0.73259034642227738</v>
      </c>
      <c r="S35" s="18">
        <f t="shared" si="69"/>
        <v>0.19482201858452183</v>
      </c>
      <c r="T35" s="18">
        <f t="shared" si="70"/>
        <v>0.71012852580432906</v>
      </c>
      <c r="U35" s="18">
        <f t="shared" si="71"/>
        <v>0.4087118240445462</v>
      </c>
      <c r="W35">
        <v>2057</v>
      </c>
      <c r="X35" s="18">
        <f t="shared" si="72"/>
        <v>0.52903816405705906</v>
      </c>
      <c r="Y35" s="18">
        <f t="shared" si="73"/>
        <v>0.95</v>
      </c>
      <c r="Z35" s="18">
        <f t="shared" si="74"/>
        <v>0.42658066179924659</v>
      </c>
      <c r="AA35" s="18">
        <f t="shared" si="75"/>
        <v>0.47186427823654048</v>
      </c>
      <c r="AB35" s="18">
        <f t="shared" si="76"/>
        <v>0.82535248133319616</v>
      </c>
      <c r="AC35" s="18">
        <f t="shared" si="77"/>
        <v>0.87739826366807727</v>
      </c>
      <c r="AD35" s="18">
        <f t="shared" si="78"/>
        <v>0.550261082665779</v>
      </c>
      <c r="AE35" s="18">
        <f t="shared" si="79"/>
        <v>0.85669600852049921</v>
      </c>
      <c r="AF35" s="18">
        <f t="shared" si="80"/>
        <v>0.65216911314881132</v>
      </c>
    </row>
    <row r="36" spans="1:32">
      <c r="A36">
        <v>2058</v>
      </c>
      <c r="B36" s="18">
        <f t="shared" si="54"/>
        <v>0.30176200896472055</v>
      </c>
      <c r="C36" s="18">
        <f t="shared" si="55"/>
        <v>0.81088619278322327</v>
      </c>
      <c r="D36" s="18">
        <f t="shared" si="56"/>
        <v>0.18262537843238077</v>
      </c>
      <c r="E36" s="18">
        <f t="shared" si="57"/>
        <v>0.23528074638272278</v>
      </c>
      <c r="F36" s="18">
        <f t="shared" si="58"/>
        <v>0.66638573046372462</v>
      </c>
      <c r="G36" s="18">
        <f t="shared" si="59"/>
        <v>0.72690408201591261</v>
      </c>
      <c r="H36" s="18">
        <f t="shared" si="60"/>
        <v>0.13554937283985349</v>
      </c>
      <c r="I36" s="18">
        <f t="shared" si="61"/>
        <v>0.70283169230942566</v>
      </c>
      <c r="J36" s="18">
        <f t="shared" si="62"/>
        <v>0.38062466564973674</v>
      </c>
      <c r="L36">
        <v>2058</v>
      </c>
      <c r="M36" s="18">
        <f t="shared" si="63"/>
        <v>0.33414530372314605</v>
      </c>
      <c r="N36" s="18">
        <f t="shared" si="64"/>
        <v>0.81980109519231636</v>
      </c>
      <c r="O36" s="18">
        <f t="shared" si="65"/>
        <v>0.21500867319080608</v>
      </c>
      <c r="P36" s="18">
        <f t="shared" si="66"/>
        <v>0.26766404114114806</v>
      </c>
      <c r="Q36" s="18">
        <f t="shared" si="67"/>
        <v>0.67896868371228658</v>
      </c>
      <c r="R36" s="18">
        <f t="shared" si="68"/>
        <v>0.73764638487757328</v>
      </c>
      <c r="S36" s="18">
        <f t="shared" si="69"/>
        <v>0.19897686158801836</v>
      </c>
      <c r="T36" s="18">
        <f t="shared" si="70"/>
        <v>0.71541464555798762</v>
      </c>
      <c r="U36" s="18">
        <f t="shared" si="71"/>
        <v>0.41354543309813996</v>
      </c>
      <c r="W36">
        <v>2058</v>
      </c>
      <c r="X36" s="18">
        <f t="shared" si="72"/>
        <v>0.53068843931154608</v>
      </c>
      <c r="Y36" s="18">
        <f t="shared" si="73"/>
        <v>0.95</v>
      </c>
      <c r="Z36" s="18">
        <f t="shared" si="74"/>
        <v>0.43061366966438042</v>
      </c>
      <c r="AA36" s="18">
        <f t="shared" si="75"/>
        <v>0.47484417874266743</v>
      </c>
      <c r="AB36" s="18">
        <f t="shared" si="76"/>
        <v>0.82825126083707534</v>
      </c>
      <c r="AC36" s="18">
        <f t="shared" si="77"/>
        <v>0.87908667614091263</v>
      </c>
      <c r="AD36" s="18">
        <f t="shared" si="78"/>
        <v>0.55374338306890047</v>
      </c>
      <c r="AE36" s="18">
        <f t="shared" si="79"/>
        <v>0.8588658687874644</v>
      </c>
      <c r="AF36" s="18">
        <f t="shared" si="80"/>
        <v>0.6567698314476762</v>
      </c>
    </row>
    <row r="37" spans="1:32">
      <c r="A37">
        <v>2059</v>
      </c>
      <c r="B37" s="18">
        <f t="shared" si="54"/>
        <v>0.30193477744283159</v>
      </c>
      <c r="C37" s="18">
        <f t="shared" si="55"/>
        <v>0.81419842628838468</v>
      </c>
      <c r="D37" s="18">
        <f t="shared" si="56"/>
        <v>0.18279814691049184</v>
      </c>
      <c r="E37" s="18">
        <f t="shared" si="57"/>
        <v>0.23545351486083385</v>
      </c>
      <c r="F37" s="18">
        <f t="shared" si="58"/>
        <v>0.67142560344361846</v>
      </c>
      <c r="G37" s="18">
        <f t="shared" si="59"/>
        <v>0.73194395499580645</v>
      </c>
      <c r="H37" s="18">
        <f t="shared" si="60"/>
        <v>0.13733971518237603</v>
      </c>
      <c r="I37" s="18">
        <f t="shared" si="61"/>
        <v>0.70787156528931949</v>
      </c>
      <c r="J37" s="18">
        <f t="shared" si="62"/>
        <v>0.38436472637468205</v>
      </c>
      <c r="L37">
        <v>2059</v>
      </c>
      <c r="M37" s="18">
        <f t="shared" si="63"/>
        <v>0.33514419742540902</v>
      </c>
      <c r="N37" s="18">
        <f t="shared" si="64"/>
        <v>0.82290106911630889</v>
      </c>
      <c r="O37" s="18">
        <f t="shared" si="65"/>
        <v>0.21600756689306905</v>
      </c>
      <c r="P37" s="18">
        <f t="shared" si="66"/>
        <v>0.26866293484341103</v>
      </c>
      <c r="Q37" s="18">
        <f t="shared" si="67"/>
        <v>0.68425480346594514</v>
      </c>
      <c r="R37" s="18">
        <f t="shared" si="68"/>
        <v>0.74270242333286918</v>
      </c>
      <c r="S37" s="18">
        <f t="shared" si="69"/>
        <v>0.20313170459151489</v>
      </c>
      <c r="T37" s="18">
        <f t="shared" si="70"/>
        <v>0.72070076531164617</v>
      </c>
      <c r="U37" s="18">
        <f t="shared" si="71"/>
        <v>0.41837904215173372</v>
      </c>
      <c r="W37">
        <v>2059</v>
      </c>
      <c r="X37" s="18">
        <f t="shared" si="72"/>
        <v>0.5323387145660331</v>
      </c>
      <c r="Y37" s="18">
        <f t="shared" si="73"/>
        <v>0.95</v>
      </c>
      <c r="Z37" s="18">
        <f t="shared" si="74"/>
        <v>0.43464667752951425</v>
      </c>
      <c r="AA37" s="18">
        <f t="shared" si="75"/>
        <v>0.47782407924879439</v>
      </c>
      <c r="AB37" s="18">
        <f t="shared" si="76"/>
        <v>0.83115004034095452</v>
      </c>
      <c r="AC37" s="18">
        <f t="shared" si="77"/>
        <v>0.88077508861374798</v>
      </c>
      <c r="AD37" s="18">
        <f t="shared" si="78"/>
        <v>0.55722568347202195</v>
      </c>
      <c r="AE37" s="18">
        <f t="shared" si="79"/>
        <v>0.8610357290544296</v>
      </c>
      <c r="AF37" s="18">
        <f t="shared" si="80"/>
        <v>0.66137054974654108</v>
      </c>
    </row>
    <row r="38" spans="1:32">
      <c r="A38">
        <v>2060</v>
      </c>
      <c r="B38" s="18">
        <f t="shared" si="54"/>
        <v>0.30210754592094263</v>
      </c>
      <c r="C38" s="18">
        <f t="shared" si="55"/>
        <v>0.81751065979354609</v>
      </c>
      <c r="D38" s="18">
        <f t="shared" si="56"/>
        <v>0.18297091538860291</v>
      </c>
      <c r="E38" s="18">
        <f t="shared" si="57"/>
        <v>0.23562628333894492</v>
      </c>
      <c r="F38" s="18">
        <f t="shared" si="58"/>
        <v>0.67646547642351229</v>
      </c>
      <c r="G38" s="18">
        <f t="shared" si="59"/>
        <v>0.73698382797570028</v>
      </c>
      <c r="H38" s="18">
        <f t="shared" si="60"/>
        <v>0.13913005752489857</v>
      </c>
      <c r="I38" s="18">
        <f t="shared" si="61"/>
        <v>0.71291143826921333</v>
      </c>
      <c r="J38" s="18">
        <f t="shared" si="62"/>
        <v>0.38810478709962737</v>
      </c>
      <c r="L38">
        <v>2060</v>
      </c>
      <c r="M38" s="18">
        <f t="shared" si="63"/>
        <v>0.33614309112767199</v>
      </c>
      <c r="N38" s="18">
        <f t="shared" si="64"/>
        <v>0.82600104304030142</v>
      </c>
      <c r="O38" s="18">
        <f t="shared" si="65"/>
        <v>0.21700646059533202</v>
      </c>
      <c r="P38" s="18">
        <f t="shared" si="66"/>
        <v>0.269661828545674</v>
      </c>
      <c r="Q38" s="18">
        <f t="shared" si="67"/>
        <v>0.6895409232196037</v>
      </c>
      <c r="R38" s="18">
        <f t="shared" si="68"/>
        <v>0.74775846178816507</v>
      </c>
      <c r="S38" s="18">
        <f t="shared" si="69"/>
        <v>0.20728654759501142</v>
      </c>
      <c r="T38" s="18">
        <f t="shared" si="70"/>
        <v>0.72598688506530473</v>
      </c>
      <c r="U38" s="18">
        <f t="shared" si="71"/>
        <v>0.42321265120532747</v>
      </c>
      <c r="W38">
        <v>2060</v>
      </c>
      <c r="X38" s="18">
        <f t="shared" si="72"/>
        <v>0.53398898982052012</v>
      </c>
      <c r="Y38" s="18">
        <f t="shared" si="73"/>
        <v>0.95</v>
      </c>
      <c r="Z38" s="18">
        <f t="shared" si="74"/>
        <v>0.43867968539464808</v>
      </c>
      <c r="AA38" s="18">
        <f t="shared" si="75"/>
        <v>0.48080397975492134</v>
      </c>
      <c r="AB38" s="18">
        <f t="shared" si="76"/>
        <v>0.8340488198448337</v>
      </c>
      <c r="AC38" s="18">
        <f t="shared" si="77"/>
        <v>0.88246350108658334</v>
      </c>
      <c r="AD38" s="18">
        <f t="shared" si="78"/>
        <v>0.56070798387514342</v>
      </c>
      <c r="AE38" s="18">
        <f t="shared" si="79"/>
        <v>0.8632055893213948</v>
      </c>
      <c r="AF38" s="18">
        <f t="shared" si="80"/>
        <v>0.66597126804540596</v>
      </c>
    </row>
    <row r="39" spans="1:32">
      <c r="A39">
        <v>2061</v>
      </c>
      <c r="B39" s="18">
        <f t="shared" si="54"/>
        <v>0.30228031439905367</v>
      </c>
      <c r="C39" s="18">
        <f t="shared" si="55"/>
        <v>0.8208228932987075</v>
      </c>
      <c r="D39" s="18">
        <f t="shared" si="56"/>
        <v>0.18314368386671398</v>
      </c>
      <c r="E39" s="18">
        <f t="shared" si="57"/>
        <v>0.23579905181705599</v>
      </c>
      <c r="F39" s="18">
        <f t="shared" si="58"/>
        <v>0.68150534940340612</v>
      </c>
      <c r="G39" s="18">
        <f t="shared" si="59"/>
        <v>0.74202370095559411</v>
      </c>
      <c r="H39" s="18">
        <f t="shared" si="60"/>
        <v>0.14092039986742111</v>
      </c>
      <c r="I39" s="18">
        <f t="shared" si="61"/>
        <v>0.71795131124910716</v>
      </c>
      <c r="J39" s="18">
        <f t="shared" si="62"/>
        <v>0.39184484782457268</v>
      </c>
      <c r="L39">
        <v>2061</v>
      </c>
      <c r="M39" s="18">
        <f t="shared" si="63"/>
        <v>0.33714198482993496</v>
      </c>
      <c r="N39" s="18">
        <f t="shared" si="64"/>
        <v>0.82910101696429395</v>
      </c>
      <c r="O39" s="18">
        <f t="shared" si="65"/>
        <v>0.21800535429759499</v>
      </c>
      <c r="P39" s="18">
        <f t="shared" si="66"/>
        <v>0.27066072224793697</v>
      </c>
      <c r="Q39" s="18">
        <f t="shared" si="67"/>
        <v>0.69482704297326225</v>
      </c>
      <c r="R39" s="18">
        <f t="shared" si="68"/>
        <v>0.75281450024346097</v>
      </c>
      <c r="S39" s="18">
        <f t="shared" si="69"/>
        <v>0.21144139059850794</v>
      </c>
      <c r="T39" s="18">
        <f t="shared" si="70"/>
        <v>0.73127300481896329</v>
      </c>
      <c r="U39" s="18">
        <f t="shared" si="71"/>
        <v>0.42804626025892123</v>
      </c>
      <c r="W39">
        <v>2061</v>
      </c>
      <c r="X39" s="18">
        <f t="shared" si="72"/>
        <v>0.53563926507500714</v>
      </c>
      <c r="Y39" s="18">
        <f t="shared" si="73"/>
        <v>0.95</v>
      </c>
      <c r="Z39" s="18">
        <f t="shared" si="74"/>
        <v>0.44271269325978191</v>
      </c>
      <c r="AA39" s="18">
        <f t="shared" si="75"/>
        <v>0.48378388026104829</v>
      </c>
      <c r="AB39" s="18">
        <f t="shared" si="76"/>
        <v>0.83694759934871288</v>
      </c>
      <c r="AC39" s="18">
        <f t="shared" si="77"/>
        <v>0.88415191355941869</v>
      </c>
      <c r="AD39" s="18">
        <f t="shared" si="78"/>
        <v>0.5641902842782649</v>
      </c>
      <c r="AE39" s="18">
        <f t="shared" si="79"/>
        <v>0.86537544958835999</v>
      </c>
      <c r="AF39" s="18">
        <f t="shared" si="80"/>
        <v>0.67057198634427084</v>
      </c>
    </row>
    <row r="40" spans="1:32">
      <c r="A40">
        <v>2062</v>
      </c>
      <c r="B40" s="18">
        <f t="shared" si="54"/>
        <v>0.30245308287716471</v>
      </c>
      <c r="C40" s="18">
        <f t="shared" si="55"/>
        <v>0.82413512680386891</v>
      </c>
      <c r="D40" s="18">
        <f t="shared" si="56"/>
        <v>0.18331645234482505</v>
      </c>
      <c r="E40" s="18">
        <f t="shared" si="57"/>
        <v>0.23597182029516706</v>
      </c>
      <c r="F40" s="18">
        <f t="shared" si="58"/>
        <v>0.68654522238329996</v>
      </c>
      <c r="G40" s="18">
        <f t="shared" si="59"/>
        <v>0.74706357393548795</v>
      </c>
      <c r="H40" s="18">
        <f t="shared" si="60"/>
        <v>0.14271074220994365</v>
      </c>
      <c r="I40" s="18">
        <f t="shared" si="61"/>
        <v>0.72299118422900099</v>
      </c>
      <c r="J40" s="18">
        <f t="shared" si="62"/>
        <v>0.395584908549518</v>
      </c>
      <c r="L40">
        <v>2062</v>
      </c>
      <c r="M40" s="18">
        <f t="shared" si="63"/>
        <v>0.33814087853219793</v>
      </c>
      <c r="N40" s="18">
        <f t="shared" si="64"/>
        <v>0.83220099088828647</v>
      </c>
      <c r="O40" s="18">
        <f t="shared" si="65"/>
        <v>0.21900424799985796</v>
      </c>
      <c r="P40" s="18">
        <f t="shared" si="66"/>
        <v>0.27165961595019994</v>
      </c>
      <c r="Q40" s="18">
        <f t="shared" si="67"/>
        <v>0.70011316272692081</v>
      </c>
      <c r="R40" s="18">
        <f t="shared" si="68"/>
        <v>0.75787053869875687</v>
      </c>
      <c r="S40" s="18">
        <f t="shared" si="69"/>
        <v>0.21559623360200447</v>
      </c>
      <c r="T40" s="18">
        <f t="shared" si="70"/>
        <v>0.73655912457262185</v>
      </c>
      <c r="U40" s="18">
        <f t="shared" si="71"/>
        <v>0.43287986931251499</v>
      </c>
      <c r="W40">
        <v>2062</v>
      </c>
      <c r="X40" s="18">
        <f t="shared" si="72"/>
        <v>0.53728954032949416</v>
      </c>
      <c r="Y40" s="18">
        <f t="shared" si="73"/>
        <v>0.95</v>
      </c>
      <c r="Z40" s="18">
        <f t="shared" si="74"/>
        <v>0.44674570112491574</v>
      </c>
      <c r="AA40" s="18">
        <f t="shared" si="75"/>
        <v>0.48676378076717525</v>
      </c>
      <c r="AB40" s="18">
        <f t="shared" si="76"/>
        <v>0.83984637885259206</v>
      </c>
      <c r="AC40" s="18">
        <f t="shared" si="77"/>
        <v>0.88584032603225404</v>
      </c>
      <c r="AD40" s="18">
        <f t="shared" si="78"/>
        <v>0.56767258468138637</v>
      </c>
      <c r="AE40" s="18">
        <f t="shared" si="79"/>
        <v>0.86754530985532519</v>
      </c>
      <c r="AF40" s="18">
        <f t="shared" si="80"/>
        <v>0.67517270464313572</v>
      </c>
    </row>
    <row r="41" spans="1:32">
      <c r="A41">
        <v>2063</v>
      </c>
      <c r="B41" s="18">
        <f t="shared" si="54"/>
        <v>0.30262585135527575</v>
      </c>
      <c r="C41" s="18">
        <f t="shared" si="55"/>
        <v>0.82744736030903032</v>
      </c>
      <c r="D41" s="18">
        <f t="shared" si="56"/>
        <v>0.18348922082293612</v>
      </c>
      <c r="E41" s="18">
        <f t="shared" si="57"/>
        <v>0.23614458877327812</v>
      </c>
      <c r="F41" s="18">
        <f t="shared" si="58"/>
        <v>0.69158509536319379</v>
      </c>
      <c r="G41" s="18">
        <f t="shared" si="59"/>
        <v>0.75210344691538178</v>
      </c>
      <c r="H41" s="18">
        <f t="shared" si="60"/>
        <v>0.14450108455246619</v>
      </c>
      <c r="I41" s="18">
        <f t="shared" si="61"/>
        <v>0.72803105720889483</v>
      </c>
      <c r="J41" s="18">
        <f t="shared" si="62"/>
        <v>0.39932496927446332</v>
      </c>
      <c r="L41">
        <v>2063</v>
      </c>
      <c r="M41" s="18">
        <f t="shared" si="63"/>
        <v>0.3391397722344609</v>
      </c>
      <c r="N41" s="18">
        <f t="shared" si="64"/>
        <v>0.835300964812279</v>
      </c>
      <c r="O41" s="18">
        <f t="shared" si="65"/>
        <v>0.22000314170212093</v>
      </c>
      <c r="P41" s="18">
        <f t="shared" si="66"/>
        <v>0.27265850965246291</v>
      </c>
      <c r="Q41" s="18">
        <f t="shared" si="67"/>
        <v>0.70539928248057937</v>
      </c>
      <c r="R41" s="18">
        <f t="shared" si="68"/>
        <v>0.76292657715405277</v>
      </c>
      <c r="S41" s="18">
        <f t="shared" si="69"/>
        <v>0.219751076605501</v>
      </c>
      <c r="T41" s="18">
        <f t="shared" si="70"/>
        <v>0.74184524432628041</v>
      </c>
      <c r="U41" s="18">
        <f t="shared" si="71"/>
        <v>0.43771347836610874</v>
      </c>
      <c r="W41">
        <v>2063</v>
      </c>
      <c r="X41" s="18">
        <f t="shared" si="72"/>
        <v>0.53893981558398119</v>
      </c>
      <c r="Y41" s="18">
        <f t="shared" si="73"/>
        <v>0.95</v>
      </c>
      <c r="Z41" s="18">
        <f t="shared" si="74"/>
        <v>0.45077870899004957</v>
      </c>
      <c r="AA41" s="18">
        <f t="shared" si="75"/>
        <v>0.4897436812733022</v>
      </c>
      <c r="AB41" s="18">
        <f t="shared" si="76"/>
        <v>0.84274515835647124</v>
      </c>
      <c r="AC41" s="18">
        <f t="shared" si="77"/>
        <v>0.8875287385050894</v>
      </c>
      <c r="AD41" s="18">
        <f t="shared" si="78"/>
        <v>0.57115488508450785</v>
      </c>
      <c r="AE41" s="18">
        <f t="shared" si="79"/>
        <v>0.86971517012229038</v>
      </c>
      <c r="AF41" s="18">
        <f t="shared" si="80"/>
        <v>0.6797734229420006</v>
      </c>
    </row>
    <row r="42" spans="1:32">
      <c r="A42">
        <v>2064</v>
      </c>
      <c r="B42" s="18">
        <f t="shared" si="54"/>
        <v>0.3027986198333868</v>
      </c>
      <c r="C42" s="18">
        <f t="shared" si="55"/>
        <v>0.83075959381419173</v>
      </c>
      <c r="D42" s="18">
        <f t="shared" si="56"/>
        <v>0.18366198930104718</v>
      </c>
      <c r="E42" s="18">
        <f t="shared" si="57"/>
        <v>0.23631735725138919</v>
      </c>
      <c r="F42" s="18">
        <f t="shared" si="58"/>
        <v>0.69662496834308762</v>
      </c>
      <c r="G42" s="18">
        <f t="shared" si="59"/>
        <v>0.75714331989527561</v>
      </c>
      <c r="H42" s="18">
        <f t="shared" si="60"/>
        <v>0.14629142689498872</v>
      </c>
      <c r="I42" s="18">
        <f t="shared" si="61"/>
        <v>0.73307093018878866</v>
      </c>
      <c r="J42" s="18">
        <f t="shared" si="62"/>
        <v>0.40306502999940863</v>
      </c>
      <c r="L42">
        <v>2064</v>
      </c>
      <c r="M42" s="18">
        <f t="shared" si="63"/>
        <v>0.34013866593672387</v>
      </c>
      <c r="N42" s="18">
        <f t="shared" si="64"/>
        <v>0.83840093873627153</v>
      </c>
      <c r="O42" s="18">
        <f t="shared" si="65"/>
        <v>0.2210020354043839</v>
      </c>
      <c r="P42" s="18">
        <f t="shared" si="66"/>
        <v>0.27365740335472588</v>
      </c>
      <c r="Q42" s="18">
        <f t="shared" si="67"/>
        <v>0.71068540223423793</v>
      </c>
      <c r="R42" s="18">
        <f t="shared" si="68"/>
        <v>0.76798261560934866</v>
      </c>
      <c r="S42" s="18">
        <f t="shared" si="69"/>
        <v>0.22390591960899753</v>
      </c>
      <c r="T42" s="18">
        <f t="shared" si="70"/>
        <v>0.74713136407993896</v>
      </c>
      <c r="U42" s="18">
        <f t="shared" si="71"/>
        <v>0.4425470874197025</v>
      </c>
      <c r="W42">
        <v>2064</v>
      </c>
      <c r="X42" s="18">
        <f t="shared" si="72"/>
        <v>0.54059009083846821</v>
      </c>
      <c r="Y42" s="18">
        <f t="shared" si="73"/>
        <v>0.95</v>
      </c>
      <c r="Z42" s="18">
        <f t="shared" si="74"/>
        <v>0.4548117168551834</v>
      </c>
      <c r="AA42" s="18">
        <f t="shared" si="75"/>
        <v>0.49272358177942915</v>
      </c>
      <c r="AB42" s="18">
        <f t="shared" si="76"/>
        <v>0.84564393786035041</v>
      </c>
      <c r="AC42" s="18">
        <f t="shared" si="77"/>
        <v>0.88921715097792475</v>
      </c>
      <c r="AD42" s="18">
        <f t="shared" si="78"/>
        <v>0.57463718548762932</v>
      </c>
      <c r="AE42" s="18">
        <f t="shared" si="79"/>
        <v>0.87188503038925558</v>
      </c>
      <c r="AF42" s="18">
        <f t="shared" si="80"/>
        <v>0.68437414124086549</v>
      </c>
    </row>
    <row r="43" spans="1:32">
      <c r="A43">
        <v>2065</v>
      </c>
      <c r="B43" s="18">
        <f t="shared" si="54"/>
        <v>0.30297138831149784</v>
      </c>
      <c r="C43" s="18">
        <f t="shared" si="55"/>
        <v>0.83407182731935314</v>
      </c>
      <c r="D43" s="18">
        <f t="shared" si="56"/>
        <v>0.18383475777915825</v>
      </c>
      <c r="E43" s="18">
        <f t="shared" si="57"/>
        <v>0.23649012572950026</v>
      </c>
      <c r="F43" s="18">
        <f t="shared" si="58"/>
        <v>0.70166484132298146</v>
      </c>
      <c r="G43" s="18">
        <f t="shared" si="59"/>
        <v>0.76218319287516945</v>
      </c>
      <c r="H43" s="18">
        <f t="shared" si="60"/>
        <v>0.14808176923751126</v>
      </c>
      <c r="I43" s="18">
        <f t="shared" si="61"/>
        <v>0.73811080316868249</v>
      </c>
      <c r="J43" s="18">
        <f t="shared" si="62"/>
        <v>0.40680509072435395</v>
      </c>
      <c r="L43">
        <v>2065</v>
      </c>
      <c r="M43" s="18">
        <f t="shared" si="63"/>
        <v>0.34113755963898684</v>
      </c>
      <c r="N43" s="18">
        <f t="shared" si="64"/>
        <v>0.84150091266026406</v>
      </c>
      <c r="O43" s="18">
        <f t="shared" si="65"/>
        <v>0.22200092910664687</v>
      </c>
      <c r="P43" s="18">
        <f t="shared" si="66"/>
        <v>0.27465629705698885</v>
      </c>
      <c r="Q43" s="18">
        <f t="shared" si="67"/>
        <v>0.71597152198789649</v>
      </c>
      <c r="R43" s="18">
        <f t="shared" si="68"/>
        <v>0.77303865406464456</v>
      </c>
      <c r="S43" s="18">
        <f t="shared" si="69"/>
        <v>0.22806076261249406</v>
      </c>
      <c r="T43" s="18">
        <f t="shared" si="70"/>
        <v>0.75241748383359752</v>
      </c>
      <c r="U43" s="18">
        <f t="shared" si="71"/>
        <v>0.44738069647329626</v>
      </c>
      <c r="W43">
        <v>2065</v>
      </c>
      <c r="X43" s="18">
        <f t="shared" si="72"/>
        <v>0.54224036609295523</v>
      </c>
      <c r="Y43" s="18">
        <f t="shared" si="73"/>
        <v>0.95</v>
      </c>
      <c r="Z43" s="18">
        <f t="shared" si="74"/>
        <v>0.45884472472031723</v>
      </c>
      <c r="AA43" s="18">
        <f t="shared" si="75"/>
        <v>0.49570348228555611</v>
      </c>
      <c r="AB43" s="18">
        <f t="shared" si="76"/>
        <v>0.84854271736422959</v>
      </c>
      <c r="AC43" s="18">
        <f t="shared" si="77"/>
        <v>0.89090556345076011</v>
      </c>
      <c r="AD43" s="18">
        <f t="shared" si="78"/>
        <v>0.57811948589075079</v>
      </c>
      <c r="AE43" s="18">
        <f t="shared" si="79"/>
        <v>0.87405489065622077</v>
      </c>
      <c r="AF43" s="18">
        <f t="shared" si="80"/>
        <v>0.68897485953973037</v>
      </c>
    </row>
    <row r="44" spans="1:32">
      <c r="A44">
        <v>2066</v>
      </c>
      <c r="B44" s="18">
        <f t="shared" si="54"/>
        <v>0.30314415678960888</v>
      </c>
      <c r="C44" s="18">
        <f t="shared" si="55"/>
        <v>0.83738406082451455</v>
      </c>
      <c r="D44" s="18">
        <f t="shared" si="56"/>
        <v>0.18400752625726932</v>
      </c>
      <c r="E44" s="18">
        <f t="shared" si="57"/>
        <v>0.23666289420761133</v>
      </c>
      <c r="F44" s="18">
        <f t="shared" si="58"/>
        <v>0.70670471430287529</v>
      </c>
      <c r="G44" s="18">
        <f t="shared" si="59"/>
        <v>0.76722306585506328</v>
      </c>
      <c r="H44" s="18">
        <f t="shared" si="60"/>
        <v>0.1498721115800338</v>
      </c>
      <c r="I44" s="18">
        <f t="shared" si="61"/>
        <v>0.74315067614857633</v>
      </c>
      <c r="J44" s="18">
        <f t="shared" si="62"/>
        <v>0.41054515144929926</v>
      </c>
      <c r="L44">
        <v>2066</v>
      </c>
      <c r="M44" s="18">
        <f t="shared" si="63"/>
        <v>0.34213645334124981</v>
      </c>
      <c r="N44" s="18">
        <f t="shared" si="64"/>
        <v>0.84460088658425658</v>
      </c>
      <c r="O44" s="18">
        <f t="shared" si="65"/>
        <v>0.22299982280890984</v>
      </c>
      <c r="P44" s="18">
        <f t="shared" si="66"/>
        <v>0.27565519075925182</v>
      </c>
      <c r="Q44" s="18">
        <f t="shared" si="67"/>
        <v>0.72125764174155504</v>
      </c>
      <c r="R44" s="18">
        <f t="shared" si="68"/>
        <v>0.77809469251994046</v>
      </c>
      <c r="S44" s="18">
        <f t="shared" si="69"/>
        <v>0.23221560561599058</v>
      </c>
      <c r="T44" s="18">
        <f t="shared" si="70"/>
        <v>0.75770360358725608</v>
      </c>
      <c r="U44" s="18">
        <f t="shared" si="71"/>
        <v>0.45221430552689001</v>
      </c>
      <c r="W44">
        <v>2066</v>
      </c>
      <c r="X44" s="18">
        <f t="shared" si="72"/>
        <v>0.54389064134744225</v>
      </c>
      <c r="Y44" s="18">
        <f t="shared" si="73"/>
        <v>0.95</v>
      </c>
      <c r="Z44" s="18">
        <f t="shared" si="74"/>
        <v>0.46287773258545106</v>
      </c>
      <c r="AA44" s="18">
        <f t="shared" si="75"/>
        <v>0.49868338279168306</v>
      </c>
      <c r="AB44" s="18">
        <f t="shared" si="76"/>
        <v>0.85144149686810877</v>
      </c>
      <c r="AC44" s="18">
        <f t="shared" si="77"/>
        <v>0.89259397592359546</v>
      </c>
      <c r="AD44" s="18">
        <f t="shared" si="78"/>
        <v>0.58160178629387227</v>
      </c>
      <c r="AE44" s="18">
        <f t="shared" si="79"/>
        <v>0.87622475092318597</v>
      </c>
      <c r="AF44" s="18">
        <f t="shared" si="80"/>
        <v>0.69357557783859525</v>
      </c>
    </row>
    <row r="45" spans="1:32">
      <c r="A45">
        <v>2067</v>
      </c>
      <c r="B45" s="18">
        <f t="shared" si="54"/>
        <v>0.30331692526771992</v>
      </c>
      <c r="C45" s="18">
        <f t="shared" si="55"/>
        <v>0.84069629432967596</v>
      </c>
      <c r="D45" s="18">
        <f t="shared" si="56"/>
        <v>0.18418029473538039</v>
      </c>
      <c r="E45" s="18">
        <f t="shared" si="57"/>
        <v>0.2368356626857224</v>
      </c>
      <c r="F45" s="18">
        <f t="shared" si="58"/>
        <v>0.71174458728276913</v>
      </c>
      <c r="G45" s="18">
        <f t="shared" si="59"/>
        <v>0.77226293883495711</v>
      </c>
      <c r="H45" s="18">
        <f t="shared" si="60"/>
        <v>0.15166245392255634</v>
      </c>
      <c r="I45" s="18">
        <f t="shared" si="61"/>
        <v>0.74819054912847016</v>
      </c>
      <c r="J45" s="18">
        <f t="shared" si="62"/>
        <v>0.41428521217424458</v>
      </c>
      <c r="L45">
        <v>2067</v>
      </c>
      <c r="M45" s="18">
        <f t="shared" si="63"/>
        <v>0.34313534704351278</v>
      </c>
      <c r="N45" s="18">
        <f t="shared" si="64"/>
        <v>0.84770086050824911</v>
      </c>
      <c r="O45" s="18">
        <f t="shared" si="65"/>
        <v>0.22399871651117281</v>
      </c>
      <c r="P45" s="18">
        <f t="shared" si="66"/>
        <v>0.27665408446151479</v>
      </c>
      <c r="Q45" s="18">
        <f t="shared" si="67"/>
        <v>0.7265437614952136</v>
      </c>
      <c r="R45" s="18">
        <f t="shared" si="68"/>
        <v>0.78315073097523635</v>
      </c>
      <c r="S45" s="18">
        <f t="shared" si="69"/>
        <v>0.23637044861948711</v>
      </c>
      <c r="T45" s="18">
        <f t="shared" si="70"/>
        <v>0.76298972334091464</v>
      </c>
      <c r="U45" s="18">
        <f t="shared" si="71"/>
        <v>0.45704791458048377</v>
      </c>
      <c r="W45">
        <v>2067</v>
      </c>
      <c r="X45" s="18">
        <f t="shared" si="72"/>
        <v>0.54554091660192927</v>
      </c>
      <c r="Y45" s="18">
        <f t="shared" si="73"/>
        <v>0.95</v>
      </c>
      <c r="Z45" s="18">
        <f t="shared" si="74"/>
        <v>0.46691074045058489</v>
      </c>
      <c r="AA45" s="18">
        <f t="shared" si="75"/>
        <v>0.50166328329781007</v>
      </c>
      <c r="AB45" s="18">
        <f t="shared" si="76"/>
        <v>0.85434027637198795</v>
      </c>
      <c r="AC45" s="18">
        <f t="shared" si="77"/>
        <v>0.89428238839643082</v>
      </c>
      <c r="AD45" s="18">
        <f t="shared" si="78"/>
        <v>0.58508408669699374</v>
      </c>
      <c r="AE45" s="18">
        <f t="shared" si="79"/>
        <v>0.87839461119015116</v>
      </c>
      <c r="AF45" s="18">
        <f t="shared" si="80"/>
        <v>0.69817629613746013</v>
      </c>
    </row>
    <row r="46" spans="1:32">
      <c r="A46">
        <v>2068</v>
      </c>
      <c r="B46" s="18">
        <f t="shared" si="54"/>
        <v>0.30348969374583096</v>
      </c>
      <c r="C46" s="18">
        <f t="shared" si="55"/>
        <v>0.84400852783483737</v>
      </c>
      <c r="D46" s="18">
        <f t="shared" si="56"/>
        <v>0.18435306321349146</v>
      </c>
      <c r="E46" s="18">
        <f t="shared" si="57"/>
        <v>0.23700843116383347</v>
      </c>
      <c r="F46" s="18">
        <f t="shared" si="58"/>
        <v>0.71678446026266296</v>
      </c>
      <c r="G46" s="18">
        <f t="shared" si="59"/>
        <v>0.77730281181485095</v>
      </c>
      <c r="H46" s="18">
        <f t="shared" si="60"/>
        <v>0.15345279626507888</v>
      </c>
      <c r="I46" s="18">
        <f t="shared" si="61"/>
        <v>0.753230422108364</v>
      </c>
      <c r="J46" s="18">
        <f t="shared" si="62"/>
        <v>0.41802527289918989</v>
      </c>
      <c r="L46">
        <v>2068</v>
      </c>
      <c r="M46" s="18">
        <f t="shared" si="63"/>
        <v>0.34413424074577575</v>
      </c>
      <c r="N46" s="18">
        <f t="shared" si="64"/>
        <v>0.85080083443224164</v>
      </c>
      <c r="O46" s="18">
        <f t="shared" si="65"/>
        <v>0.22499761021343578</v>
      </c>
      <c r="P46" s="18">
        <f t="shared" si="66"/>
        <v>0.27765297816377776</v>
      </c>
      <c r="Q46" s="18">
        <f t="shared" si="67"/>
        <v>0.73182988124887216</v>
      </c>
      <c r="R46" s="18">
        <f t="shared" si="68"/>
        <v>0.78820676943053225</v>
      </c>
      <c r="S46" s="18">
        <f t="shared" si="69"/>
        <v>0.24052529162298364</v>
      </c>
      <c r="T46" s="18">
        <f t="shared" si="70"/>
        <v>0.7682758430945732</v>
      </c>
      <c r="U46" s="18">
        <f t="shared" si="71"/>
        <v>0.46188152363407753</v>
      </c>
      <c r="W46">
        <v>2068</v>
      </c>
      <c r="X46" s="18">
        <f t="shared" si="72"/>
        <v>0.54719119185641629</v>
      </c>
      <c r="Y46" s="18">
        <f t="shared" si="73"/>
        <v>0.95</v>
      </c>
      <c r="Z46" s="18">
        <f t="shared" si="74"/>
        <v>0.47094374831571872</v>
      </c>
      <c r="AA46" s="18">
        <f t="shared" si="75"/>
        <v>0.50464318380393702</v>
      </c>
      <c r="AB46" s="18">
        <f t="shared" si="76"/>
        <v>0.85723905587586713</v>
      </c>
      <c r="AC46" s="18">
        <f t="shared" si="77"/>
        <v>0.89597080086926617</v>
      </c>
      <c r="AD46" s="18">
        <f t="shared" si="78"/>
        <v>0.58856638710011522</v>
      </c>
      <c r="AE46" s="18">
        <f t="shared" si="79"/>
        <v>0.88056447145711636</v>
      </c>
      <c r="AF46" s="18">
        <f t="shared" si="80"/>
        <v>0.70277701443632501</v>
      </c>
    </row>
    <row r="47" spans="1:32">
      <c r="A47">
        <v>2069</v>
      </c>
      <c r="B47" s="18">
        <f t="shared" si="54"/>
        <v>0.303662462223942</v>
      </c>
      <c r="C47" s="18">
        <f t="shared" si="55"/>
        <v>0.84732076133999878</v>
      </c>
      <c r="D47" s="18">
        <f t="shared" si="56"/>
        <v>0.18452583169160253</v>
      </c>
      <c r="E47" s="18">
        <f t="shared" si="57"/>
        <v>0.23718119964194453</v>
      </c>
      <c r="F47" s="18">
        <f t="shared" si="58"/>
        <v>0.72182433324255679</v>
      </c>
      <c r="G47" s="18">
        <f t="shared" si="59"/>
        <v>0.78234268479474478</v>
      </c>
      <c r="H47" s="18">
        <f t="shared" si="60"/>
        <v>0.15524313860760142</v>
      </c>
      <c r="I47" s="18">
        <f t="shared" si="61"/>
        <v>0.75827029508825783</v>
      </c>
      <c r="J47" s="18">
        <f t="shared" si="62"/>
        <v>0.42176533362413521</v>
      </c>
      <c r="L47">
        <v>2069</v>
      </c>
      <c r="M47" s="18">
        <f t="shared" si="63"/>
        <v>0.34513313444803873</v>
      </c>
      <c r="N47" s="18">
        <f t="shared" si="64"/>
        <v>0.85390080835623416</v>
      </c>
      <c r="O47" s="18">
        <f t="shared" si="65"/>
        <v>0.22599650391569875</v>
      </c>
      <c r="P47" s="18">
        <f t="shared" si="66"/>
        <v>0.27865187186604073</v>
      </c>
      <c r="Q47" s="18">
        <f t="shared" si="67"/>
        <v>0.73711600100253072</v>
      </c>
      <c r="R47" s="18">
        <f t="shared" si="68"/>
        <v>0.79326280788582815</v>
      </c>
      <c r="S47" s="18">
        <f t="shared" si="69"/>
        <v>0.24468013462648017</v>
      </c>
      <c r="T47" s="18">
        <f t="shared" si="70"/>
        <v>0.77356196284823175</v>
      </c>
      <c r="U47" s="18">
        <f t="shared" si="71"/>
        <v>0.46671513268767129</v>
      </c>
      <c r="W47">
        <v>2069</v>
      </c>
      <c r="X47" s="18">
        <f t="shared" si="72"/>
        <v>0.54884146711090331</v>
      </c>
      <c r="Y47" s="18">
        <f t="shared" si="73"/>
        <v>0.95</v>
      </c>
      <c r="Z47" s="18">
        <f t="shared" si="74"/>
        <v>0.47497675618085256</v>
      </c>
      <c r="AA47" s="18">
        <f t="shared" si="75"/>
        <v>0.50762308431006398</v>
      </c>
      <c r="AB47" s="18">
        <f t="shared" si="76"/>
        <v>0.86013783537974631</v>
      </c>
      <c r="AC47" s="18">
        <f t="shared" si="77"/>
        <v>0.89765921334210153</v>
      </c>
      <c r="AD47" s="18">
        <f t="shared" si="78"/>
        <v>0.59204868750323669</v>
      </c>
      <c r="AE47" s="18">
        <f t="shared" si="79"/>
        <v>0.88273433172408156</v>
      </c>
      <c r="AF47" s="18">
        <f t="shared" si="80"/>
        <v>0.70737773273518989</v>
      </c>
    </row>
    <row r="48" spans="1:32">
      <c r="A48">
        <v>2070</v>
      </c>
      <c r="B48" s="18">
        <f t="shared" si="54"/>
        <v>0.30383523070205304</v>
      </c>
      <c r="C48" s="18">
        <f t="shared" si="55"/>
        <v>0.8506329948451602</v>
      </c>
      <c r="D48" s="18">
        <f t="shared" si="56"/>
        <v>0.18469860016971359</v>
      </c>
      <c r="E48" s="18">
        <f t="shared" si="57"/>
        <v>0.2373539681200556</v>
      </c>
      <c r="F48" s="18">
        <f t="shared" si="58"/>
        <v>0.72686420622245063</v>
      </c>
      <c r="G48" s="18">
        <f t="shared" si="59"/>
        <v>0.78738255777463861</v>
      </c>
      <c r="H48" s="18">
        <f t="shared" si="60"/>
        <v>0.15703348095012395</v>
      </c>
      <c r="I48" s="18">
        <f t="shared" si="61"/>
        <v>0.76331016806815166</v>
      </c>
      <c r="J48" s="18">
        <f t="shared" si="62"/>
        <v>0.42550539434908052</v>
      </c>
      <c r="L48">
        <v>2070</v>
      </c>
      <c r="M48" s="18">
        <f t="shared" si="63"/>
        <v>0.3461320281503017</v>
      </c>
      <c r="N48" s="18">
        <f t="shared" si="64"/>
        <v>0.85700078228022669</v>
      </c>
      <c r="O48" s="18">
        <f t="shared" si="65"/>
        <v>0.22699539761796172</v>
      </c>
      <c r="P48" s="18">
        <f t="shared" si="66"/>
        <v>0.27965076556830371</v>
      </c>
      <c r="Q48" s="18">
        <f t="shared" si="67"/>
        <v>0.74240212075618928</v>
      </c>
      <c r="R48" s="18">
        <f t="shared" si="68"/>
        <v>0.79831884634112404</v>
      </c>
      <c r="S48" s="18">
        <f t="shared" si="69"/>
        <v>0.24883497762997669</v>
      </c>
      <c r="T48" s="18">
        <f t="shared" si="70"/>
        <v>0.77884808260189031</v>
      </c>
      <c r="U48" s="18">
        <f t="shared" si="71"/>
        <v>0.47154874174126504</v>
      </c>
      <c r="W48">
        <v>2070</v>
      </c>
      <c r="X48" s="18">
        <f t="shared" si="72"/>
        <v>0.55049174236539034</v>
      </c>
      <c r="Y48" s="18">
        <f t="shared" si="73"/>
        <v>0.95</v>
      </c>
      <c r="Z48" s="18">
        <f t="shared" si="74"/>
        <v>0.47900976404598639</v>
      </c>
      <c r="AA48" s="18">
        <f t="shared" si="75"/>
        <v>0.51060298481619093</v>
      </c>
      <c r="AB48" s="18">
        <f t="shared" si="76"/>
        <v>0.86303661488362549</v>
      </c>
      <c r="AC48" s="18">
        <f t="shared" si="77"/>
        <v>0.89934762581493688</v>
      </c>
      <c r="AD48" s="18">
        <f t="shared" si="78"/>
        <v>0.59553098790635817</v>
      </c>
      <c r="AE48" s="18">
        <f t="shared" si="79"/>
        <v>0.88490419199104675</v>
      </c>
      <c r="AF48" s="18">
        <f t="shared" si="80"/>
        <v>0.71197845103405477</v>
      </c>
    </row>
    <row r="49" spans="1:32">
      <c r="A49">
        <v>2071</v>
      </c>
      <c r="B49" s="18">
        <f t="shared" si="54"/>
        <v>0.30400799918016408</v>
      </c>
      <c r="C49" s="18">
        <f t="shared" si="55"/>
        <v>0.85394522835032161</v>
      </c>
      <c r="D49" s="18">
        <f t="shared" si="56"/>
        <v>0.18487136864782466</v>
      </c>
      <c r="E49" s="18">
        <f t="shared" si="57"/>
        <v>0.23752673659816667</v>
      </c>
      <c r="F49" s="18">
        <f t="shared" si="58"/>
        <v>0.73190407920234446</v>
      </c>
      <c r="G49" s="18">
        <f t="shared" si="59"/>
        <v>0.79242243075453245</v>
      </c>
      <c r="H49" s="18">
        <f t="shared" si="60"/>
        <v>0.15882382329264649</v>
      </c>
      <c r="I49" s="18">
        <f t="shared" si="61"/>
        <v>0.7683500410480455</v>
      </c>
      <c r="J49" s="18">
        <f t="shared" si="62"/>
        <v>0.42924545507402584</v>
      </c>
      <c r="L49">
        <v>2071</v>
      </c>
      <c r="M49" s="18">
        <f t="shared" si="63"/>
        <v>0.34713092185256467</v>
      </c>
      <c r="N49" s="18">
        <f t="shared" si="64"/>
        <v>0.86010075620421922</v>
      </c>
      <c r="O49" s="18">
        <f t="shared" si="65"/>
        <v>0.2279942913202247</v>
      </c>
      <c r="P49" s="18">
        <f t="shared" si="66"/>
        <v>0.28064965927056668</v>
      </c>
      <c r="Q49" s="18">
        <f t="shared" si="67"/>
        <v>0.74768824050984783</v>
      </c>
      <c r="R49" s="18">
        <f t="shared" si="68"/>
        <v>0.80337488479641994</v>
      </c>
      <c r="S49" s="18">
        <f t="shared" si="69"/>
        <v>0.25298982063347319</v>
      </c>
      <c r="T49" s="18">
        <f t="shared" si="70"/>
        <v>0.78413420235554887</v>
      </c>
      <c r="U49" s="18">
        <f t="shared" si="71"/>
        <v>0.4763823507948588</v>
      </c>
      <c r="W49">
        <v>2071</v>
      </c>
      <c r="X49" s="18">
        <f t="shared" si="72"/>
        <v>0.55214201761987736</v>
      </c>
      <c r="Y49" s="18">
        <f t="shared" si="73"/>
        <v>0.95</v>
      </c>
      <c r="Z49" s="18">
        <f t="shared" si="74"/>
        <v>0.48304277191112022</v>
      </c>
      <c r="AA49" s="18">
        <f t="shared" si="75"/>
        <v>0.51358288532231788</v>
      </c>
      <c r="AB49" s="18">
        <f t="shared" si="76"/>
        <v>0.86593539438750466</v>
      </c>
      <c r="AC49" s="18">
        <f t="shared" si="77"/>
        <v>0.90103603828777223</v>
      </c>
      <c r="AD49" s="18">
        <f t="shared" si="78"/>
        <v>0.59901328830947964</v>
      </c>
      <c r="AE49" s="18">
        <f t="shared" si="79"/>
        <v>0.88707405225801195</v>
      </c>
      <c r="AF49" s="18">
        <f t="shared" si="80"/>
        <v>0.71657916933291965</v>
      </c>
    </row>
    <row r="50" spans="1:32">
      <c r="A50">
        <v>2072</v>
      </c>
      <c r="B50" s="18">
        <f t="shared" si="54"/>
        <v>0.30418076765827512</v>
      </c>
      <c r="C50" s="18">
        <f t="shared" si="55"/>
        <v>0.85725746185548302</v>
      </c>
      <c r="D50" s="18">
        <f t="shared" si="56"/>
        <v>0.18504413712593573</v>
      </c>
      <c r="E50" s="18">
        <f t="shared" si="57"/>
        <v>0.23769950507627774</v>
      </c>
      <c r="F50" s="18">
        <f t="shared" si="58"/>
        <v>0.73694395218223829</v>
      </c>
      <c r="G50" s="18">
        <f t="shared" si="59"/>
        <v>0.79746230373442628</v>
      </c>
      <c r="H50" s="18">
        <f t="shared" si="60"/>
        <v>0.16061416563516903</v>
      </c>
      <c r="I50" s="18">
        <f t="shared" si="61"/>
        <v>0.77338991402793933</v>
      </c>
      <c r="J50" s="18">
        <f t="shared" si="62"/>
        <v>0.43298551579897115</v>
      </c>
      <c r="L50">
        <v>2072</v>
      </c>
      <c r="M50" s="18">
        <f t="shared" si="63"/>
        <v>0.34812981555482764</v>
      </c>
      <c r="N50" s="18">
        <f t="shared" si="64"/>
        <v>0.86320073012821175</v>
      </c>
      <c r="O50" s="18">
        <f t="shared" si="65"/>
        <v>0.22899318502248767</v>
      </c>
      <c r="P50" s="18">
        <f t="shared" si="66"/>
        <v>0.28164855297282965</v>
      </c>
      <c r="Q50" s="18">
        <f t="shared" si="67"/>
        <v>0.75297436026350639</v>
      </c>
      <c r="R50" s="18">
        <f t="shared" si="68"/>
        <v>0.80843092325171584</v>
      </c>
      <c r="S50" s="18">
        <f t="shared" si="69"/>
        <v>0.25714466363696969</v>
      </c>
      <c r="T50" s="18">
        <f t="shared" si="70"/>
        <v>0.78942032210920743</v>
      </c>
      <c r="U50" s="18">
        <f t="shared" si="71"/>
        <v>0.48121595984845256</v>
      </c>
      <c r="W50">
        <v>2072</v>
      </c>
      <c r="X50" s="18">
        <f t="shared" si="72"/>
        <v>0.55379229287436438</v>
      </c>
      <c r="Y50" s="18">
        <f t="shared" si="73"/>
        <v>0.95</v>
      </c>
      <c r="Z50" s="18">
        <f t="shared" si="74"/>
        <v>0.48707577977625405</v>
      </c>
      <c r="AA50" s="18">
        <f t="shared" si="75"/>
        <v>0.51656278582844484</v>
      </c>
      <c r="AB50" s="18">
        <f t="shared" si="76"/>
        <v>0.86883417389138384</v>
      </c>
      <c r="AC50" s="18">
        <f t="shared" si="77"/>
        <v>0.90272445076060759</v>
      </c>
      <c r="AD50" s="18">
        <f t="shared" si="78"/>
        <v>0.60249558871260112</v>
      </c>
      <c r="AE50" s="18">
        <f t="shared" si="79"/>
        <v>0.88924391252497714</v>
      </c>
      <c r="AF50" s="18">
        <f t="shared" si="80"/>
        <v>0.72117988763178453</v>
      </c>
    </row>
    <row r="51" spans="1:32">
      <c r="A51">
        <v>2073</v>
      </c>
      <c r="B51" s="18">
        <f t="shared" si="54"/>
        <v>0.30435353613638616</v>
      </c>
      <c r="C51" s="18">
        <f t="shared" si="55"/>
        <v>0.86056969536064443</v>
      </c>
      <c r="D51" s="18">
        <f t="shared" si="56"/>
        <v>0.1852169056040468</v>
      </c>
      <c r="E51" s="18">
        <f t="shared" si="57"/>
        <v>0.23787227355438881</v>
      </c>
      <c r="F51" s="18">
        <f t="shared" si="58"/>
        <v>0.74198382516213213</v>
      </c>
      <c r="G51" s="18">
        <f t="shared" si="59"/>
        <v>0.80250217671432011</v>
      </c>
      <c r="H51" s="18">
        <f t="shared" si="60"/>
        <v>0.16240450797769157</v>
      </c>
      <c r="I51" s="18">
        <f t="shared" si="61"/>
        <v>0.77842978700783316</v>
      </c>
      <c r="J51" s="18">
        <f t="shared" si="62"/>
        <v>0.43672557652391647</v>
      </c>
      <c r="L51">
        <v>2073</v>
      </c>
      <c r="M51" s="18">
        <f t="shared" si="63"/>
        <v>0.34912870925709061</v>
      </c>
      <c r="N51" s="18">
        <f t="shared" si="64"/>
        <v>0.86630070405220427</v>
      </c>
      <c r="O51" s="18">
        <f t="shared" si="65"/>
        <v>0.22999207872475064</v>
      </c>
      <c r="P51" s="18">
        <f t="shared" si="66"/>
        <v>0.28264744667509262</v>
      </c>
      <c r="Q51" s="18">
        <f t="shared" si="67"/>
        <v>0.75826048001716495</v>
      </c>
      <c r="R51" s="18">
        <f t="shared" si="68"/>
        <v>0.81348696170701174</v>
      </c>
      <c r="S51" s="18">
        <f t="shared" si="69"/>
        <v>0.26129950664046619</v>
      </c>
      <c r="T51" s="18">
        <f t="shared" si="70"/>
        <v>0.79470644186286599</v>
      </c>
      <c r="U51" s="18">
        <f t="shared" si="71"/>
        <v>0.48604956890204631</v>
      </c>
      <c r="W51">
        <v>2073</v>
      </c>
      <c r="X51" s="18">
        <f t="shared" si="72"/>
        <v>0.5554425681288514</v>
      </c>
      <c r="Y51" s="18">
        <f t="shared" si="73"/>
        <v>0.95</v>
      </c>
      <c r="Z51" s="18">
        <f t="shared" si="74"/>
        <v>0.49110878764138788</v>
      </c>
      <c r="AA51" s="18">
        <f t="shared" si="75"/>
        <v>0.51954268633457179</v>
      </c>
      <c r="AB51" s="18">
        <f t="shared" si="76"/>
        <v>0.87173295339526302</v>
      </c>
      <c r="AC51" s="18">
        <f t="shared" si="77"/>
        <v>0.90441286323344294</v>
      </c>
      <c r="AD51" s="18">
        <f t="shared" si="78"/>
        <v>0.60597788911572259</v>
      </c>
      <c r="AE51" s="18">
        <f t="shared" si="79"/>
        <v>0.89141377279194234</v>
      </c>
      <c r="AF51" s="18">
        <f t="shared" si="80"/>
        <v>0.72578060593064941</v>
      </c>
    </row>
    <row r="52" spans="1:32">
      <c r="A52">
        <v>2074</v>
      </c>
      <c r="B52" s="18">
        <f t="shared" si="54"/>
        <v>0.3045263046144972</v>
      </c>
      <c r="C52" s="18">
        <f t="shared" si="55"/>
        <v>0.86388192886580584</v>
      </c>
      <c r="D52" s="18">
        <f t="shared" si="56"/>
        <v>0.18538967408215787</v>
      </c>
      <c r="E52" s="18">
        <f t="shared" si="57"/>
        <v>0.23804504203249988</v>
      </c>
      <c r="F52" s="18">
        <f t="shared" si="58"/>
        <v>0.74702369814202596</v>
      </c>
      <c r="G52" s="18">
        <f t="shared" si="59"/>
        <v>0.80754204969421395</v>
      </c>
      <c r="H52" s="18">
        <f t="shared" si="60"/>
        <v>0.16419485032021411</v>
      </c>
      <c r="I52" s="18">
        <f t="shared" si="61"/>
        <v>0.783469659987727</v>
      </c>
      <c r="J52" s="18">
        <f t="shared" si="62"/>
        <v>0.44046563724886179</v>
      </c>
      <c r="L52">
        <v>2074</v>
      </c>
      <c r="M52" s="18">
        <f t="shared" si="63"/>
        <v>0.35012760295935358</v>
      </c>
      <c r="N52" s="18">
        <f t="shared" si="64"/>
        <v>0.8694006779761968</v>
      </c>
      <c r="O52" s="18">
        <f t="shared" si="65"/>
        <v>0.23099097242701361</v>
      </c>
      <c r="P52" s="18">
        <f t="shared" si="66"/>
        <v>0.28364634037735559</v>
      </c>
      <c r="Q52" s="18">
        <f t="shared" si="67"/>
        <v>0.76354659977082351</v>
      </c>
      <c r="R52" s="18">
        <f t="shared" si="68"/>
        <v>0.81854300016230763</v>
      </c>
      <c r="S52" s="18">
        <f t="shared" si="69"/>
        <v>0.26545434964396269</v>
      </c>
      <c r="T52" s="18">
        <f t="shared" si="70"/>
        <v>0.79999256161652454</v>
      </c>
      <c r="U52" s="18">
        <f t="shared" si="71"/>
        <v>0.49088317795564007</v>
      </c>
      <c r="W52">
        <v>2074</v>
      </c>
      <c r="X52" s="18">
        <f t="shared" si="72"/>
        <v>0.55709284338333842</v>
      </c>
      <c r="Y52" s="18">
        <f t="shared" si="73"/>
        <v>0.95</v>
      </c>
      <c r="Z52" s="18">
        <f t="shared" si="74"/>
        <v>0.49514179550652171</v>
      </c>
      <c r="AA52" s="18">
        <f t="shared" si="75"/>
        <v>0.52252258684069874</v>
      </c>
      <c r="AB52" s="18">
        <f t="shared" si="76"/>
        <v>0.8746317328991422</v>
      </c>
      <c r="AC52" s="18">
        <f t="shared" si="77"/>
        <v>0.9061012757062783</v>
      </c>
      <c r="AD52" s="18">
        <f t="shared" si="78"/>
        <v>0.60946018951884406</v>
      </c>
      <c r="AE52" s="18">
        <f t="shared" si="79"/>
        <v>0.89358363305890753</v>
      </c>
      <c r="AF52" s="18">
        <f t="shared" si="80"/>
        <v>0.73038132422951429</v>
      </c>
    </row>
    <row r="53" spans="1:32">
      <c r="A53">
        <v>2075</v>
      </c>
      <c r="B53" s="18">
        <f t="shared" si="54"/>
        <v>0.30469907309260824</v>
      </c>
      <c r="C53" s="18">
        <f t="shared" si="55"/>
        <v>0.86719416237096725</v>
      </c>
      <c r="D53" s="18">
        <f t="shared" si="56"/>
        <v>0.18556244256026894</v>
      </c>
      <c r="E53" s="18">
        <f t="shared" si="57"/>
        <v>0.23821781051061094</v>
      </c>
      <c r="F53" s="18">
        <f t="shared" si="58"/>
        <v>0.75206357112191979</v>
      </c>
      <c r="G53" s="18">
        <f t="shared" si="59"/>
        <v>0.81258192267410778</v>
      </c>
      <c r="H53" s="18">
        <f t="shared" si="60"/>
        <v>0.16598519266273665</v>
      </c>
      <c r="I53" s="18">
        <f t="shared" si="61"/>
        <v>0.78850953296762083</v>
      </c>
      <c r="J53" s="18">
        <f t="shared" si="62"/>
        <v>0.4442056979738071</v>
      </c>
      <c r="L53">
        <v>2075</v>
      </c>
      <c r="M53" s="18">
        <f t="shared" si="63"/>
        <v>0.35112649666161655</v>
      </c>
      <c r="N53" s="18">
        <f t="shared" si="64"/>
        <v>0.87250065190018933</v>
      </c>
      <c r="O53" s="18">
        <f t="shared" si="65"/>
        <v>0.23198986612927658</v>
      </c>
      <c r="P53" s="18">
        <f t="shared" si="66"/>
        <v>0.28464523407961856</v>
      </c>
      <c r="Q53" s="18">
        <f t="shared" si="67"/>
        <v>0.76883271952448207</v>
      </c>
      <c r="R53" s="18">
        <f t="shared" si="68"/>
        <v>0.82359903861760353</v>
      </c>
      <c r="S53" s="18">
        <f t="shared" si="69"/>
        <v>0.26960919264745919</v>
      </c>
      <c r="T53" s="18">
        <f t="shared" si="70"/>
        <v>0.8052786813701831</v>
      </c>
      <c r="U53" s="18">
        <f t="shared" si="71"/>
        <v>0.49571678700923383</v>
      </c>
      <c r="W53">
        <v>2075</v>
      </c>
      <c r="X53" s="18">
        <f t="shared" si="72"/>
        <v>0.55874311863782544</v>
      </c>
      <c r="Y53" s="18">
        <f t="shared" si="73"/>
        <v>0.95</v>
      </c>
      <c r="Z53" s="18">
        <f t="shared" si="74"/>
        <v>0.49917480337165554</v>
      </c>
      <c r="AA53" s="18">
        <f t="shared" si="75"/>
        <v>0.5255024873468257</v>
      </c>
      <c r="AB53" s="18">
        <f t="shared" si="76"/>
        <v>0.87753051240302138</v>
      </c>
      <c r="AC53" s="18">
        <f t="shared" si="77"/>
        <v>0.90778968817911365</v>
      </c>
      <c r="AD53" s="18">
        <f t="shared" si="78"/>
        <v>0.61294248992196554</v>
      </c>
      <c r="AE53" s="18">
        <f t="shared" si="79"/>
        <v>0.89575349332587273</v>
      </c>
      <c r="AF53" s="18">
        <f t="shared" si="80"/>
        <v>0.73498204252837918</v>
      </c>
    </row>
    <row r="54" spans="1:32">
      <c r="A54">
        <v>2076</v>
      </c>
      <c r="B54" s="18">
        <f t="shared" si="54"/>
        <v>0.30487184157071928</v>
      </c>
      <c r="C54" s="18">
        <f t="shared" si="55"/>
        <v>0.87050639587612866</v>
      </c>
      <c r="D54" s="18">
        <f t="shared" si="56"/>
        <v>0.18573521103838</v>
      </c>
      <c r="E54" s="18">
        <f t="shared" si="57"/>
        <v>0.23839057898872201</v>
      </c>
      <c r="F54" s="18">
        <f t="shared" si="58"/>
        <v>0.75710344410181363</v>
      </c>
      <c r="G54" s="18">
        <f t="shared" si="59"/>
        <v>0.81762179565400162</v>
      </c>
      <c r="H54" s="18">
        <f t="shared" si="60"/>
        <v>0.16777553500525919</v>
      </c>
      <c r="I54" s="18">
        <f t="shared" si="61"/>
        <v>0.79354940594751466</v>
      </c>
      <c r="J54" s="18">
        <f t="shared" si="62"/>
        <v>0.44794575869875242</v>
      </c>
      <c r="L54">
        <v>2076</v>
      </c>
      <c r="M54" s="18">
        <f t="shared" si="63"/>
        <v>0.35212539036387952</v>
      </c>
      <c r="N54" s="18">
        <f t="shared" si="64"/>
        <v>0.87560062582418186</v>
      </c>
      <c r="O54" s="18">
        <f t="shared" si="65"/>
        <v>0.23298875983153955</v>
      </c>
      <c r="P54" s="18">
        <f t="shared" si="66"/>
        <v>0.28564412778188153</v>
      </c>
      <c r="Q54" s="18">
        <f t="shared" si="67"/>
        <v>0.77411883927814062</v>
      </c>
      <c r="R54" s="18">
        <f t="shared" si="68"/>
        <v>0.82865507707289943</v>
      </c>
      <c r="S54" s="18">
        <f t="shared" si="69"/>
        <v>0.27376403565095569</v>
      </c>
      <c r="T54" s="18">
        <f t="shared" si="70"/>
        <v>0.81056480112384166</v>
      </c>
      <c r="U54" s="18">
        <f t="shared" si="71"/>
        <v>0.50055039606282759</v>
      </c>
      <c r="W54">
        <v>2076</v>
      </c>
      <c r="X54" s="18">
        <f t="shared" si="72"/>
        <v>0.56039339389231246</v>
      </c>
      <c r="Y54" s="18">
        <f t="shared" si="73"/>
        <v>0.95</v>
      </c>
      <c r="Z54" s="18">
        <f t="shared" si="74"/>
        <v>0.50320781123678937</v>
      </c>
      <c r="AA54" s="18">
        <f t="shared" si="75"/>
        <v>0.52848238785295265</v>
      </c>
      <c r="AB54" s="18">
        <f t="shared" si="76"/>
        <v>0.88042929190690056</v>
      </c>
      <c r="AC54" s="18">
        <f t="shared" si="77"/>
        <v>0.90947810065194901</v>
      </c>
      <c r="AD54" s="18">
        <f t="shared" si="78"/>
        <v>0.61642479032508701</v>
      </c>
      <c r="AE54" s="18">
        <f t="shared" si="79"/>
        <v>0.89792335359283793</v>
      </c>
      <c r="AF54" s="18">
        <f t="shared" si="80"/>
        <v>0.73958276082724406</v>
      </c>
    </row>
    <row r="55" spans="1:32">
      <c r="A55">
        <v>2077</v>
      </c>
      <c r="B55" s="18">
        <f t="shared" si="54"/>
        <v>0.30504461004883032</v>
      </c>
      <c r="C55" s="18">
        <f t="shared" si="55"/>
        <v>0.87381862938129007</v>
      </c>
      <c r="D55" s="18">
        <f t="shared" si="56"/>
        <v>0.18590797951649107</v>
      </c>
      <c r="E55" s="18">
        <f t="shared" si="57"/>
        <v>0.23856334746683308</v>
      </c>
      <c r="F55" s="18">
        <f t="shared" si="58"/>
        <v>0.76214331708170746</v>
      </c>
      <c r="G55" s="18">
        <f t="shared" si="59"/>
        <v>0.82266166863389545</v>
      </c>
      <c r="H55" s="18">
        <f t="shared" si="60"/>
        <v>0.16956587734778172</v>
      </c>
      <c r="I55" s="18">
        <f t="shared" si="61"/>
        <v>0.7985892789274085</v>
      </c>
      <c r="J55" s="18">
        <f t="shared" si="62"/>
        <v>0.45168581942369773</v>
      </c>
      <c r="L55">
        <v>2077</v>
      </c>
      <c r="M55" s="18">
        <f t="shared" si="63"/>
        <v>0.35312428406614249</v>
      </c>
      <c r="N55" s="18">
        <f t="shared" si="64"/>
        <v>0.87870059974817438</v>
      </c>
      <c r="O55" s="18">
        <f t="shared" si="65"/>
        <v>0.23398765353380252</v>
      </c>
      <c r="P55" s="18">
        <f t="shared" si="66"/>
        <v>0.2866430214841445</v>
      </c>
      <c r="Q55" s="18">
        <f t="shared" si="67"/>
        <v>0.77940495903179918</v>
      </c>
      <c r="R55" s="18">
        <f t="shared" si="68"/>
        <v>0.83371111552819532</v>
      </c>
      <c r="S55" s="18">
        <f t="shared" si="69"/>
        <v>0.27791887865445219</v>
      </c>
      <c r="T55" s="18">
        <f t="shared" si="70"/>
        <v>0.81585092087750022</v>
      </c>
      <c r="U55" s="18">
        <f t="shared" si="71"/>
        <v>0.50538400511642134</v>
      </c>
      <c r="W55">
        <v>2077</v>
      </c>
      <c r="X55" s="18">
        <f t="shared" si="72"/>
        <v>0.56204366914679948</v>
      </c>
      <c r="Y55" s="18">
        <f t="shared" si="73"/>
        <v>0.95</v>
      </c>
      <c r="Z55" s="18">
        <f t="shared" si="74"/>
        <v>0.5072408191019232</v>
      </c>
      <c r="AA55" s="18">
        <f t="shared" si="75"/>
        <v>0.5314622883590796</v>
      </c>
      <c r="AB55" s="18">
        <f t="shared" si="76"/>
        <v>0.88332807141077974</v>
      </c>
      <c r="AC55" s="18">
        <f t="shared" si="77"/>
        <v>0.91116651312478436</v>
      </c>
      <c r="AD55" s="18">
        <f t="shared" si="78"/>
        <v>0.61990709072820849</v>
      </c>
      <c r="AE55" s="18">
        <f t="shared" si="79"/>
        <v>0.90009321385980312</v>
      </c>
      <c r="AF55" s="18">
        <f t="shared" si="80"/>
        <v>0.74418347912610894</v>
      </c>
    </row>
    <row r="56" spans="1:32">
      <c r="A56">
        <v>2078</v>
      </c>
      <c r="B56" s="18">
        <f t="shared" si="54"/>
        <v>0.30521737852694136</v>
      </c>
      <c r="C56" s="18">
        <f t="shared" si="55"/>
        <v>0.87713086288645148</v>
      </c>
      <c r="D56" s="18">
        <f t="shared" si="56"/>
        <v>0.18608074799460214</v>
      </c>
      <c r="E56" s="18">
        <f t="shared" si="57"/>
        <v>0.23873611594494415</v>
      </c>
      <c r="F56" s="18">
        <f t="shared" si="58"/>
        <v>0.76718319006160129</v>
      </c>
      <c r="G56" s="18">
        <f t="shared" si="59"/>
        <v>0.82770154161378928</v>
      </c>
      <c r="H56" s="18">
        <f t="shared" si="60"/>
        <v>0.17135621969030426</v>
      </c>
      <c r="I56" s="18">
        <f t="shared" si="61"/>
        <v>0.80362915190730233</v>
      </c>
      <c r="J56" s="18">
        <f t="shared" si="62"/>
        <v>0.45542588014864305</v>
      </c>
      <c r="L56">
        <v>2078</v>
      </c>
      <c r="M56" s="18">
        <f t="shared" si="63"/>
        <v>0.35412317776840546</v>
      </c>
      <c r="N56" s="18">
        <f t="shared" si="64"/>
        <v>0.88180057367216691</v>
      </c>
      <c r="O56" s="18">
        <f t="shared" si="65"/>
        <v>0.23498654723606549</v>
      </c>
      <c r="P56" s="18">
        <f t="shared" si="66"/>
        <v>0.28764191518640747</v>
      </c>
      <c r="Q56" s="18">
        <f t="shared" si="67"/>
        <v>0.78469107878545774</v>
      </c>
      <c r="R56" s="18">
        <f t="shared" si="68"/>
        <v>0.83876715398349122</v>
      </c>
      <c r="S56" s="18">
        <f t="shared" si="69"/>
        <v>0.2820737216579487</v>
      </c>
      <c r="T56" s="18">
        <f t="shared" si="70"/>
        <v>0.82113704063115878</v>
      </c>
      <c r="U56" s="18">
        <f t="shared" si="71"/>
        <v>0.5102176141700151</v>
      </c>
      <c r="W56">
        <v>2078</v>
      </c>
      <c r="X56" s="18">
        <f t="shared" si="72"/>
        <v>0.56369394440128651</v>
      </c>
      <c r="Y56" s="18">
        <f t="shared" si="73"/>
        <v>0.95</v>
      </c>
      <c r="Z56" s="18">
        <f t="shared" si="74"/>
        <v>0.51127382696705703</v>
      </c>
      <c r="AA56" s="18">
        <f t="shared" si="75"/>
        <v>0.53444218886520656</v>
      </c>
      <c r="AB56" s="18">
        <f t="shared" si="76"/>
        <v>0.88622685091465891</v>
      </c>
      <c r="AC56" s="18">
        <f t="shared" si="77"/>
        <v>0.91285492559761972</v>
      </c>
      <c r="AD56" s="18">
        <f t="shared" si="78"/>
        <v>0.62338939113132996</v>
      </c>
      <c r="AE56" s="18">
        <f t="shared" si="79"/>
        <v>0.90226307412676832</v>
      </c>
      <c r="AF56" s="18">
        <f t="shared" si="80"/>
        <v>0.74878419742497382</v>
      </c>
    </row>
    <row r="57" spans="1:32">
      <c r="A57">
        <v>2079</v>
      </c>
      <c r="B57" s="18">
        <f t="shared" si="54"/>
        <v>0.3053901470050524</v>
      </c>
      <c r="C57" s="18">
        <f t="shared" si="55"/>
        <v>0.88044309639161289</v>
      </c>
      <c r="D57" s="18">
        <f t="shared" si="56"/>
        <v>0.18625351647271321</v>
      </c>
      <c r="E57" s="18">
        <f t="shared" si="57"/>
        <v>0.23890888442305522</v>
      </c>
      <c r="F57" s="18">
        <f t="shared" si="58"/>
        <v>0.77222306304149513</v>
      </c>
      <c r="G57" s="18">
        <f t="shared" si="59"/>
        <v>0.83274141459368312</v>
      </c>
      <c r="H57" s="18">
        <f t="shared" si="60"/>
        <v>0.1731465620328268</v>
      </c>
      <c r="I57" s="18">
        <f t="shared" si="61"/>
        <v>0.80866902488719616</v>
      </c>
      <c r="J57" s="18">
        <f t="shared" si="62"/>
        <v>0.45916594087358836</v>
      </c>
      <c r="L57">
        <v>2079</v>
      </c>
      <c r="M57" s="18">
        <f t="shared" si="63"/>
        <v>0.35512207147066843</v>
      </c>
      <c r="N57" s="18">
        <f t="shared" si="64"/>
        <v>0.88490054759615944</v>
      </c>
      <c r="O57" s="18">
        <f t="shared" si="65"/>
        <v>0.23598544093832846</v>
      </c>
      <c r="P57" s="18">
        <f t="shared" si="66"/>
        <v>0.28864080888867044</v>
      </c>
      <c r="Q57" s="18">
        <f t="shared" si="67"/>
        <v>0.7899771985391163</v>
      </c>
      <c r="R57" s="18">
        <f t="shared" si="68"/>
        <v>0.84382319243878712</v>
      </c>
      <c r="S57" s="18">
        <f t="shared" si="69"/>
        <v>0.2862285646614452</v>
      </c>
      <c r="T57" s="18">
        <f t="shared" si="70"/>
        <v>0.82642316038481733</v>
      </c>
      <c r="U57" s="18">
        <f t="shared" si="71"/>
        <v>0.51505122322360886</v>
      </c>
      <c r="W57">
        <v>2079</v>
      </c>
      <c r="X57" s="18">
        <f t="shared" si="72"/>
        <v>0.56534421965577353</v>
      </c>
      <c r="Y57" s="18">
        <f t="shared" si="73"/>
        <v>0.95</v>
      </c>
      <c r="Z57" s="18">
        <f t="shared" si="74"/>
        <v>0.51530683483219086</v>
      </c>
      <c r="AA57" s="18">
        <f t="shared" si="75"/>
        <v>0.53742208937133351</v>
      </c>
      <c r="AB57" s="18">
        <f t="shared" si="76"/>
        <v>0.88912563041853809</v>
      </c>
      <c r="AC57" s="18">
        <f t="shared" si="77"/>
        <v>0.91454333807045507</v>
      </c>
      <c r="AD57" s="18">
        <f t="shared" si="78"/>
        <v>0.62687169153445144</v>
      </c>
      <c r="AE57" s="18">
        <f t="shared" si="79"/>
        <v>0.90443293439373351</v>
      </c>
      <c r="AF57" s="18">
        <f t="shared" si="80"/>
        <v>0.7533849157238387</v>
      </c>
    </row>
    <row r="58" spans="1:32">
      <c r="A58">
        <v>2080</v>
      </c>
      <c r="B58" s="18">
        <f t="shared" si="54"/>
        <v>0.30556291548316344</v>
      </c>
      <c r="C58" s="18">
        <f t="shared" si="55"/>
        <v>0.8837553298967743</v>
      </c>
      <c r="D58" s="18">
        <f t="shared" si="56"/>
        <v>0.18642628495082428</v>
      </c>
      <c r="E58" s="18">
        <f t="shared" si="57"/>
        <v>0.23908165290116629</v>
      </c>
      <c r="F58" s="18">
        <f t="shared" si="58"/>
        <v>0.77726293602138896</v>
      </c>
      <c r="G58" s="18">
        <f t="shared" si="59"/>
        <v>0.83778128757357695</v>
      </c>
      <c r="H58" s="18">
        <f t="shared" si="60"/>
        <v>0.17493690437534934</v>
      </c>
      <c r="I58" s="18">
        <f t="shared" si="61"/>
        <v>0.81370889786709</v>
      </c>
      <c r="J58" s="18">
        <f t="shared" si="62"/>
        <v>0.46290600159853368</v>
      </c>
      <c r="L58">
        <v>2080</v>
      </c>
      <c r="M58" s="18">
        <f t="shared" si="63"/>
        <v>0.3561209651729314</v>
      </c>
      <c r="N58" s="18">
        <f t="shared" si="64"/>
        <v>0.88800052152015196</v>
      </c>
      <c r="O58" s="18">
        <f t="shared" si="65"/>
        <v>0.23698433464059143</v>
      </c>
      <c r="P58" s="18">
        <f t="shared" si="66"/>
        <v>0.28963970259093341</v>
      </c>
      <c r="Q58" s="18">
        <f t="shared" si="67"/>
        <v>0.79526331829277486</v>
      </c>
      <c r="R58" s="18">
        <f t="shared" si="68"/>
        <v>0.84887923089408301</v>
      </c>
      <c r="S58" s="18">
        <f t="shared" si="69"/>
        <v>0.2903834076649417</v>
      </c>
      <c r="T58" s="18">
        <f t="shared" si="70"/>
        <v>0.83170928013847589</v>
      </c>
      <c r="U58" s="18">
        <f t="shared" si="71"/>
        <v>0.51988483227720261</v>
      </c>
      <c r="W58">
        <v>2080</v>
      </c>
      <c r="X58" s="18">
        <f t="shared" si="72"/>
        <v>0.56699449491026055</v>
      </c>
      <c r="Y58" s="18">
        <f t="shared" si="73"/>
        <v>0.95</v>
      </c>
      <c r="Z58" s="18">
        <f t="shared" si="74"/>
        <v>0.51933984269732469</v>
      </c>
      <c r="AA58" s="18">
        <f t="shared" si="75"/>
        <v>0.54040198987746046</v>
      </c>
      <c r="AB58" s="18">
        <f t="shared" si="76"/>
        <v>0.89202440992241727</v>
      </c>
      <c r="AC58" s="18">
        <f t="shared" si="77"/>
        <v>0.91623175054329042</v>
      </c>
      <c r="AD58" s="18">
        <f t="shared" si="78"/>
        <v>0.63035399193757291</v>
      </c>
      <c r="AE58" s="18">
        <f t="shared" si="79"/>
        <v>0.90660279466069871</v>
      </c>
      <c r="AF58" s="18">
        <f t="shared" si="80"/>
        <v>0.75798563402270358</v>
      </c>
    </row>
    <row r="59" spans="1:32">
      <c r="A59">
        <v>2081</v>
      </c>
      <c r="B59" s="18">
        <f t="shared" si="54"/>
        <v>0.30573568396127448</v>
      </c>
      <c r="C59" s="18">
        <f t="shared" si="55"/>
        <v>0.88706756340193571</v>
      </c>
      <c r="D59" s="18">
        <f t="shared" si="56"/>
        <v>0.18659905342893535</v>
      </c>
      <c r="E59" s="18">
        <f t="shared" si="57"/>
        <v>0.23925442137927735</v>
      </c>
      <c r="F59" s="18">
        <f t="shared" si="58"/>
        <v>0.7823028090012828</v>
      </c>
      <c r="G59" s="18">
        <f t="shared" si="59"/>
        <v>0.84282116055347078</v>
      </c>
      <c r="H59" s="18">
        <f t="shared" si="60"/>
        <v>0.17672724671787188</v>
      </c>
      <c r="I59" s="18">
        <f t="shared" si="61"/>
        <v>0.81874877084698383</v>
      </c>
      <c r="J59" s="18">
        <f t="shared" si="62"/>
        <v>0.46664606232347899</v>
      </c>
      <c r="L59">
        <v>2081</v>
      </c>
      <c r="M59" s="18">
        <f t="shared" si="63"/>
        <v>0.35711985887519437</v>
      </c>
      <c r="N59" s="18">
        <f t="shared" si="64"/>
        <v>0.89110049544414449</v>
      </c>
      <c r="O59" s="18">
        <f t="shared" si="65"/>
        <v>0.2379832283428544</v>
      </c>
      <c r="P59" s="18">
        <f t="shared" si="66"/>
        <v>0.29063859629319638</v>
      </c>
      <c r="Q59" s="18">
        <f t="shared" si="67"/>
        <v>0.80054943804643341</v>
      </c>
      <c r="R59" s="18">
        <f t="shared" si="68"/>
        <v>0.85393526934937891</v>
      </c>
      <c r="S59" s="18">
        <f t="shared" si="69"/>
        <v>0.2945382506684382</v>
      </c>
      <c r="T59" s="18">
        <f t="shared" si="70"/>
        <v>0.83699539989213445</v>
      </c>
      <c r="U59" s="18">
        <f t="shared" si="71"/>
        <v>0.52471844133079637</v>
      </c>
      <c r="W59">
        <v>2081</v>
      </c>
      <c r="X59" s="18">
        <f t="shared" si="72"/>
        <v>0.56864477016474757</v>
      </c>
      <c r="Y59" s="18">
        <f t="shared" si="73"/>
        <v>0.95</v>
      </c>
      <c r="Z59" s="18">
        <f t="shared" si="74"/>
        <v>0.52337285056245852</v>
      </c>
      <c r="AA59" s="18">
        <f t="shared" si="75"/>
        <v>0.54338189038358742</v>
      </c>
      <c r="AB59" s="18">
        <f t="shared" si="76"/>
        <v>0.89492318942629645</v>
      </c>
      <c r="AC59" s="18">
        <f t="shared" si="77"/>
        <v>0.91792016301612578</v>
      </c>
      <c r="AD59" s="18">
        <f t="shared" si="78"/>
        <v>0.63383629234069438</v>
      </c>
      <c r="AE59" s="18">
        <f t="shared" si="79"/>
        <v>0.9087726549276639</v>
      </c>
      <c r="AF59" s="18">
        <f t="shared" si="80"/>
        <v>0.76258635232156846</v>
      </c>
    </row>
    <row r="60" spans="1:32">
      <c r="A60">
        <v>2082</v>
      </c>
      <c r="B60" s="18">
        <f t="shared" si="54"/>
        <v>0.30590845243938553</v>
      </c>
      <c r="C60" s="18">
        <f t="shared" si="55"/>
        <v>0.89037979690709712</v>
      </c>
      <c r="D60" s="18">
        <f t="shared" si="56"/>
        <v>0.18677182190704641</v>
      </c>
      <c r="E60" s="18">
        <f t="shared" si="57"/>
        <v>0.23942718985738842</v>
      </c>
      <c r="F60" s="18">
        <f t="shared" si="58"/>
        <v>0.78734268198117663</v>
      </c>
      <c r="G60" s="18">
        <f t="shared" si="59"/>
        <v>0.84786103353336462</v>
      </c>
      <c r="H60" s="18">
        <f t="shared" si="60"/>
        <v>0.17851758906039442</v>
      </c>
      <c r="I60" s="18">
        <f t="shared" si="61"/>
        <v>0.82378864382687766</v>
      </c>
      <c r="J60" s="18">
        <f t="shared" si="62"/>
        <v>0.47038612304842431</v>
      </c>
      <c r="L60">
        <v>2082</v>
      </c>
      <c r="M60" s="18">
        <f t="shared" si="63"/>
        <v>0.35811875257745734</v>
      </c>
      <c r="N60" s="18">
        <f t="shared" si="64"/>
        <v>0.89420046936813702</v>
      </c>
      <c r="O60" s="18">
        <f t="shared" si="65"/>
        <v>0.23898212204511737</v>
      </c>
      <c r="P60" s="18">
        <f t="shared" si="66"/>
        <v>0.29163748999545935</v>
      </c>
      <c r="Q60" s="18">
        <f t="shared" si="67"/>
        <v>0.80583555780009197</v>
      </c>
      <c r="R60" s="18">
        <f t="shared" si="68"/>
        <v>0.85899130780467481</v>
      </c>
      <c r="S60" s="18">
        <f t="shared" si="69"/>
        <v>0.2986930936719347</v>
      </c>
      <c r="T60" s="18">
        <f t="shared" si="70"/>
        <v>0.84228151964579301</v>
      </c>
      <c r="U60" s="18">
        <f t="shared" si="71"/>
        <v>0.52955205038439013</v>
      </c>
      <c r="W60">
        <v>2082</v>
      </c>
      <c r="X60" s="18">
        <f t="shared" si="72"/>
        <v>0.57029504541923459</v>
      </c>
      <c r="Y60" s="18">
        <f t="shared" si="73"/>
        <v>0.95</v>
      </c>
      <c r="Z60" s="18">
        <f t="shared" si="74"/>
        <v>0.52740585842759236</v>
      </c>
      <c r="AA60" s="18">
        <f t="shared" si="75"/>
        <v>0.54636179088971437</v>
      </c>
      <c r="AB60" s="18">
        <f t="shared" si="76"/>
        <v>0.89782196893017563</v>
      </c>
      <c r="AC60" s="18">
        <f t="shared" si="77"/>
        <v>0.91960857548896113</v>
      </c>
      <c r="AD60" s="18">
        <f t="shared" si="78"/>
        <v>0.63731859274381586</v>
      </c>
      <c r="AE60" s="18">
        <f t="shared" si="79"/>
        <v>0.9109425151946291</v>
      </c>
      <c r="AF60" s="18">
        <f t="shared" si="80"/>
        <v>0.76718707062043334</v>
      </c>
    </row>
    <row r="61" spans="1:32">
      <c r="A61">
        <v>2083</v>
      </c>
      <c r="B61" s="18">
        <f t="shared" ref="B61:B77" si="81">B60+($B$78-$B$28)/50</f>
        <v>0.30608122091749657</v>
      </c>
      <c r="C61" s="18">
        <f t="shared" ref="C61:C77" si="82">C60+($C$78-$C$28)/50</f>
        <v>0.89369203041225853</v>
      </c>
      <c r="D61" s="18">
        <f t="shared" ref="D61:D77" si="83">D60+($D$78-$D$28)/50</f>
        <v>0.18694459038515748</v>
      </c>
      <c r="E61" s="18">
        <f t="shared" ref="E61:E77" si="84">E60+($E$78-$E$28)/50</f>
        <v>0.23959995833549949</v>
      </c>
      <c r="F61" s="18">
        <f t="shared" ref="F61:F77" si="85">F60+($F$78-$F$28)/50</f>
        <v>0.79238255496107046</v>
      </c>
      <c r="G61" s="18">
        <f t="shared" ref="G61:G77" si="86">G60+($G$78-$G$28)/50</f>
        <v>0.85290090651325845</v>
      </c>
      <c r="H61" s="18">
        <f t="shared" ref="H61:H77" si="87">H60+($H$78-$H$28)/50</f>
        <v>0.18030793140291695</v>
      </c>
      <c r="I61" s="18">
        <f t="shared" ref="I61:I77" si="88">I60+($I$78-$I$28)/50</f>
        <v>0.8288285168067715</v>
      </c>
      <c r="J61" s="18">
        <f t="shared" ref="J61:J77" si="89">J60+($J$78-$J$28)/50</f>
        <v>0.47412618377336962</v>
      </c>
      <c r="L61">
        <v>2083</v>
      </c>
      <c r="M61" s="18">
        <f t="shared" ref="M61:M77" si="90">M60+($M$78-$M$28)/50</f>
        <v>0.35911764627972032</v>
      </c>
      <c r="N61" s="18">
        <f t="shared" ref="N61:N77" si="91">N60+($N$78-$N$28)/50</f>
        <v>0.89730044329212955</v>
      </c>
      <c r="O61" s="18">
        <f t="shared" ref="O61:O77" si="92">O60+($O$78-$O$28)/50</f>
        <v>0.23998101574738034</v>
      </c>
      <c r="P61" s="18">
        <f t="shared" ref="P61:P77" si="93">P60+($P$78-$P$28)/50</f>
        <v>0.29263638369772232</v>
      </c>
      <c r="Q61" s="18">
        <f t="shared" ref="Q61:Q77" si="94">Q60+($Q$78-$Q$28)/50</f>
        <v>0.81112167755375053</v>
      </c>
      <c r="R61" s="18">
        <f t="shared" ref="R61:R77" si="95">R60+($R$78-$R$28)/50</f>
        <v>0.86404734625997071</v>
      </c>
      <c r="S61" s="18">
        <f t="shared" ref="S61:S77" si="96">S60+($S$78-$S$28)/50</f>
        <v>0.3028479366754312</v>
      </c>
      <c r="T61" s="18">
        <f t="shared" ref="T61:T77" si="97">T60+($T$78-$T$28)/50</f>
        <v>0.84756763939945157</v>
      </c>
      <c r="U61" s="18">
        <f t="shared" ref="U61:U77" si="98">U60+($U$78-$U$28)/50</f>
        <v>0.53438565943798388</v>
      </c>
      <c r="W61">
        <v>2083</v>
      </c>
      <c r="X61" s="18">
        <f t="shared" ref="X61:X77" si="99">X60+($X$78-$X$28)/50</f>
        <v>0.57194532067372161</v>
      </c>
      <c r="Y61" s="18">
        <f t="shared" ref="Y61:Y77" si="100">Y60+($Y$78-$Y$28)/50</f>
        <v>0.95</v>
      </c>
      <c r="Z61" s="18">
        <f t="shared" ref="Z61:Z77" si="101">Z60+($Z$78-$Z$28)/50</f>
        <v>0.53143886629272619</v>
      </c>
      <c r="AA61" s="18">
        <f t="shared" ref="AA61:AA77" si="102">AA60+($AA$78-$AA$28)/50</f>
        <v>0.54934169139584133</v>
      </c>
      <c r="AB61" s="18">
        <f t="shared" ref="AB61:AB77" si="103">AB60+($AB$78-$AB$28)/50</f>
        <v>0.90072074843405481</v>
      </c>
      <c r="AC61" s="18">
        <f t="shared" ref="AC61:AC77" si="104">AC60+($AC$78-$AC$28)/50</f>
        <v>0.92129698796179649</v>
      </c>
      <c r="AD61" s="18">
        <f t="shared" ref="AD61:AD77" si="105">AD60+($AD$78-$AD$28)/50</f>
        <v>0.64080089314693733</v>
      </c>
      <c r="AE61" s="18">
        <f t="shared" ref="AE61:AE77" si="106">AE60+($AE$78-$AE$28)/50</f>
        <v>0.91311237546159429</v>
      </c>
      <c r="AF61" s="18">
        <f t="shared" ref="AF61:AF77" si="107">AF60+($AF$78-$AF$28)/50</f>
        <v>0.77178778891929822</v>
      </c>
    </row>
    <row r="62" spans="1:32">
      <c r="A62">
        <v>2084</v>
      </c>
      <c r="B62" s="18">
        <f t="shared" si="81"/>
        <v>0.30625398939560761</v>
      </c>
      <c r="C62" s="18">
        <f t="shared" si="82"/>
        <v>0.89700426391741994</v>
      </c>
      <c r="D62" s="18">
        <f t="shared" si="83"/>
        <v>0.18711735886326855</v>
      </c>
      <c r="E62" s="18">
        <f t="shared" si="84"/>
        <v>0.23977272681361056</v>
      </c>
      <c r="F62" s="18">
        <f t="shared" si="85"/>
        <v>0.7974224279409643</v>
      </c>
      <c r="G62" s="18">
        <f t="shared" si="86"/>
        <v>0.85794077949315228</v>
      </c>
      <c r="H62" s="18">
        <f t="shared" si="87"/>
        <v>0.18209827374543949</v>
      </c>
      <c r="I62" s="18">
        <f t="shared" si="88"/>
        <v>0.83386838978666533</v>
      </c>
      <c r="J62" s="18">
        <f t="shared" si="89"/>
        <v>0.47786624449831494</v>
      </c>
      <c r="L62">
        <v>2084</v>
      </c>
      <c r="M62" s="18">
        <f t="shared" si="90"/>
        <v>0.36011653998198329</v>
      </c>
      <c r="N62" s="18">
        <f t="shared" si="91"/>
        <v>0.90040041721612207</v>
      </c>
      <c r="O62" s="18">
        <f t="shared" si="92"/>
        <v>0.24097990944964331</v>
      </c>
      <c r="P62" s="18">
        <f t="shared" si="93"/>
        <v>0.29363527739998529</v>
      </c>
      <c r="Q62" s="18">
        <f t="shared" si="94"/>
        <v>0.81640779730740909</v>
      </c>
      <c r="R62" s="18">
        <f t="shared" si="95"/>
        <v>0.8691033847152666</v>
      </c>
      <c r="S62" s="18">
        <f t="shared" si="96"/>
        <v>0.3070027796789277</v>
      </c>
      <c r="T62" s="18">
        <f t="shared" si="97"/>
        <v>0.85285375915311012</v>
      </c>
      <c r="U62" s="18">
        <f t="shared" si="98"/>
        <v>0.53921926849157764</v>
      </c>
      <c r="W62">
        <v>2084</v>
      </c>
      <c r="X62" s="18">
        <f t="shared" si="99"/>
        <v>0.57359559592820863</v>
      </c>
      <c r="Y62" s="18">
        <f t="shared" si="100"/>
        <v>0.95</v>
      </c>
      <c r="Z62" s="18">
        <f t="shared" si="101"/>
        <v>0.53547187415786002</v>
      </c>
      <c r="AA62" s="18">
        <f t="shared" si="102"/>
        <v>0.55232159190196828</v>
      </c>
      <c r="AB62" s="18">
        <f t="shared" si="103"/>
        <v>0.90361952793793399</v>
      </c>
      <c r="AC62" s="18">
        <f t="shared" si="104"/>
        <v>0.92298540043463184</v>
      </c>
      <c r="AD62" s="18">
        <f t="shared" si="105"/>
        <v>0.64428319355005881</v>
      </c>
      <c r="AE62" s="18">
        <f t="shared" si="106"/>
        <v>0.91528223572855949</v>
      </c>
      <c r="AF62" s="18">
        <f t="shared" si="107"/>
        <v>0.7763885072181631</v>
      </c>
    </row>
    <row r="63" spans="1:32">
      <c r="A63">
        <v>2085</v>
      </c>
      <c r="B63" s="18">
        <f t="shared" si="81"/>
        <v>0.30642675787371865</v>
      </c>
      <c r="C63" s="18">
        <f t="shared" si="82"/>
        <v>0.90031649742258135</v>
      </c>
      <c r="D63" s="18">
        <f t="shared" si="83"/>
        <v>0.18729012734137962</v>
      </c>
      <c r="E63" s="18">
        <f t="shared" si="84"/>
        <v>0.23994549529172163</v>
      </c>
      <c r="F63" s="18">
        <f t="shared" si="85"/>
        <v>0.80246230092085813</v>
      </c>
      <c r="G63" s="18">
        <f t="shared" si="86"/>
        <v>0.86298065247304612</v>
      </c>
      <c r="H63" s="18">
        <f t="shared" si="87"/>
        <v>0.18388861608796203</v>
      </c>
      <c r="I63" s="18">
        <f t="shared" si="88"/>
        <v>0.83890826276655917</v>
      </c>
      <c r="J63" s="18">
        <f t="shared" si="89"/>
        <v>0.48160630522326026</v>
      </c>
      <c r="L63">
        <v>2085</v>
      </c>
      <c r="M63" s="18">
        <f t="shared" si="90"/>
        <v>0.36111543368424626</v>
      </c>
      <c r="N63" s="18">
        <f t="shared" si="91"/>
        <v>0.9035003911401146</v>
      </c>
      <c r="O63" s="18">
        <f t="shared" si="92"/>
        <v>0.24197880315190629</v>
      </c>
      <c r="P63" s="18">
        <f t="shared" si="93"/>
        <v>0.29463417110224827</v>
      </c>
      <c r="Q63" s="18">
        <f t="shared" si="94"/>
        <v>0.82169391706106765</v>
      </c>
      <c r="R63" s="18">
        <f t="shared" si="95"/>
        <v>0.8741594231705625</v>
      </c>
      <c r="S63" s="18">
        <f t="shared" si="96"/>
        <v>0.3111576226824242</v>
      </c>
      <c r="T63" s="18">
        <f t="shared" si="97"/>
        <v>0.85813987890676868</v>
      </c>
      <c r="U63" s="18">
        <f t="shared" si="98"/>
        <v>0.5440528775451714</v>
      </c>
      <c r="W63">
        <v>2085</v>
      </c>
      <c r="X63" s="18">
        <f t="shared" si="99"/>
        <v>0.57524587118269566</v>
      </c>
      <c r="Y63" s="18">
        <f t="shared" si="100"/>
        <v>0.95</v>
      </c>
      <c r="Z63" s="18">
        <f t="shared" si="101"/>
        <v>0.53950488202299385</v>
      </c>
      <c r="AA63" s="18">
        <f t="shared" si="102"/>
        <v>0.55530149240809523</v>
      </c>
      <c r="AB63" s="18">
        <f t="shared" si="103"/>
        <v>0.90651830744181316</v>
      </c>
      <c r="AC63" s="18">
        <f t="shared" si="104"/>
        <v>0.9246738129074672</v>
      </c>
      <c r="AD63" s="18">
        <f t="shared" si="105"/>
        <v>0.64776549395318028</v>
      </c>
      <c r="AE63" s="18">
        <f t="shared" si="106"/>
        <v>0.91745209599552469</v>
      </c>
      <c r="AF63" s="18">
        <f t="shared" si="107"/>
        <v>0.78098922551702799</v>
      </c>
    </row>
    <row r="64" spans="1:32">
      <c r="A64">
        <v>2086</v>
      </c>
      <c r="B64" s="18">
        <f t="shared" si="81"/>
        <v>0.30659952635182969</v>
      </c>
      <c r="C64" s="18">
        <f t="shared" si="82"/>
        <v>0.90362873092774276</v>
      </c>
      <c r="D64" s="18">
        <f t="shared" si="83"/>
        <v>0.18746289581949069</v>
      </c>
      <c r="E64" s="18">
        <f t="shared" si="84"/>
        <v>0.2401182637698327</v>
      </c>
      <c r="F64" s="18">
        <f t="shared" si="85"/>
        <v>0.80750217390075196</v>
      </c>
      <c r="G64" s="18">
        <f t="shared" si="86"/>
        <v>0.86802052545293995</v>
      </c>
      <c r="H64" s="18">
        <f t="shared" si="87"/>
        <v>0.18567895843048457</v>
      </c>
      <c r="I64" s="18">
        <f t="shared" si="88"/>
        <v>0.843948135746453</v>
      </c>
      <c r="J64" s="18">
        <f t="shared" si="89"/>
        <v>0.48534636594820557</v>
      </c>
      <c r="L64">
        <v>2086</v>
      </c>
      <c r="M64" s="18">
        <f t="shared" si="90"/>
        <v>0.36211432738650923</v>
      </c>
      <c r="N64" s="18">
        <f t="shared" si="91"/>
        <v>0.90660036506410713</v>
      </c>
      <c r="O64" s="18">
        <f t="shared" si="92"/>
        <v>0.24297769685416926</v>
      </c>
      <c r="P64" s="18">
        <f t="shared" si="93"/>
        <v>0.29563306480451124</v>
      </c>
      <c r="Q64" s="18">
        <f t="shared" si="94"/>
        <v>0.8269800368147262</v>
      </c>
      <c r="R64" s="18">
        <f t="shared" si="95"/>
        <v>0.8792154616258584</v>
      </c>
      <c r="S64" s="18">
        <f t="shared" si="96"/>
        <v>0.3153124656859207</v>
      </c>
      <c r="T64" s="18">
        <f t="shared" si="97"/>
        <v>0.86342599866042724</v>
      </c>
      <c r="U64" s="18">
        <f t="shared" si="98"/>
        <v>0.54888648659876516</v>
      </c>
      <c r="W64">
        <v>2086</v>
      </c>
      <c r="X64" s="18">
        <f t="shared" si="99"/>
        <v>0.57689614643718268</v>
      </c>
      <c r="Y64" s="18">
        <f t="shared" si="100"/>
        <v>0.95</v>
      </c>
      <c r="Z64" s="18">
        <f t="shared" si="101"/>
        <v>0.54353788988812768</v>
      </c>
      <c r="AA64" s="18">
        <f t="shared" si="102"/>
        <v>0.55828139291422219</v>
      </c>
      <c r="AB64" s="18">
        <f t="shared" si="103"/>
        <v>0.90941708694569234</v>
      </c>
      <c r="AC64" s="18">
        <f t="shared" si="104"/>
        <v>0.92636222538030255</v>
      </c>
      <c r="AD64" s="18">
        <f t="shared" si="105"/>
        <v>0.65124779435630176</v>
      </c>
      <c r="AE64" s="18">
        <f t="shared" si="106"/>
        <v>0.91962195626248988</v>
      </c>
      <c r="AF64" s="18">
        <f t="shared" si="107"/>
        <v>0.78558994381589287</v>
      </c>
    </row>
    <row r="65" spans="1:32">
      <c r="A65">
        <v>2087</v>
      </c>
      <c r="B65" s="18">
        <f t="shared" si="81"/>
        <v>0.30677229482994073</v>
      </c>
      <c r="C65" s="18">
        <f t="shared" si="82"/>
        <v>0.90694096443290417</v>
      </c>
      <c r="D65" s="18">
        <f t="shared" si="83"/>
        <v>0.18763566429760176</v>
      </c>
      <c r="E65" s="18">
        <f t="shared" si="84"/>
        <v>0.24029103224794376</v>
      </c>
      <c r="F65" s="18">
        <f t="shared" si="85"/>
        <v>0.8125420468806458</v>
      </c>
      <c r="G65" s="18">
        <f t="shared" si="86"/>
        <v>0.87306039843283378</v>
      </c>
      <c r="H65" s="18">
        <f t="shared" si="87"/>
        <v>0.18746930077300711</v>
      </c>
      <c r="I65" s="18">
        <f t="shared" si="88"/>
        <v>0.84898800872634683</v>
      </c>
      <c r="J65" s="18">
        <f t="shared" si="89"/>
        <v>0.48908642667315089</v>
      </c>
      <c r="L65">
        <v>2087</v>
      </c>
      <c r="M65" s="18">
        <f t="shared" si="90"/>
        <v>0.3631132210887722</v>
      </c>
      <c r="N65" s="18">
        <f t="shared" si="91"/>
        <v>0.90970033898809965</v>
      </c>
      <c r="O65" s="18">
        <f t="shared" si="92"/>
        <v>0.24397659055643223</v>
      </c>
      <c r="P65" s="18">
        <f t="shared" si="93"/>
        <v>0.29663195850677421</v>
      </c>
      <c r="Q65" s="18">
        <f t="shared" si="94"/>
        <v>0.83226615656838476</v>
      </c>
      <c r="R65" s="18">
        <f t="shared" si="95"/>
        <v>0.88427150008115429</v>
      </c>
      <c r="S65" s="18">
        <f t="shared" si="96"/>
        <v>0.3194673086894172</v>
      </c>
      <c r="T65" s="18">
        <f t="shared" si="97"/>
        <v>0.8687121184140858</v>
      </c>
      <c r="U65" s="18">
        <f t="shared" si="98"/>
        <v>0.55372009565235891</v>
      </c>
      <c r="W65">
        <v>2087</v>
      </c>
      <c r="X65" s="18">
        <f t="shared" si="99"/>
        <v>0.5785464216916697</v>
      </c>
      <c r="Y65" s="18">
        <f t="shared" si="100"/>
        <v>0.95</v>
      </c>
      <c r="Z65" s="18">
        <f t="shared" si="101"/>
        <v>0.54757089775326151</v>
      </c>
      <c r="AA65" s="18">
        <f t="shared" si="102"/>
        <v>0.56126129342034914</v>
      </c>
      <c r="AB65" s="18">
        <f t="shared" si="103"/>
        <v>0.91231586644957152</v>
      </c>
      <c r="AC65" s="18">
        <f t="shared" si="104"/>
        <v>0.92805063785313791</v>
      </c>
      <c r="AD65" s="18">
        <f t="shared" si="105"/>
        <v>0.65473009475942323</v>
      </c>
      <c r="AE65" s="18">
        <f t="shared" si="106"/>
        <v>0.92179181652945508</v>
      </c>
      <c r="AF65" s="18">
        <f t="shared" si="107"/>
        <v>0.79019066211475775</v>
      </c>
    </row>
    <row r="66" spans="1:32">
      <c r="A66">
        <v>2088</v>
      </c>
      <c r="B66" s="18">
        <f t="shared" si="81"/>
        <v>0.30694506330805177</v>
      </c>
      <c r="C66" s="18">
        <f t="shared" si="82"/>
        <v>0.91025319793806558</v>
      </c>
      <c r="D66" s="18">
        <f t="shared" si="83"/>
        <v>0.18780843277571282</v>
      </c>
      <c r="E66" s="18">
        <f t="shared" si="84"/>
        <v>0.24046380072605483</v>
      </c>
      <c r="F66" s="18">
        <f t="shared" si="85"/>
        <v>0.81758191986053963</v>
      </c>
      <c r="G66" s="18">
        <f t="shared" si="86"/>
        <v>0.87810027141272762</v>
      </c>
      <c r="H66" s="18">
        <f t="shared" si="87"/>
        <v>0.18925964311552965</v>
      </c>
      <c r="I66" s="18">
        <f t="shared" si="88"/>
        <v>0.85402788170624067</v>
      </c>
      <c r="J66" s="18">
        <f t="shared" si="89"/>
        <v>0.4928264873980962</v>
      </c>
      <c r="L66">
        <v>2088</v>
      </c>
      <c r="M66" s="18">
        <f t="shared" si="90"/>
        <v>0.36411211479103517</v>
      </c>
      <c r="N66" s="18">
        <f t="shared" si="91"/>
        <v>0.91280031291209218</v>
      </c>
      <c r="O66" s="18">
        <f t="shared" si="92"/>
        <v>0.2449754842586952</v>
      </c>
      <c r="P66" s="18">
        <f t="shared" si="93"/>
        <v>0.29763085220903718</v>
      </c>
      <c r="Q66" s="18">
        <f t="shared" si="94"/>
        <v>0.83755227632204332</v>
      </c>
      <c r="R66" s="18">
        <f t="shared" si="95"/>
        <v>0.88932753853645019</v>
      </c>
      <c r="S66" s="18">
        <f t="shared" si="96"/>
        <v>0.3236221516929137</v>
      </c>
      <c r="T66" s="18">
        <f t="shared" si="97"/>
        <v>0.87399823816774436</v>
      </c>
      <c r="U66" s="18">
        <f t="shared" si="98"/>
        <v>0.55855370470595267</v>
      </c>
      <c r="W66">
        <v>2088</v>
      </c>
      <c r="X66" s="18">
        <f t="shared" si="99"/>
        <v>0.58019669694615672</v>
      </c>
      <c r="Y66" s="18">
        <f t="shared" si="100"/>
        <v>0.95</v>
      </c>
      <c r="Z66" s="18">
        <f t="shared" si="101"/>
        <v>0.55160390561839534</v>
      </c>
      <c r="AA66" s="18">
        <f t="shared" si="102"/>
        <v>0.56424119392647609</v>
      </c>
      <c r="AB66" s="18">
        <f t="shared" si="103"/>
        <v>0.9152146459534507</v>
      </c>
      <c r="AC66" s="18">
        <f t="shared" si="104"/>
        <v>0.92973905032597326</v>
      </c>
      <c r="AD66" s="18">
        <f t="shared" si="105"/>
        <v>0.65821239516254471</v>
      </c>
      <c r="AE66" s="18">
        <f t="shared" si="106"/>
        <v>0.92396167679642027</v>
      </c>
      <c r="AF66" s="18">
        <f t="shared" si="107"/>
        <v>0.79479138041362263</v>
      </c>
    </row>
    <row r="67" spans="1:32">
      <c r="A67">
        <v>2089</v>
      </c>
      <c r="B67" s="18">
        <f t="shared" si="81"/>
        <v>0.30711783178616281</v>
      </c>
      <c r="C67" s="18">
        <f t="shared" si="82"/>
        <v>0.91356543144322699</v>
      </c>
      <c r="D67" s="18">
        <f t="shared" si="83"/>
        <v>0.18798120125382389</v>
      </c>
      <c r="E67" s="18">
        <f t="shared" si="84"/>
        <v>0.2406365692041659</v>
      </c>
      <c r="F67" s="18">
        <f t="shared" si="85"/>
        <v>0.82262179284043346</v>
      </c>
      <c r="G67" s="18">
        <f t="shared" si="86"/>
        <v>0.88314014439262145</v>
      </c>
      <c r="H67" s="18">
        <f t="shared" si="87"/>
        <v>0.19104998545805219</v>
      </c>
      <c r="I67" s="18">
        <f t="shared" si="88"/>
        <v>0.8590677546861345</v>
      </c>
      <c r="J67" s="18">
        <f t="shared" si="89"/>
        <v>0.49656654812304152</v>
      </c>
      <c r="L67">
        <v>2089</v>
      </c>
      <c r="M67" s="18">
        <f t="shared" si="90"/>
        <v>0.36511100849329814</v>
      </c>
      <c r="N67" s="18">
        <f t="shared" si="91"/>
        <v>0.91590028683608471</v>
      </c>
      <c r="O67" s="18">
        <f t="shared" si="92"/>
        <v>0.24597437796095817</v>
      </c>
      <c r="P67" s="18">
        <f t="shared" si="93"/>
        <v>0.29862974591130015</v>
      </c>
      <c r="Q67" s="18">
        <f t="shared" si="94"/>
        <v>0.84283839607570188</v>
      </c>
      <c r="R67" s="18">
        <f t="shared" si="95"/>
        <v>0.89438357699174609</v>
      </c>
      <c r="S67" s="18">
        <f t="shared" si="96"/>
        <v>0.3277769946964102</v>
      </c>
      <c r="T67" s="18">
        <f t="shared" si="97"/>
        <v>0.87928435792140291</v>
      </c>
      <c r="U67" s="18">
        <f t="shared" si="98"/>
        <v>0.56338731375954643</v>
      </c>
      <c r="W67">
        <v>2089</v>
      </c>
      <c r="X67" s="18">
        <f t="shared" si="99"/>
        <v>0.58184697220064374</v>
      </c>
      <c r="Y67" s="18">
        <f t="shared" si="100"/>
        <v>0.95</v>
      </c>
      <c r="Z67" s="18">
        <f t="shared" si="101"/>
        <v>0.55563691348352917</v>
      </c>
      <c r="AA67" s="18">
        <f t="shared" si="102"/>
        <v>0.56722109443260305</v>
      </c>
      <c r="AB67" s="18">
        <f t="shared" si="103"/>
        <v>0.91811342545732988</v>
      </c>
      <c r="AC67" s="18">
        <f t="shared" si="104"/>
        <v>0.93142746279880861</v>
      </c>
      <c r="AD67" s="18">
        <f t="shared" si="105"/>
        <v>0.66169469556566618</v>
      </c>
      <c r="AE67" s="18">
        <f t="shared" si="106"/>
        <v>0.92613153706338547</v>
      </c>
      <c r="AF67" s="18">
        <f t="shared" si="107"/>
        <v>0.79939209871248751</v>
      </c>
    </row>
    <row r="68" spans="1:32">
      <c r="A68">
        <v>2090</v>
      </c>
      <c r="B68" s="18">
        <f t="shared" si="81"/>
        <v>0.30729060026427385</v>
      </c>
      <c r="C68" s="18">
        <f t="shared" si="82"/>
        <v>0.9168776649483884</v>
      </c>
      <c r="D68" s="18">
        <f t="shared" si="83"/>
        <v>0.18815396973193496</v>
      </c>
      <c r="E68" s="18">
        <f t="shared" si="84"/>
        <v>0.24080933768227697</v>
      </c>
      <c r="F68" s="18">
        <f t="shared" si="85"/>
        <v>0.8276616658203273</v>
      </c>
      <c r="G68" s="18">
        <f t="shared" si="86"/>
        <v>0.88818001737251528</v>
      </c>
      <c r="H68" s="18">
        <f t="shared" si="87"/>
        <v>0.19284032780057472</v>
      </c>
      <c r="I68" s="18">
        <f t="shared" si="88"/>
        <v>0.86410762766602833</v>
      </c>
      <c r="J68" s="18">
        <f t="shared" si="89"/>
        <v>0.50030660884798683</v>
      </c>
      <c r="L68">
        <v>2090</v>
      </c>
      <c r="M68" s="18">
        <f t="shared" si="90"/>
        <v>0.36610990219556111</v>
      </c>
      <c r="N68" s="18">
        <f t="shared" si="91"/>
        <v>0.91900026076007724</v>
      </c>
      <c r="O68" s="18">
        <f t="shared" si="92"/>
        <v>0.24697327166322114</v>
      </c>
      <c r="P68" s="18">
        <f t="shared" si="93"/>
        <v>0.29962863961356312</v>
      </c>
      <c r="Q68" s="18">
        <f t="shared" si="94"/>
        <v>0.84812451582936044</v>
      </c>
      <c r="R68" s="18">
        <f t="shared" si="95"/>
        <v>0.89943961544704198</v>
      </c>
      <c r="S68" s="18">
        <f t="shared" si="96"/>
        <v>0.3319318376999067</v>
      </c>
      <c r="T68" s="18">
        <f t="shared" si="97"/>
        <v>0.88457047767506147</v>
      </c>
      <c r="U68" s="18">
        <f t="shared" si="98"/>
        <v>0.56822092281314018</v>
      </c>
      <c r="W68">
        <v>2090</v>
      </c>
      <c r="X68" s="18">
        <f t="shared" si="99"/>
        <v>0.58349724745513076</v>
      </c>
      <c r="Y68" s="18">
        <f t="shared" si="100"/>
        <v>0.95</v>
      </c>
      <c r="Z68" s="18">
        <f t="shared" si="101"/>
        <v>0.559669921348663</v>
      </c>
      <c r="AA68" s="18">
        <f t="shared" si="102"/>
        <v>0.57020099493873</v>
      </c>
      <c r="AB68" s="18">
        <f t="shared" si="103"/>
        <v>0.92101220496120906</v>
      </c>
      <c r="AC68" s="18">
        <f t="shared" si="104"/>
        <v>0.93311587527164397</v>
      </c>
      <c r="AD68" s="18">
        <f t="shared" si="105"/>
        <v>0.66517699596878765</v>
      </c>
      <c r="AE68" s="18">
        <f t="shared" si="106"/>
        <v>0.92830139733035066</v>
      </c>
      <c r="AF68" s="18">
        <f t="shared" si="107"/>
        <v>0.80399281701135239</v>
      </c>
    </row>
    <row r="69" spans="1:32">
      <c r="A69">
        <v>2091</v>
      </c>
      <c r="B69" s="18">
        <f t="shared" si="81"/>
        <v>0.30746336874238489</v>
      </c>
      <c r="C69" s="18">
        <f t="shared" si="82"/>
        <v>0.92018989845354981</v>
      </c>
      <c r="D69" s="18">
        <f t="shared" si="83"/>
        <v>0.18832673821004603</v>
      </c>
      <c r="E69" s="18">
        <f t="shared" si="84"/>
        <v>0.24098210616038804</v>
      </c>
      <c r="F69" s="18">
        <f t="shared" si="85"/>
        <v>0.83270153880022113</v>
      </c>
      <c r="G69" s="18">
        <f t="shared" si="86"/>
        <v>0.89321989035240912</v>
      </c>
      <c r="H69" s="18">
        <f t="shared" si="87"/>
        <v>0.19463067014309726</v>
      </c>
      <c r="I69" s="18">
        <f t="shared" si="88"/>
        <v>0.86914750064592217</v>
      </c>
      <c r="J69" s="18">
        <f t="shared" si="89"/>
        <v>0.5040466695729322</v>
      </c>
      <c r="L69">
        <v>2091</v>
      </c>
      <c r="M69" s="18">
        <f t="shared" si="90"/>
        <v>0.36710879589782408</v>
      </c>
      <c r="N69" s="18">
        <f t="shared" si="91"/>
        <v>0.92210023468406976</v>
      </c>
      <c r="O69" s="18">
        <f t="shared" si="92"/>
        <v>0.24797216536548411</v>
      </c>
      <c r="P69" s="18">
        <f t="shared" si="93"/>
        <v>0.30062753331582609</v>
      </c>
      <c r="Q69" s="18">
        <f t="shared" si="94"/>
        <v>0.85341063558301899</v>
      </c>
      <c r="R69" s="18">
        <f t="shared" si="95"/>
        <v>0.90449565390233788</v>
      </c>
      <c r="S69" s="18">
        <f t="shared" si="96"/>
        <v>0.3360866807034032</v>
      </c>
      <c r="T69" s="18">
        <f t="shared" si="97"/>
        <v>0.88985659742872003</v>
      </c>
      <c r="U69" s="18">
        <f t="shared" si="98"/>
        <v>0.57305453186673394</v>
      </c>
      <c r="W69">
        <v>2091</v>
      </c>
      <c r="X69" s="18">
        <f t="shared" si="99"/>
        <v>0.58514752270961778</v>
      </c>
      <c r="Y69" s="18">
        <f t="shared" si="100"/>
        <v>0.95</v>
      </c>
      <c r="Z69" s="18">
        <f t="shared" si="101"/>
        <v>0.56370292921379683</v>
      </c>
      <c r="AA69" s="18">
        <f t="shared" si="102"/>
        <v>0.57318089544485695</v>
      </c>
      <c r="AB69" s="18">
        <f t="shared" si="103"/>
        <v>0.92391098446508824</v>
      </c>
      <c r="AC69" s="18">
        <f t="shared" si="104"/>
        <v>0.93480428774447932</v>
      </c>
      <c r="AD69" s="18">
        <f t="shared" si="105"/>
        <v>0.66865929637190913</v>
      </c>
      <c r="AE69" s="18">
        <f t="shared" si="106"/>
        <v>0.93047125759731586</v>
      </c>
      <c r="AF69" s="18">
        <f t="shared" si="107"/>
        <v>0.80859353531021727</v>
      </c>
    </row>
    <row r="70" spans="1:32">
      <c r="A70">
        <v>2092</v>
      </c>
      <c r="B70" s="18">
        <f t="shared" si="81"/>
        <v>0.30763613722049593</v>
      </c>
      <c r="C70" s="18">
        <f t="shared" si="82"/>
        <v>0.92350213195871123</v>
      </c>
      <c r="D70" s="18">
        <f t="shared" si="83"/>
        <v>0.1884995066881571</v>
      </c>
      <c r="E70" s="18">
        <f t="shared" si="84"/>
        <v>0.24115487463849911</v>
      </c>
      <c r="F70" s="18">
        <f t="shared" si="85"/>
        <v>0.83774141178011496</v>
      </c>
      <c r="G70" s="18">
        <f t="shared" si="86"/>
        <v>0.89825976333230295</v>
      </c>
      <c r="H70" s="18">
        <f t="shared" si="87"/>
        <v>0.1964210124856198</v>
      </c>
      <c r="I70" s="18">
        <f t="shared" si="88"/>
        <v>0.874187373625816</v>
      </c>
      <c r="J70" s="18">
        <f t="shared" si="89"/>
        <v>0.50778673029787758</v>
      </c>
      <c r="L70">
        <v>2092</v>
      </c>
      <c r="M70" s="18">
        <f t="shared" si="90"/>
        <v>0.36810768960008705</v>
      </c>
      <c r="N70" s="18">
        <f t="shared" si="91"/>
        <v>0.92520020860806229</v>
      </c>
      <c r="O70" s="18">
        <f t="shared" si="92"/>
        <v>0.24897105906774708</v>
      </c>
      <c r="P70" s="18">
        <f t="shared" si="93"/>
        <v>0.30162642701808906</v>
      </c>
      <c r="Q70" s="18">
        <f t="shared" si="94"/>
        <v>0.85869675533667755</v>
      </c>
      <c r="R70" s="18">
        <f t="shared" si="95"/>
        <v>0.90955169235763378</v>
      </c>
      <c r="S70" s="18">
        <f t="shared" si="96"/>
        <v>0.3402415237068997</v>
      </c>
      <c r="T70" s="18">
        <f t="shared" si="97"/>
        <v>0.89514271718237859</v>
      </c>
      <c r="U70" s="18">
        <f t="shared" si="98"/>
        <v>0.5778881409203277</v>
      </c>
      <c r="W70">
        <v>2092</v>
      </c>
      <c r="X70" s="18">
        <f t="shared" si="99"/>
        <v>0.58679779796410481</v>
      </c>
      <c r="Y70" s="18">
        <f t="shared" si="100"/>
        <v>0.95</v>
      </c>
      <c r="Z70" s="18">
        <f t="shared" si="101"/>
        <v>0.56773593707893066</v>
      </c>
      <c r="AA70" s="18">
        <f t="shared" si="102"/>
        <v>0.57616079595098391</v>
      </c>
      <c r="AB70" s="18">
        <f t="shared" si="103"/>
        <v>0.92680976396896741</v>
      </c>
      <c r="AC70" s="18">
        <f t="shared" si="104"/>
        <v>0.93649270021731468</v>
      </c>
      <c r="AD70" s="18">
        <f t="shared" si="105"/>
        <v>0.6721415967750306</v>
      </c>
      <c r="AE70" s="18">
        <f t="shared" si="106"/>
        <v>0.93264111786428106</v>
      </c>
      <c r="AF70" s="18">
        <f t="shared" si="107"/>
        <v>0.81319425360908215</v>
      </c>
    </row>
    <row r="71" spans="1:32">
      <c r="A71">
        <v>2093</v>
      </c>
      <c r="B71" s="18">
        <f t="shared" si="81"/>
        <v>0.30780890569860697</v>
      </c>
      <c r="C71" s="18">
        <f t="shared" si="82"/>
        <v>0.92681436546387264</v>
      </c>
      <c r="D71" s="18">
        <f t="shared" si="83"/>
        <v>0.18867227516626817</v>
      </c>
      <c r="E71" s="18">
        <f t="shared" si="84"/>
        <v>0.24132764311661017</v>
      </c>
      <c r="F71" s="18">
        <f t="shared" si="85"/>
        <v>0.8427812847600088</v>
      </c>
      <c r="G71" s="18">
        <f t="shared" si="86"/>
        <v>0.90329963631219679</v>
      </c>
      <c r="H71" s="18">
        <f t="shared" si="87"/>
        <v>0.19821135482814234</v>
      </c>
      <c r="I71" s="18">
        <f t="shared" si="88"/>
        <v>0.87922724660570983</v>
      </c>
      <c r="J71" s="18">
        <f t="shared" si="89"/>
        <v>0.51152679102282295</v>
      </c>
      <c r="L71">
        <v>2093</v>
      </c>
      <c r="M71" s="18">
        <f t="shared" si="90"/>
        <v>0.36910658330235002</v>
      </c>
      <c r="N71" s="18">
        <f t="shared" si="91"/>
        <v>0.92830018253205482</v>
      </c>
      <c r="O71" s="18">
        <f t="shared" si="92"/>
        <v>0.24996995277001005</v>
      </c>
      <c r="P71" s="18">
        <f t="shared" si="93"/>
        <v>0.30262532072035203</v>
      </c>
      <c r="Q71" s="18">
        <f t="shared" si="94"/>
        <v>0.86398287509033611</v>
      </c>
      <c r="R71" s="18">
        <f t="shared" si="95"/>
        <v>0.91460773081292968</v>
      </c>
      <c r="S71" s="18">
        <f t="shared" si="96"/>
        <v>0.3443963667103962</v>
      </c>
      <c r="T71" s="18">
        <f t="shared" si="97"/>
        <v>0.90042883693603715</v>
      </c>
      <c r="U71" s="18">
        <f t="shared" si="98"/>
        <v>0.58272174997392145</v>
      </c>
      <c r="W71">
        <v>2093</v>
      </c>
      <c r="X71" s="18">
        <f t="shared" si="99"/>
        <v>0.58844807321859183</v>
      </c>
      <c r="Y71" s="18">
        <f t="shared" si="100"/>
        <v>0.95</v>
      </c>
      <c r="Z71" s="18">
        <f t="shared" si="101"/>
        <v>0.57176894494406449</v>
      </c>
      <c r="AA71" s="18">
        <f t="shared" si="102"/>
        <v>0.57914069645711086</v>
      </c>
      <c r="AB71" s="18">
        <f t="shared" si="103"/>
        <v>0.92970854347284659</v>
      </c>
      <c r="AC71" s="18">
        <f t="shared" si="104"/>
        <v>0.93818111269015003</v>
      </c>
      <c r="AD71" s="18">
        <f t="shared" si="105"/>
        <v>0.67562389717815208</v>
      </c>
      <c r="AE71" s="18">
        <f t="shared" si="106"/>
        <v>0.93481097813124625</v>
      </c>
      <c r="AF71" s="18">
        <f t="shared" si="107"/>
        <v>0.81779497190794703</v>
      </c>
    </row>
    <row r="72" spans="1:32">
      <c r="A72">
        <v>2094</v>
      </c>
      <c r="B72" s="18">
        <f t="shared" si="81"/>
        <v>0.30798167417671801</v>
      </c>
      <c r="C72" s="18">
        <f t="shared" si="82"/>
        <v>0.93012659896903405</v>
      </c>
      <c r="D72" s="18">
        <f t="shared" si="83"/>
        <v>0.18884504364437923</v>
      </c>
      <c r="E72" s="18">
        <f t="shared" si="84"/>
        <v>0.24150041159472124</v>
      </c>
      <c r="F72" s="18">
        <f t="shared" si="85"/>
        <v>0.84782115773990263</v>
      </c>
      <c r="G72" s="18">
        <f t="shared" si="86"/>
        <v>0.90833950929209062</v>
      </c>
      <c r="H72" s="18">
        <f t="shared" si="87"/>
        <v>0.20000169717066488</v>
      </c>
      <c r="I72" s="18">
        <f t="shared" si="88"/>
        <v>0.88426711958560367</v>
      </c>
      <c r="J72" s="18">
        <f t="shared" si="89"/>
        <v>0.51526685174776832</v>
      </c>
      <c r="L72">
        <v>2094</v>
      </c>
      <c r="M72" s="18">
        <f t="shared" si="90"/>
        <v>0.37010547700461299</v>
      </c>
      <c r="N72" s="18">
        <f t="shared" si="91"/>
        <v>0.93140015645604735</v>
      </c>
      <c r="O72" s="18">
        <f t="shared" si="92"/>
        <v>0.25096884647227302</v>
      </c>
      <c r="P72" s="18">
        <f t="shared" si="93"/>
        <v>0.303624214422615</v>
      </c>
      <c r="Q72" s="18">
        <f t="shared" si="94"/>
        <v>0.86926899484399467</v>
      </c>
      <c r="R72" s="18">
        <f t="shared" si="95"/>
        <v>0.91966376926822557</v>
      </c>
      <c r="S72" s="18">
        <f t="shared" si="96"/>
        <v>0.3485512097138927</v>
      </c>
      <c r="T72" s="18">
        <f t="shared" si="97"/>
        <v>0.9057149566896957</v>
      </c>
      <c r="U72" s="18">
        <f t="shared" si="98"/>
        <v>0.58755535902751521</v>
      </c>
      <c r="W72">
        <v>2094</v>
      </c>
      <c r="X72" s="18">
        <f t="shared" si="99"/>
        <v>0.59009834847307885</v>
      </c>
      <c r="Y72" s="18">
        <f t="shared" si="100"/>
        <v>0.95</v>
      </c>
      <c r="Z72" s="18">
        <f t="shared" si="101"/>
        <v>0.57580195280919833</v>
      </c>
      <c r="AA72" s="18">
        <f t="shared" si="102"/>
        <v>0.58212059696323781</v>
      </c>
      <c r="AB72" s="18">
        <f t="shared" si="103"/>
        <v>0.93260732297672577</v>
      </c>
      <c r="AC72" s="18">
        <f t="shared" si="104"/>
        <v>0.93986952516298539</v>
      </c>
      <c r="AD72" s="18">
        <f t="shared" si="105"/>
        <v>0.67910619758127355</v>
      </c>
      <c r="AE72" s="18">
        <f t="shared" si="106"/>
        <v>0.93698083839821145</v>
      </c>
      <c r="AF72" s="18">
        <f t="shared" si="107"/>
        <v>0.82239569020681191</v>
      </c>
    </row>
    <row r="73" spans="1:32">
      <c r="A73">
        <v>2095</v>
      </c>
      <c r="B73" s="18">
        <f t="shared" si="81"/>
        <v>0.30815444265482905</v>
      </c>
      <c r="C73" s="18">
        <f t="shared" si="82"/>
        <v>0.93343883247419546</v>
      </c>
      <c r="D73" s="18">
        <f t="shared" si="83"/>
        <v>0.1890178121224903</v>
      </c>
      <c r="E73" s="18">
        <f t="shared" si="84"/>
        <v>0.24167318007283231</v>
      </c>
      <c r="F73" s="18">
        <f t="shared" si="85"/>
        <v>0.85286103071979646</v>
      </c>
      <c r="G73" s="18">
        <f t="shared" si="86"/>
        <v>0.91337938227198445</v>
      </c>
      <c r="H73" s="18">
        <f t="shared" si="87"/>
        <v>0.20179203951318742</v>
      </c>
      <c r="I73" s="18">
        <f t="shared" si="88"/>
        <v>0.8893069925654975</v>
      </c>
      <c r="J73" s="18">
        <f t="shared" si="89"/>
        <v>0.51900691247271369</v>
      </c>
      <c r="L73">
        <v>2095</v>
      </c>
      <c r="M73" s="18">
        <f t="shared" si="90"/>
        <v>0.37110437070687596</v>
      </c>
      <c r="N73" s="18">
        <f t="shared" si="91"/>
        <v>0.93450013038003987</v>
      </c>
      <c r="O73" s="18">
        <f t="shared" si="92"/>
        <v>0.25196774017453599</v>
      </c>
      <c r="P73" s="18">
        <f t="shared" si="93"/>
        <v>0.30462310812487797</v>
      </c>
      <c r="Q73" s="18">
        <f t="shared" si="94"/>
        <v>0.87455511459765323</v>
      </c>
      <c r="R73" s="18">
        <f t="shared" si="95"/>
        <v>0.92471980772352147</v>
      </c>
      <c r="S73" s="18">
        <f t="shared" si="96"/>
        <v>0.3527060527173892</v>
      </c>
      <c r="T73" s="18">
        <f t="shared" si="97"/>
        <v>0.91100107644335426</v>
      </c>
      <c r="U73" s="18">
        <f t="shared" si="98"/>
        <v>0.59238896808110897</v>
      </c>
      <c r="W73">
        <v>2095</v>
      </c>
      <c r="X73" s="18">
        <f t="shared" si="99"/>
        <v>0.59174862372756587</v>
      </c>
      <c r="Y73" s="18">
        <f t="shared" si="100"/>
        <v>0.95</v>
      </c>
      <c r="Z73" s="18">
        <f t="shared" si="101"/>
        <v>0.57983496067433216</v>
      </c>
      <c r="AA73" s="18">
        <f t="shared" si="102"/>
        <v>0.58510049746936477</v>
      </c>
      <c r="AB73" s="18">
        <f t="shared" si="103"/>
        <v>0.93550610248060495</v>
      </c>
      <c r="AC73" s="18">
        <f t="shared" si="104"/>
        <v>0.94155793763582074</v>
      </c>
      <c r="AD73" s="18">
        <f t="shared" si="105"/>
        <v>0.68258849798439503</v>
      </c>
      <c r="AE73" s="18">
        <f t="shared" si="106"/>
        <v>0.93915069866517664</v>
      </c>
      <c r="AF73" s="18">
        <f t="shared" si="107"/>
        <v>0.82699640850567679</v>
      </c>
    </row>
    <row r="74" spans="1:32">
      <c r="A74">
        <v>2096</v>
      </c>
      <c r="B74" s="18">
        <f t="shared" si="81"/>
        <v>0.30832721113294009</v>
      </c>
      <c r="C74" s="18">
        <f t="shared" si="82"/>
        <v>0.93675106597935687</v>
      </c>
      <c r="D74" s="18">
        <f t="shared" si="83"/>
        <v>0.18919058060060137</v>
      </c>
      <c r="E74" s="18">
        <f t="shared" si="84"/>
        <v>0.24184594855094338</v>
      </c>
      <c r="F74" s="18">
        <f t="shared" si="85"/>
        <v>0.8579009036996903</v>
      </c>
      <c r="G74" s="18">
        <f t="shared" si="86"/>
        <v>0.91841925525187829</v>
      </c>
      <c r="H74" s="18">
        <f t="shared" si="87"/>
        <v>0.20358238185570995</v>
      </c>
      <c r="I74" s="18">
        <f t="shared" si="88"/>
        <v>0.89434686554539133</v>
      </c>
      <c r="J74" s="18">
        <f t="shared" si="89"/>
        <v>0.52274697319765906</v>
      </c>
      <c r="L74">
        <v>2096</v>
      </c>
      <c r="M74" s="18">
        <f t="shared" si="90"/>
        <v>0.37210326440913893</v>
      </c>
      <c r="N74" s="18">
        <f t="shared" si="91"/>
        <v>0.9376001043040324</v>
      </c>
      <c r="O74" s="18">
        <f t="shared" si="92"/>
        <v>0.25296663387679896</v>
      </c>
      <c r="P74" s="18">
        <f t="shared" si="93"/>
        <v>0.30562200182714094</v>
      </c>
      <c r="Q74" s="18">
        <f t="shared" si="94"/>
        <v>0.87984123435131179</v>
      </c>
      <c r="R74" s="18">
        <f t="shared" si="95"/>
        <v>0.92977584617881737</v>
      </c>
      <c r="S74" s="18">
        <f t="shared" si="96"/>
        <v>0.3568608957208857</v>
      </c>
      <c r="T74" s="18">
        <f t="shared" si="97"/>
        <v>0.91628719619701282</v>
      </c>
      <c r="U74" s="18">
        <f t="shared" si="98"/>
        <v>0.59722257713470273</v>
      </c>
      <c r="W74">
        <v>2096</v>
      </c>
      <c r="X74" s="18">
        <f t="shared" si="99"/>
        <v>0.59339889898205289</v>
      </c>
      <c r="Y74" s="18">
        <f t="shared" si="100"/>
        <v>0.95</v>
      </c>
      <c r="Z74" s="18">
        <f t="shared" si="101"/>
        <v>0.58386796853946599</v>
      </c>
      <c r="AA74" s="18">
        <f t="shared" si="102"/>
        <v>0.58808039797549172</v>
      </c>
      <c r="AB74" s="18">
        <f t="shared" si="103"/>
        <v>0.93840488198448413</v>
      </c>
      <c r="AC74" s="18">
        <f t="shared" si="104"/>
        <v>0.9432463501086561</v>
      </c>
      <c r="AD74" s="18">
        <f t="shared" si="105"/>
        <v>0.6860707983875165</v>
      </c>
      <c r="AE74" s="18">
        <f t="shared" si="106"/>
        <v>0.94132055893214184</v>
      </c>
      <c r="AF74" s="18">
        <f t="shared" si="107"/>
        <v>0.83159712680454168</v>
      </c>
    </row>
    <row r="75" spans="1:32">
      <c r="A75">
        <v>2097</v>
      </c>
      <c r="B75" s="18">
        <f t="shared" si="81"/>
        <v>0.30849997961105113</v>
      </c>
      <c r="C75" s="18">
        <f t="shared" si="82"/>
        <v>0.94006329948451828</v>
      </c>
      <c r="D75" s="18">
        <f t="shared" si="83"/>
        <v>0.18936334907871244</v>
      </c>
      <c r="E75" s="18">
        <f t="shared" si="84"/>
        <v>0.24201871702905445</v>
      </c>
      <c r="F75" s="18">
        <f t="shared" si="85"/>
        <v>0.86294077667958413</v>
      </c>
      <c r="G75" s="18">
        <f t="shared" si="86"/>
        <v>0.92345912823177212</v>
      </c>
      <c r="H75" s="18">
        <f t="shared" si="87"/>
        <v>0.20537272419823249</v>
      </c>
      <c r="I75" s="18">
        <f t="shared" si="88"/>
        <v>0.89938673852528517</v>
      </c>
      <c r="J75" s="18">
        <f t="shared" si="89"/>
        <v>0.52648703392260443</v>
      </c>
      <c r="L75">
        <v>2097</v>
      </c>
      <c r="M75" s="18">
        <f t="shared" si="90"/>
        <v>0.3731021581114019</v>
      </c>
      <c r="N75" s="18">
        <f t="shared" si="91"/>
        <v>0.94070007822802493</v>
      </c>
      <c r="O75" s="18">
        <f t="shared" si="92"/>
        <v>0.25396552757906193</v>
      </c>
      <c r="P75" s="18">
        <f t="shared" si="93"/>
        <v>0.30662089552940391</v>
      </c>
      <c r="Q75" s="18">
        <f t="shared" si="94"/>
        <v>0.88512735410497034</v>
      </c>
      <c r="R75" s="18">
        <f t="shared" si="95"/>
        <v>0.93483188463411326</v>
      </c>
      <c r="S75" s="18">
        <f t="shared" si="96"/>
        <v>0.3610157387243822</v>
      </c>
      <c r="T75" s="18">
        <f t="shared" si="97"/>
        <v>0.92157331595067138</v>
      </c>
      <c r="U75" s="18">
        <f t="shared" si="98"/>
        <v>0.60205618618829648</v>
      </c>
      <c r="W75">
        <v>2097</v>
      </c>
      <c r="X75" s="18">
        <f t="shared" si="99"/>
        <v>0.59504917423653991</v>
      </c>
      <c r="Y75" s="18">
        <f t="shared" si="100"/>
        <v>0.95</v>
      </c>
      <c r="Z75" s="18">
        <f t="shared" si="101"/>
        <v>0.58790097640459982</v>
      </c>
      <c r="AA75" s="18">
        <f t="shared" si="102"/>
        <v>0.59106029848161867</v>
      </c>
      <c r="AB75" s="18">
        <f t="shared" si="103"/>
        <v>0.94130366148836331</v>
      </c>
      <c r="AC75" s="18">
        <f t="shared" si="104"/>
        <v>0.94493476258149145</v>
      </c>
      <c r="AD75" s="18">
        <f t="shared" si="105"/>
        <v>0.68955309879063797</v>
      </c>
      <c r="AE75" s="18">
        <f t="shared" si="106"/>
        <v>0.94349041919910703</v>
      </c>
      <c r="AF75" s="18">
        <f t="shared" si="107"/>
        <v>0.83619784510340656</v>
      </c>
    </row>
    <row r="76" spans="1:32">
      <c r="A76">
        <v>2098</v>
      </c>
      <c r="B76" s="18">
        <f t="shared" si="81"/>
        <v>0.30867274808916217</v>
      </c>
      <c r="C76" s="18">
        <f t="shared" si="82"/>
        <v>0.94337553298967969</v>
      </c>
      <c r="D76" s="18">
        <f t="shared" si="83"/>
        <v>0.18953611755682351</v>
      </c>
      <c r="E76" s="18">
        <f t="shared" si="84"/>
        <v>0.24219148550716552</v>
      </c>
      <c r="F76" s="18">
        <f t="shared" si="85"/>
        <v>0.86798064965947797</v>
      </c>
      <c r="G76" s="18">
        <f t="shared" si="86"/>
        <v>0.92849900121166595</v>
      </c>
      <c r="H76" s="18">
        <f t="shared" si="87"/>
        <v>0.20716306654075503</v>
      </c>
      <c r="I76" s="18">
        <f t="shared" si="88"/>
        <v>0.904426611505179</v>
      </c>
      <c r="J76" s="18">
        <f t="shared" si="89"/>
        <v>0.5302270946475498</v>
      </c>
      <c r="L76">
        <v>2098</v>
      </c>
      <c r="M76" s="18">
        <f t="shared" si="90"/>
        <v>0.37410105181366488</v>
      </c>
      <c r="N76" s="18">
        <f t="shared" si="91"/>
        <v>0.94380005215201745</v>
      </c>
      <c r="O76" s="18">
        <f t="shared" si="92"/>
        <v>0.2549644212813249</v>
      </c>
      <c r="P76" s="18">
        <f t="shared" si="93"/>
        <v>0.30761978923166688</v>
      </c>
      <c r="Q76" s="18">
        <f t="shared" si="94"/>
        <v>0.8904134738586289</v>
      </c>
      <c r="R76" s="18">
        <f t="shared" si="95"/>
        <v>0.93988792308940916</v>
      </c>
      <c r="S76" s="18">
        <f t="shared" si="96"/>
        <v>0.3651705817278787</v>
      </c>
      <c r="T76" s="18">
        <f t="shared" si="97"/>
        <v>0.92685943570432994</v>
      </c>
      <c r="U76" s="18">
        <f t="shared" si="98"/>
        <v>0.60688979524189024</v>
      </c>
      <c r="W76">
        <v>2098</v>
      </c>
      <c r="X76" s="18">
        <f t="shared" si="99"/>
        <v>0.59669944949102693</v>
      </c>
      <c r="Y76" s="18">
        <f t="shared" si="100"/>
        <v>0.95</v>
      </c>
      <c r="Z76" s="18">
        <f t="shared" si="101"/>
        <v>0.59193398426973365</v>
      </c>
      <c r="AA76" s="18">
        <f t="shared" si="102"/>
        <v>0.59404019898774563</v>
      </c>
      <c r="AB76" s="18">
        <f t="shared" si="103"/>
        <v>0.94420244099224249</v>
      </c>
      <c r="AC76" s="18">
        <f t="shared" si="104"/>
        <v>0.9466231750543268</v>
      </c>
      <c r="AD76" s="18">
        <f t="shared" si="105"/>
        <v>0.69303539919375945</v>
      </c>
      <c r="AE76" s="18">
        <f t="shared" si="106"/>
        <v>0.94566027946607223</v>
      </c>
      <c r="AF76" s="18">
        <f t="shared" si="107"/>
        <v>0.84079856340227144</v>
      </c>
    </row>
    <row r="77" spans="1:32">
      <c r="A77">
        <v>2099</v>
      </c>
      <c r="B77" s="18">
        <f t="shared" si="81"/>
        <v>0.30884551656727322</v>
      </c>
      <c r="C77" s="18">
        <f t="shared" si="82"/>
        <v>0.9466877664948411</v>
      </c>
      <c r="D77" s="18">
        <f t="shared" si="83"/>
        <v>0.18970888603493458</v>
      </c>
      <c r="E77" s="18">
        <f t="shared" si="84"/>
        <v>0.24236425398527658</v>
      </c>
      <c r="F77" s="18">
        <f t="shared" si="85"/>
        <v>0.8730205226393718</v>
      </c>
      <c r="G77" s="18">
        <f t="shared" si="86"/>
        <v>0.93353887419155979</v>
      </c>
      <c r="H77" s="18">
        <f t="shared" si="87"/>
        <v>0.20895340888327757</v>
      </c>
      <c r="I77" s="18">
        <f t="shared" si="88"/>
        <v>0.90946648448507283</v>
      </c>
      <c r="J77" s="18">
        <f t="shared" si="89"/>
        <v>0.53396715537249517</v>
      </c>
      <c r="L77">
        <v>2099</v>
      </c>
      <c r="M77" s="18">
        <f t="shared" si="90"/>
        <v>0.37509994551592785</v>
      </c>
      <c r="N77" s="18">
        <f t="shared" si="91"/>
        <v>0.94690002607600998</v>
      </c>
      <c r="O77" s="18">
        <f t="shared" si="92"/>
        <v>0.25596331498358788</v>
      </c>
      <c r="P77" s="18">
        <f t="shared" si="93"/>
        <v>0.30861868293392986</v>
      </c>
      <c r="Q77" s="18">
        <f t="shared" si="94"/>
        <v>0.89569959361228746</v>
      </c>
      <c r="R77" s="18">
        <f t="shared" si="95"/>
        <v>0.94494396154470506</v>
      </c>
      <c r="S77" s="18">
        <f t="shared" si="96"/>
        <v>0.3693254247313752</v>
      </c>
      <c r="T77" s="18">
        <f t="shared" si="97"/>
        <v>0.9321455554579885</v>
      </c>
      <c r="U77" s="18">
        <f t="shared" si="98"/>
        <v>0.611723404295484</v>
      </c>
      <c r="W77">
        <v>2099</v>
      </c>
      <c r="X77" s="18">
        <f t="shared" si="99"/>
        <v>0.59834972474551396</v>
      </c>
      <c r="Y77" s="18">
        <f t="shared" si="100"/>
        <v>0.95</v>
      </c>
      <c r="Z77" s="18">
        <f t="shared" si="101"/>
        <v>0.59596699213486748</v>
      </c>
      <c r="AA77" s="18">
        <f t="shared" si="102"/>
        <v>0.59702009949387258</v>
      </c>
      <c r="AB77" s="18">
        <f t="shared" si="103"/>
        <v>0.94710122049612167</v>
      </c>
      <c r="AC77" s="18">
        <f t="shared" si="104"/>
        <v>0.94831158752716216</v>
      </c>
      <c r="AD77" s="18">
        <f t="shared" si="105"/>
        <v>0.69651769959688092</v>
      </c>
      <c r="AE77" s="18">
        <f t="shared" si="106"/>
        <v>0.94783013973303742</v>
      </c>
      <c r="AF77" s="18">
        <f t="shared" si="107"/>
        <v>0.84539928170113632</v>
      </c>
    </row>
    <row r="78" spans="1:32">
      <c r="A78">
        <v>2100</v>
      </c>
      <c r="B78" s="18">
        <f>Elec_Sh_SD!B6</f>
        <v>0.30901828504538553</v>
      </c>
      <c r="C78" s="18">
        <f>Elec_Sh_SD!C6</f>
        <v>0.95</v>
      </c>
      <c r="D78" s="18">
        <f>Elec_Sh_SD!D6</f>
        <v>0.18988165451304556</v>
      </c>
      <c r="E78" s="18">
        <f>Elec_Sh_SD!E6</f>
        <v>0.24253702246338757</v>
      </c>
      <c r="F78" s="18">
        <f>Elec_Sh_SD!V6</f>
        <v>0.87806039561926752</v>
      </c>
      <c r="G78" s="18">
        <f>Elec_Sh_SD!W6</f>
        <v>0.93857874717145551</v>
      </c>
      <c r="H78" s="18">
        <f>Elec_Sh_SD!X6</f>
        <v>0.21074375122580019</v>
      </c>
      <c r="I78" s="18">
        <f>Elec_Sh_SD!Y6</f>
        <v>0.91450635746496856</v>
      </c>
      <c r="J78" s="18">
        <f>Elec_Sh_SD!Z6</f>
        <v>0.5377072160974411</v>
      </c>
      <c r="L78">
        <v>2100</v>
      </c>
      <c r="M78" s="18">
        <f>Elec_Sh_ID!B6</f>
        <v>0.37609883921819137</v>
      </c>
      <c r="N78" s="18">
        <f>Elec_Sh_ID!C6</f>
        <v>0.95</v>
      </c>
      <c r="O78" s="18">
        <f>Elec_Sh_ID!D6</f>
        <v>0.2569622086858514</v>
      </c>
      <c r="P78" s="18">
        <f>Elec_Sh_ID!E6</f>
        <v>0.30961757663619338</v>
      </c>
      <c r="Q78" s="18">
        <f>Elec_Sh_ID!V6</f>
        <v>0.9009857133659479</v>
      </c>
      <c r="R78" s="18">
        <f>Elec_Sh_ID!W6</f>
        <v>0.95</v>
      </c>
      <c r="S78" s="18">
        <f>Elec_Sh_ID!X6</f>
        <v>0.37348026773487208</v>
      </c>
      <c r="T78" s="18">
        <f>Elec_Sh_ID!Y6</f>
        <v>0.93743167521164894</v>
      </c>
      <c r="U78" s="18">
        <f>Elec_Sh_ID!Z6</f>
        <v>0.61655701334907809</v>
      </c>
      <c r="W78">
        <v>2100</v>
      </c>
      <c r="X78" s="18">
        <f>Elec_Sh_FD!B6</f>
        <v>0.6</v>
      </c>
      <c r="Y78" s="18">
        <f>Elec_Sh_FD!C6</f>
        <v>0.95</v>
      </c>
      <c r="Z78" s="18">
        <f>Elec_Sh_FD!D6</f>
        <v>0.6</v>
      </c>
      <c r="AA78" s="18">
        <f>Elec_Sh_FD!E6</f>
        <v>0.6</v>
      </c>
      <c r="AB78" s="18">
        <f>Elec_Sh_FD!V6</f>
        <v>0.95</v>
      </c>
      <c r="AC78" s="18">
        <f>Elec_Sh_FD!W6</f>
        <v>0.95</v>
      </c>
      <c r="AD78" s="18">
        <f>Elec_Sh_FD!X6</f>
        <v>0.7</v>
      </c>
      <c r="AE78" s="18">
        <f>Elec_Sh_FD!Y6</f>
        <v>0.95</v>
      </c>
      <c r="AF78" s="18">
        <f>Elec_Sh_FD!Z6</f>
        <v>0.84999999999999987</v>
      </c>
    </row>
    <row r="79" spans="1:32">
      <c r="B79" s="18"/>
      <c r="C79" s="18"/>
      <c r="D79" s="18"/>
      <c r="E79" s="18"/>
      <c r="F79" s="18"/>
      <c r="G79" s="18"/>
      <c r="H79" s="18"/>
      <c r="I79" s="18"/>
      <c r="J79" s="18"/>
    </row>
    <row r="80" spans="1:32">
      <c r="B80" s="18"/>
      <c r="C80" s="18"/>
      <c r="D80" s="18"/>
      <c r="E80" s="18"/>
      <c r="F80" s="18"/>
      <c r="G80" s="18"/>
      <c r="H80" s="18"/>
      <c r="I80" s="18"/>
      <c r="J80" s="18"/>
    </row>
    <row r="82" spans="1:32">
      <c r="A82" s="2" t="s">
        <v>118</v>
      </c>
      <c r="N82" s="145"/>
    </row>
    <row r="83" spans="1:32" ht="31.2">
      <c r="A83" t="s">
        <v>81</v>
      </c>
      <c r="B83" t="s">
        <v>41</v>
      </c>
      <c r="C83" s="1" t="s">
        <v>70</v>
      </c>
      <c r="D83" s="1" t="s">
        <v>4</v>
      </c>
      <c r="E83" s="1" t="s">
        <v>5</v>
      </c>
      <c r="F83" s="1" t="s">
        <v>7</v>
      </c>
      <c r="G83" s="1" t="s">
        <v>85</v>
      </c>
      <c r="H83" s="1" t="s">
        <v>115</v>
      </c>
      <c r="I83" s="1"/>
    </row>
    <row r="84" spans="1:32">
      <c r="A84" s="253" t="s">
        <v>119</v>
      </c>
      <c r="B84">
        <v>2025</v>
      </c>
      <c r="C84" s="18">
        <f>J3</f>
        <v>0.23499999999999999</v>
      </c>
      <c r="D84" s="18">
        <f>Prim_sh_SD!AA3*(1-'Figure data Households'!C84)</f>
        <v>1.3283202499884328E-2</v>
      </c>
      <c r="E84" s="18">
        <f>(Prim_sh_SD!AA4+Prim_sh_SD!AA5)*(1-'Figure data Households'!C84)</f>
        <v>0.12769439536324143</v>
      </c>
      <c r="F84" s="18">
        <f>(Prim_sh_SD!AA6+Prim_sh_SD!AA7-Prim_sh_SD!AA28)*(1-C84)</f>
        <v>0.48673972172411617</v>
      </c>
      <c r="G84" s="18">
        <f>Prim_sh_SD!AA28*(1-'Figure data Households'!C84)</f>
        <v>0.1372826804127581</v>
      </c>
      <c r="H84" s="146">
        <f>SUM(C84:G84)</f>
        <v>1</v>
      </c>
      <c r="I84" s="18"/>
    </row>
    <row r="85" spans="1:32">
      <c r="A85" s="253"/>
      <c r="B85">
        <v>2035</v>
      </c>
      <c r="C85" s="18">
        <f>J13</f>
        <v>0.29460326897599415</v>
      </c>
      <c r="D85" s="18">
        <f>Prim_sh_SD!AA9*(1-'Figure data Households'!C85)</f>
        <v>1.2733000034840668E-3</v>
      </c>
      <c r="E85" s="18">
        <f>(Prim_sh_SD!AA10+Prim_sh_SD!AA11)*(1-'Figure data Households'!C85)</f>
        <v>0.14526915824218439</v>
      </c>
      <c r="F85" s="18">
        <f>(Prim_sh_SD!AA12+Prim_sh_SD!AA13-Prim_sh_SD!AA30)*(1-C85)</f>
        <v>0.4302345650345471</v>
      </c>
      <c r="G85" s="18">
        <f>Prim_sh_SD!AA30*(1-'Figure data Households'!C85)</f>
        <v>0.12861970774379031</v>
      </c>
      <c r="H85" s="146">
        <f t="shared" ref="H85:H97" si="108">SUM(C85:G85)</f>
        <v>1</v>
      </c>
      <c r="I85" s="18"/>
      <c r="J85" s="18"/>
      <c r="K85" s="18"/>
      <c r="L85" s="18"/>
    </row>
    <row r="86" spans="1:32">
      <c r="A86" s="253"/>
      <c r="B86">
        <v>2050</v>
      </c>
      <c r="C86" s="18">
        <f>J28</f>
        <v>0.35070417985017421</v>
      </c>
      <c r="D86" s="18">
        <f>Prim_sh_SD!AA15*(1-'Figure data Households'!C86)</f>
        <v>-3.1378782922498127E-3</v>
      </c>
      <c r="E86" s="18">
        <f>(Prim_sh_SD!AA16+Prim_sh_SD!AA17)*(1-'Figure data Households'!C86)</f>
        <v>0.14701296441533568</v>
      </c>
      <c r="F86" s="18">
        <f>(Prim_sh_SD!AA18+Prim_sh_SD!AA19-Prim_sh_SD!AA32)*(1-C86)</f>
        <v>0.38245367689738796</v>
      </c>
      <c r="G86" s="18">
        <f>Prim_sh_SD!AA32*(1-'Figure data Households'!C86)</f>
        <v>0.12296705712935208</v>
      </c>
      <c r="H86" s="146">
        <f t="shared" si="108"/>
        <v>1</v>
      </c>
      <c r="I86" s="18"/>
    </row>
    <row r="87" spans="1:32">
      <c r="A87" s="253"/>
      <c r="B87">
        <v>2100</v>
      </c>
      <c r="C87" s="18">
        <f>J78</f>
        <v>0.5377072160974411</v>
      </c>
      <c r="D87" s="18">
        <f>Prim_sh_SD!AA21*(1-'Figure data Households'!C87)</f>
        <v>0</v>
      </c>
      <c r="E87" s="18">
        <f>(Prim_sh_SD!AA22+Prim_sh_SD!AA23)*(1-'Figure data Households'!C87)</f>
        <v>0.1088366417620799</v>
      </c>
      <c r="F87" s="18">
        <f>(Prim_sh_SD!AA24+Prim_sh_SD!AA25-Prim_sh_SD!AA34)*(1-C87)</f>
        <v>0.26264620260366761</v>
      </c>
      <c r="G87" s="18">
        <f>Prim_sh_SD!AA34*(1-'Figure data Households'!C87)</f>
        <v>9.0809939536811407E-2</v>
      </c>
      <c r="H87" s="146">
        <f t="shared" si="108"/>
        <v>1</v>
      </c>
      <c r="I87" s="18"/>
    </row>
    <row r="88" spans="1:32">
      <c r="A88" s="143" t="s">
        <v>83</v>
      </c>
      <c r="C88" s="18"/>
      <c r="D88" s="18"/>
      <c r="E88" s="18"/>
      <c r="F88" s="18"/>
      <c r="G88" s="18"/>
      <c r="H88" s="146"/>
      <c r="I88" s="18"/>
    </row>
    <row r="89" spans="1:32">
      <c r="A89" s="248" t="s">
        <v>120</v>
      </c>
      <c r="B89">
        <v>2025</v>
      </c>
      <c r="C89" s="18">
        <f>U3</f>
        <v>0.23499999999999999</v>
      </c>
      <c r="D89" s="18">
        <f>Prim_sh_ID!AA3*(1-'Figure data Households'!C89)</f>
        <v>1.3283202499884328E-2</v>
      </c>
      <c r="E89" s="18">
        <f>(Prim_sh_ID!AA4+Prim_sh_ID!AA5)*(1-'Figure data Households'!C89)</f>
        <v>0.12769439536324143</v>
      </c>
      <c r="F89" s="18">
        <f>(Prim_sh_ID!AA6+Prim_sh_ID!AA7-Prim_sh_ID!AA28)*(1-C89)</f>
        <v>0.48673972172411617</v>
      </c>
      <c r="G89" s="18">
        <f>Prim_sh_ID!AA28*(1-'Figure data Households'!C89)</f>
        <v>0.1372826804127581</v>
      </c>
      <c r="H89" s="146">
        <f t="shared" si="108"/>
        <v>1</v>
      </c>
      <c r="I89" s="18"/>
    </row>
    <row r="90" spans="1:32">
      <c r="A90" s="248"/>
      <c r="B90">
        <v>2035</v>
      </c>
      <c r="C90" s="18">
        <f>U13</f>
        <v>0.30237242486548344</v>
      </c>
      <c r="D90" s="18">
        <f>Prim_sh_ID!AA9*(1-'Figure data Households'!C90)</f>
        <v>1.4978156657089784E-3</v>
      </c>
      <c r="E90" s="18">
        <f>(Prim_sh_ID!AA10+Prim_sh_ID!AA11)*(1-'Figure data Households'!C90)</f>
        <v>0.14863383745348174</v>
      </c>
      <c r="F90" s="18">
        <f>(Prim_sh_ID!AA12+Prim_sh_ID!AA13-Prim_sh_ID!AA30)*(1-C90)</f>
        <v>0.42589524010266577</v>
      </c>
      <c r="G90" s="18">
        <f>Prim_sh_ID!AA30*(1-'Figure data Households'!C90)</f>
        <v>0.12160068191266001</v>
      </c>
      <c r="H90" s="146">
        <f t="shared" si="108"/>
        <v>1</v>
      </c>
      <c r="I90" s="18"/>
      <c r="Q90" s="144"/>
    </row>
    <row r="91" spans="1:32">
      <c r="A91" s="248"/>
      <c r="B91">
        <v>2050</v>
      </c>
      <c r="C91" s="18">
        <f>U28</f>
        <v>0.3748765606693899</v>
      </c>
      <c r="D91" s="18">
        <f>Prim_sh_ID!AA15*(1-'Figure data Households'!C91)</f>
        <v>0</v>
      </c>
      <c r="E91" s="18">
        <f>(Prim_sh_ID!AA16+Prim_sh_ID!AA17)*(1-'Figure data Households'!C91)</f>
        <v>0.13812343364984353</v>
      </c>
      <c r="F91" s="18">
        <f>(Prim_sh_ID!AA18+Prim_sh_ID!AA19-Prim_sh_ID!AA32)*(1-C91)</f>
        <v>0.36830699531051009</v>
      </c>
      <c r="G91" s="18">
        <f>Prim_sh_ID!AA32*(1-'Figure data Households'!C91)</f>
        <v>0.11869301037025641</v>
      </c>
      <c r="H91" s="146">
        <f t="shared" si="108"/>
        <v>0.99999999999999978</v>
      </c>
      <c r="I91" s="18"/>
      <c r="J91" s="11"/>
    </row>
    <row r="92" spans="1:32">
      <c r="A92" s="248"/>
      <c r="B92">
        <v>2100</v>
      </c>
      <c r="C92" s="18">
        <f>U78</f>
        <v>0.61655701334907809</v>
      </c>
      <c r="D92" s="18">
        <f>Prim_sh_ID!AA21*(1-'Figure data Households'!C92)</f>
        <v>0</v>
      </c>
      <c r="E92" s="18">
        <f>(Prim_sh_ID!AA22+Prim_sh_ID!AA23)*(1-'Figure data Households'!C92)</f>
        <v>8.6928272642859086E-2</v>
      </c>
      <c r="F92" s="18">
        <f>(Prim_sh_ID!AA24+Prim_sh_ID!AA25-Prim_sh_ID!AA34)*(1-C92)</f>
        <v>0.21774148330754586</v>
      </c>
      <c r="G92" s="18">
        <f>Prim_sh_ID!AA34*(1-'Figure data Households'!C92)</f>
        <v>7.8773230700516991E-2</v>
      </c>
      <c r="H92" s="146">
        <f t="shared" si="108"/>
        <v>1</v>
      </c>
      <c r="I92" s="18"/>
      <c r="W92" s="1"/>
      <c r="Y92" s="1"/>
      <c r="AA92" s="1"/>
      <c r="AC92" s="1"/>
      <c r="AE92" s="1"/>
    </row>
    <row r="93" spans="1:32">
      <c r="A93" s="102" t="s">
        <v>83</v>
      </c>
      <c r="C93" s="18"/>
      <c r="D93" s="18"/>
      <c r="E93" s="18"/>
      <c r="F93" s="18"/>
      <c r="G93" s="18"/>
      <c r="H93" s="146"/>
      <c r="I93" s="18"/>
      <c r="R93" s="18"/>
      <c r="S93" s="18"/>
      <c r="T93" s="18"/>
      <c r="U93" s="18"/>
      <c r="V93" s="18"/>
      <c r="W93" s="18"/>
      <c r="X93" s="18"/>
      <c r="Y93" s="18"/>
      <c r="Z93" s="18"/>
      <c r="AA93" s="18"/>
      <c r="AB93" s="18"/>
      <c r="AC93" s="18"/>
      <c r="AD93" s="18"/>
      <c r="AE93" s="18"/>
      <c r="AF93" s="18"/>
    </row>
    <row r="94" spans="1:32">
      <c r="A94" s="248" t="s">
        <v>121</v>
      </c>
      <c r="B94">
        <v>2025</v>
      </c>
      <c r="C94" s="18">
        <f>AF3</f>
        <v>0.23499999999999999</v>
      </c>
      <c r="D94" s="18">
        <f>Prim_sh_FD!AA3*(1-'Figure data Households'!C94)</f>
        <v>1.3283202499884328E-2</v>
      </c>
      <c r="E94" s="18">
        <f>(Prim_sh_FD!AA4+Prim_sh_FD!AA5)*(1-'Figure data Households'!C94)</f>
        <v>0.12769439536324143</v>
      </c>
      <c r="F94" s="18">
        <f>(Prim_sh_FD!AA6+Prim_sh_FD!AA7-Prim_sh_ID!AA28)*(1-C94)</f>
        <v>0.48673972172411617</v>
      </c>
      <c r="G94" s="18">
        <f>Prim_sh_FD!AA28*(1-'Figure data Households'!C94)</f>
        <v>0.1372826804127581</v>
      </c>
      <c r="H94" s="146">
        <f t="shared" si="108"/>
        <v>1</v>
      </c>
      <c r="I94" s="18"/>
    </row>
    <row r="95" spans="1:32">
      <c r="A95" s="248"/>
      <c r="B95">
        <v>2035</v>
      </c>
      <c r="C95" s="18">
        <f>AF13</f>
        <v>0.38129978044498852</v>
      </c>
      <c r="D95" s="18">
        <f>Prim_sh_FD!AA9*(1-'Figure data Households'!C95)</f>
        <v>5.735750341280823E-4</v>
      </c>
      <c r="E95" s="18">
        <f>(Prim_sh_FD!AA10+Prim_sh_FD!AA11)*(1-'Figure data Households'!C95)</f>
        <v>0.14444460763216152</v>
      </c>
      <c r="F95" s="18">
        <f>(Prim_sh_FD!AA12+Prim_sh_FD!AA13-Prim_sh_FD!AA30)*(1-C95)</f>
        <v>0.37206205504460754</v>
      </c>
      <c r="G95" s="18">
        <f>Prim_sh_FD!AA30*(1-'Figure data Households'!C95)</f>
        <v>0.10161998184411435</v>
      </c>
      <c r="H95" s="146">
        <f t="shared" si="108"/>
        <v>1</v>
      </c>
      <c r="I95" s="18"/>
    </row>
    <row r="96" spans="1:32">
      <c r="A96" s="248"/>
      <c r="B96">
        <v>2050</v>
      </c>
      <c r="C96" s="18">
        <f>AF28</f>
        <v>0.61996408505675715</v>
      </c>
      <c r="D96" s="18">
        <f>Prim_sh_FD!AA15*(1-'Figure data Households'!C96)</f>
        <v>0</v>
      </c>
      <c r="E96" s="18">
        <f>(Prim_sh_FD!AA16+Prim_sh_FD!AA17)*(1-'Figure data Households'!C96)</f>
        <v>0</v>
      </c>
      <c r="F96" s="18">
        <f>(Prim_sh_FD!AA18+Prim_sh_FD!AA19-Prim_sh_FD!AA32)*(1-C96)</f>
        <v>9.7522352107011462E-2</v>
      </c>
      <c r="G96" s="18">
        <f>Prim_sh_FD!AA32*(1-'Figure data Households'!C96)</f>
        <v>0.28251356283623141</v>
      </c>
      <c r="H96" s="146">
        <f t="shared" si="108"/>
        <v>1</v>
      </c>
      <c r="I96" s="18"/>
    </row>
    <row r="97" spans="1:32">
      <c r="A97" s="248"/>
      <c r="B97">
        <v>2100</v>
      </c>
      <c r="C97" s="18">
        <f>AF78</f>
        <v>0.84999999999999987</v>
      </c>
      <c r="D97" s="18">
        <f>Prim_sh_FD!AA21*(1-'Figure data Households'!C97)</f>
        <v>0</v>
      </c>
      <c r="E97" s="18">
        <f>(Prim_sh_FD!AA22+Prim_sh_FD!AA23)*(1-'Figure data Households'!C97)</f>
        <v>0</v>
      </c>
      <c r="F97" s="18">
        <f>(Prim_sh_FD!AA24+Prim_sh_FD!AA25-Prim_sh_FD!AA34)*(1-C97)</f>
        <v>0</v>
      </c>
      <c r="G97" s="18">
        <f>Prim_sh_FD!AA34*(1-'Figure data Households'!C97)</f>
        <v>0.15000000000000013</v>
      </c>
      <c r="H97" s="146">
        <f t="shared" si="108"/>
        <v>1</v>
      </c>
      <c r="I97" s="18"/>
      <c r="J97" s="11"/>
      <c r="R97" s="18"/>
      <c r="S97" s="18"/>
      <c r="T97" s="18"/>
      <c r="U97" s="18"/>
      <c r="V97" s="18"/>
      <c r="W97" s="18"/>
      <c r="X97" s="18"/>
      <c r="Y97" s="18"/>
      <c r="Z97" s="18"/>
      <c r="AA97" s="18"/>
      <c r="AB97" s="18"/>
      <c r="AC97" s="18"/>
      <c r="AD97" s="18"/>
      <c r="AE97" s="18"/>
      <c r="AF97" s="18"/>
    </row>
    <row r="98" spans="1:32">
      <c r="H98" s="147"/>
      <c r="R98" s="18"/>
      <c r="S98" s="18"/>
      <c r="T98" s="18"/>
      <c r="U98" s="18"/>
      <c r="V98" s="18"/>
      <c r="W98" s="18"/>
      <c r="X98" s="18"/>
      <c r="Y98" s="18"/>
      <c r="Z98" s="18"/>
      <c r="AA98" s="18"/>
      <c r="AB98" s="18"/>
      <c r="AC98" s="18"/>
      <c r="AD98" s="18"/>
      <c r="AE98" s="18"/>
      <c r="AF98" s="18"/>
    </row>
    <row r="99" spans="1:32">
      <c r="R99" s="18"/>
      <c r="S99" s="18"/>
      <c r="T99" s="18"/>
      <c r="U99" s="18"/>
      <c r="V99" s="18"/>
      <c r="W99" s="18"/>
      <c r="X99" s="18"/>
      <c r="Y99" s="18"/>
      <c r="Z99" s="18"/>
      <c r="AA99" s="18"/>
      <c r="AB99" s="18"/>
      <c r="AC99" s="18"/>
      <c r="AD99" s="18"/>
      <c r="AE99" s="18"/>
      <c r="AF99" s="18"/>
    </row>
    <row r="100" spans="1:32">
      <c r="R100" s="18"/>
      <c r="S100" s="18"/>
      <c r="T100" s="18"/>
      <c r="U100" s="18"/>
      <c r="V100" s="18"/>
      <c r="W100" s="18"/>
      <c r="X100" s="18"/>
      <c r="Y100" s="18"/>
      <c r="Z100" s="18"/>
      <c r="AA100" s="18"/>
      <c r="AB100" s="18"/>
      <c r="AC100" s="18"/>
      <c r="AD100" s="18"/>
      <c r="AE100" s="18"/>
      <c r="AF100" s="18"/>
    </row>
    <row r="101" spans="1:32">
      <c r="R101" s="18"/>
      <c r="S101" s="18"/>
      <c r="T101" s="18"/>
      <c r="U101" s="18"/>
      <c r="V101" s="18"/>
      <c r="W101" s="18"/>
      <c r="X101" s="18"/>
      <c r="Y101" s="18"/>
      <c r="Z101" s="18"/>
      <c r="AA101" s="18"/>
      <c r="AB101" s="18"/>
      <c r="AC101" s="18"/>
      <c r="AD101" s="18"/>
      <c r="AE101" s="18"/>
      <c r="AF101" s="18"/>
    </row>
    <row r="102" spans="1:32">
      <c r="R102" s="18"/>
      <c r="S102" s="18"/>
      <c r="T102" s="18"/>
      <c r="U102" s="18"/>
      <c r="V102" s="18"/>
      <c r="W102" s="18"/>
      <c r="X102" s="18"/>
      <c r="Y102" s="18"/>
      <c r="Z102" s="18"/>
      <c r="AA102" s="18"/>
      <c r="AB102" s="18"/>
      <c r="AC102" s="18"/>
      <c r="AD102" s="18"/>
      <c r="AE102" s="18"/>
      <c r="AF102" s="18"/>
    </row>
    <row r="103" spans="1:32">
      <c r="J103" s="11"/>
      <c r="R103" s="18"/>
      <c r="S103" s="18"/>
      <c r="T103" s="18"/>
      <c r="U103" s="18"/>
      <c r="V103" s="18"/>
      <c r="W103" s="18"/>
      <c r="X103" s="18"/>
      <c r="Y103" s="18"/>
      <c r="Z103" s="18"/>
      <c r="AA103" s="18"/>
      <c r="AB103" s="18"/>
      <c r="AC103" s="18"/>
      <c r="AD103" s="18"/>
      <c r="AE103" s="18"/>
      <c r="AF103" s="18"/>
    </row>
    <row r="104" spans="1:32">
      <c r="R104" s="18"/>
      <c r="S104" s="18"/>
      <c r="T104" s="18"/>
      <c r="U104" s="18"/>
      <c r="V104" s="18"/>
      <c r="W104" s="18"/>
      <c r="X104" s="18"/>
      <c r="Y104" s="18"/>
      <c r="Z104" s="18"/>
      <c r="AA104" s="18"/>
      <c r="AB104" s="18"/>
      <c r="AC104" s="18"/>
      <c r="AD104" s="18"/>
      <c r="AE104" s="18"/>
      <c r="AF104" s="18"/>
    </row>
    <row r="105" spans="1:32">
      <c r="R105" s="18"/>
      <c r="S105" s="18"/>
      <c r="T105" s="18"/>
      <c r="U105" s="18"/>
      <c r="V105" s="18"/>
      <c r="W105" s="18"/>
      <c r="X105" s="18"/>
      <c r="Y105" s="18"/>
      <c r="Z105" s="18"/>
      <c r="AA105" s="18"/>
      <c r="AB105" s="18"/>
      <c r="AC105" s="18"/>
      <c r="AD105" s="18"/>
      <c r="AE105" s="18"/>
      <c r="AF105" s="18"/>
    </row>
    <row r="106" spans="1:32">
      <c r="R106" s="18"/>
      <c r="S106" s="18"/>
      <c r="T106" s="18"/>
      <c r="U106" s="18"/>
      <c r="V106" s="18"/>
      <c r="W106" s="18"/>
      <c r="X106" s="18"/>
      <c r="Y106" s="18"/>
      <c r="Z106" s="18"/>
      <c r="AA106" s="18"/>
      <c r="AB106" s="18"/>
      <c r="AC106" s="18"/>
      <c r="AD106" s="18"/>
      <c r="AE106" s="18"/>
      <c r="AF106" s="18"/>
    </row>
    <row r="107" spans="1:32">
      <c r="R107" s="18"/>
      <c r="S107" s="18"/>
      <c r="T107" s="18"/>
      <c r="U107" s="18"/>
      <c r="V107" s="18"/>
      <c r="W107" s="18"/>
      <c r="X107" s="18"/>
      <c r="Y107" s="18"/>
      <c r="Z107" s="18"/>
      <c r="AA107" s="18"/>
      <c r="AB107" s="18"/>
      <c r="AC107" s="18"/>
      <c r="AD107" s="18"/>
      <c r="AE107" s="18"/>
      <c r="AF107" s="18"/>
    </row>
    <row r="108" spans="1:32">
      <c r="R108" s="18"/>
      <c r="S108" s="18"/>
      <c r="T108" s="18"/>
      <c r="U108" s="18"/>
      <c r="V108" s="18"/>
      <c r="W108" s="18"/>
      <c r="X108" s="18"/>
      <c r="Y108" s="18"/>
      <c r="Z108" s="18"/>
      <c r="AA108" s="18"/>
      <c r="AB108" s="18"/>
      <c r="AC108" s="18"/>
      <c r="AD108" s="18"/>
      <c r="AE108" s="18"/>
      <c r="AF108" s="18"/>
    </row>
    <row r="109" spans="1:32">
      <c r="R109" s="18"/>
      <c r="S109" s="18"/>
      <c r="T109" s="18"/>
      <c r="U109" s="18"/>
      <c r="V109" s="18"/>
      <c r="W109" s="18"/>
      <c r="X109" s="18"/>
      <c r="Y109" s="18"/>
      <c r="Z109" s="18"/>
      <c r="AA109" s="18"/>
      <c r="AB109" s="18"/>
      <c r="AC109" s="18"/>
      <c r="AD109" s="18"/>
      <c r="AE109" s="18"/>
      <c r="AF109" s="18"/>
    </row>
    <row r="110" spans="1:32">
      <c r="R110" s="18"/>
      <c r="S110" s="18"/>
      <c r="T110" s="18"/>
      <c r="U110" s="18"/>
      <c r="V110" s="18"/>
      <c r="W110" s="18"/>
      <c r="X110" s="18"/>
      <c r="Y110" s="18"/>
      <c r="Z110" s="18"/>
      <c r="AA110" s="18"/>
      <c r="AB110" s="18"/>
      <c r="AC110" s="18"/>
      <c r="AD110" s="18"/>
      <c r="AE110" s="18"/>
      <c r="AF110" s="18"/>
    </row>
  </sheetData>
  <mergeCells count="3">
    <mergeCell ref="A84:A87"/>
    <mergeCell ref="A89:A92"/>
    <mergeCell ref="A94:A9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31</vt:i4>
      </vt:variant>
      <vt:variant>
        <vt:lpstr>Graphiques</vt:lpstr>
      </vt:variant>
      <vt:variant>
        <vt:i4>15</vt:i4>
      </vt:variant>
    </vt:vector>
  </HeadingPairs>
  <TitlesOfParts>
    <vt:vector size="46" baseType="lpstr">
      <vt:lpstr>ReadMe</vt:lpstr>
      <vt:lpstr>TT1</vt:lpstr>
      <vt:lpstr>Elec_Gen_SD</vt:lpstr>
      <vt:lpstr>Elec_Sh_SD</vt:lpstr>
      <vt:lpstr>Prim_sh_SD</vt:lpstr>
      <vt:lpstr>EI_SD</vt:lpstr>
      <vt:lpstr>EI_industry_SD</vt:lpstr>
      <vt:lpstr>EI_eff_SD</vt:lpstr>
      <vt:lpstr>Elec_Gen_ID</vt:lpstr>
      <vt:lpstr>Elec_Sh_ID</vt:lpstr>
      <vt:lpstr>Prim_sh_ID</vt:lpstr>
      <vt:lpstr>EI_ID</vt:lpstr>
      <vt:lpstr>EI_industry_ID</vt:lpstr>
      <vt:lpstr>EI_eff_ID</vt:lpstr>
      <vt:lpstr>Elec_Gen_FD</vt:lpstr>
      <vt:lpstr>Elec_Sh_FD</vt:lpstr>
      <vt:lpstr>Prim_sh_FD</vt:lpstr>
      <vt:lpstr>EI_FD</vt:lpstr>
      <vt:lpstr>EI_industry_FD</vt:lpstr>
      <vt:lpstr>EI_eff_FD</vt:lpstr>
      <vt:lpstr>Efficiency</vt:lpstr>
      <vt:lpstr>Rel_prices</vt:lpstr>
      <vt:lpstr>Figure data</vt:lpstr>
      <vt:lpstr>Figure data Food</vt:lpstr>
      <vt:lpstr>Figure data Construction</vt:lpstr>
      <vt:lpstr>Figure data Manu</vt:lpstr>
      <vt:lpstr>Figure data Edu Health</vt:lpstr>
      <vt:lpstr>Figure data Leisure Culture</vt:lpstr>
      <vt:lpstr>Figure data Transport</vt:lpstr>
      <vt:lpstr>Figure data Other Services</vt:lpstr>
      <vt:lpstr>Figure data Households</vt:lpstr>
      <vt:lpstr>FT1_Total</vt:lpstr>
      <vt:lpstr>FT2a_Elec_SD</vt:lpstr>
      <vt:lpstr>FT2b_Elec_ID</vt:lpstr>
      <vt:lpstr>FT2c_Elec_FD</vt:lpstr>
      <vt:lpstr>FT3a_Food</vt:lpstr>
      <vt:lpstr>FT3b_Construction</vt:lpstr>
      <vt:lpstr>FT3c_Manu</vt:lpstr>
      <vt:lpstr>FT3d_Transport</vt:lpstr>
      <vt:lpstr>FT3e_Edu Health</vt:lpstr>
      <vt:lpstr>FT3f_Leisure Culture</vt:lpstr>
      <vt:lpstr>FT3g_Other Services</vt:lpstr>
      <vt:lpstr>FT3h_Households</vt:lpstr>
      <vt:lpstr>FT4_Electricity</vt:lpstr>
      <vt:lpstr>FT5a_WaterWaste</vt:lpstr>
      <vt:lpstr>FT5b_IndProcesses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Mohren</dc:creator>
  <cp:lastModifiedBy>Thomas Piketty</cp:lastModifiedBy>
  <dcterms:created xsi:type="dcterms:W3CDTF">2026-01-22T16:43:47Z</dcterms:created>
  <dcterms:modified xsi:type="dcterms:W3CDTF">2026-02-27T08:18:57Z</dcterms:modified>
</cp:coreProperties>
</file>